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drawings/drawing59.xml" ContentType="application/vnd.openxmlformats-officedocument.drawing+xml"/>
  <Override PartName="/xl/drawings/drawing60.xml" ContentType="application/vnd.openxmlformats-officedocument.drawing+xml"/>
  <Override PartName="/xl/drawings/drawing61.xml" ContentType="application/vnd.openxmlformats-officedocument.drawing+xml"/>
  <Override PartName="/xl/drawings/drawing62.xml" ContentType="application/vnd.openxmlformats-officedocument.drawing+xml"/>
  <Override PartName="/xl/drawings/drawing63.xml" ContentType="application/vnd.openxmlformats-officedocument.drawing+xml"/>
  <Override PartName="/xl/drawings/drawing64.xml" ContentType="application/vnd.openxmlformats-officedocument.drawing+xml"/>
  <Override PartName="/xl/drawings/drawing65.xml" ContentType="application/vnd.openxmlformats-officedocument.drawing+xml"/>
  <Override PartName="/xl/drawings/drawing66.xml" ContentType="application/vnd.openxmlformats-officedocument.drawing+xml"/>
  <Override PartName="/xl/drawings/drawing67.xml" ContentType="application/vnd.openxmlformats-officedocument.drawing+xml"/>
  <Override PartName="/xl/drawings/drawing68.xml" ContentType="application/vnd.openxmlformats-officedocument.drawing+xml"/>
  <Override PartName="/xl/drawings/drawing69.xml" ContentType="application/vnd.openxmlformats-officedocument.drawing+xml"/>
  <Override PartName="/xl/drawings/drawing70.xml" ContentType="application/vnd.openxmlformats-officedocument.drawing+xml"/>
  <Override PartName="/xl/drawings/drawing71.xml" ContentType="application/vnd.openxmlformats-officedocument.drawing+xml"/>
  <Override PartName="/xl/drawings/drawing72.xml" ContentType="application/vnd.openxmlformats-officedocument.drawing+xml"/>
  <Override PartName="/xl/drawings/drawing73.xml" ContentType="application/vnd.openxmlformats-officedocument.drawing+xml"/>
  <Override PartName="/xl/drawings/drawing74.xml" ContentType="application/vnd.openxmlformats-officedocument.drawing+xml"/>
  <Override PartName="/xl/drawings/drawing75.xml" ContentType="application/vnd.openxmlformats-officedocument.drawing+xml"/>
  <Override PartName="/xl/drawings/drawing76.xml" ContentType="application/vnd.openxmlformats-officedocument.drawing+xml"/>
  <Override PartName="/xl/drawings/drawing77.xml" ContentType="application/vnd.openxmlformats-officedocument.drawing+xml"/>
  <Override PartName="/xl/drawings/drawing78.xml" ContentType="application/vnd.openxmlformats-officedocument.drawing+xml"/>
  <Override PartName="/xl/drawings/drawing79.xml" ContentType="application/vnd.openxmlformats-officedocument.drawing+xml"/>
  <Override PartName="/xl/drawings/drawing80.xml" ContentType="application/vnd.openxmlformats-officedocument.drawing+xml"/>
  <Override PartName="/xl/drawings/drawing81.xml" ContentType="application/vnd.openxmlformats-officedocument.drawing+xml"/>
  <Override PartName="/xl/drawings/drawing82.xml" ContentType="application/vnd.openxmlformats-officedocument.drawing+xml"/>
  <Override PartName="/xl/drawings/drawing83.xml" ContentType="application/vnd.openxmlformats-officedocument.drawing+xml"/>
  <Override PartName="/xl/drawings/drawing84.xml" ContentType="application/vnd.openxmlformats-officedocument.drawing+xml"/>
  <Override PartName="/xl/drawings/drawing85.xml" ContentType="application/vnd.openxmlformats-officedocument.drawing+xml"/>
  <Override PartName="/xl/drawings/drawing86.xml" ContentType="application/vnd.openxmlformats-officedocument.drawing+xml"/>
  <Override PartName="/xl/drawings/drawing87.xml" ContentType="application/vnd.openxmlformats-officedocument.drawing+xml"/>
  <Override PartName="/xl/drawings/drawing88.xml" ContentType="application/vnd.openxmlformats-officedocument.drawing+xml"/>
  <Override PartName="/xl/drawings/drawing89.xml" ContentType="application/vnd.openxmlformats-officedocument.drawing+xml"/>
  <Override PartName="/xl/drawings/drawing90.xml" ContentType="application/vnd.openxmlformats-officedocument.drawing+xml"/>
  <Override PartName="/xl/drawings/drawing91.xml" ContentType="application/vnd.openxmlformats-officedocument.drawing+xml"/>
  <Override PartName="/xl/drawings/drawing92.xml" ContentType="application/vnd.openxmlformats-officedocument.drawing+xml"/>
  <Override PartName="/xl/drawings/drawing93.xml" ContentType="application/vnd.openxmlformats-officedocument.drawing+xml"/>
  <Override PartName="/xl/drawings/drawing94.xml" ContentType="application/vnd.openxmlformats-officedocument.drawing+xml"/>
  <Override PartName="/xl/drawings/drawing95.xml" ContentType="application/vnd.openxmlformats-officedocument.drawing+xml"/>
  <Override PartName="/xl/drawings/drawing96.xml" ContentType="application/vnd.openxmlformats-officedocument.drawing+xml"/>
  <Override PartName="/xl/drawings/drawing97.xml" ContentType="application/vnd.openxmlformats-officedocument.drawing+xml"/>
  <Override PartName="/xl/drawings/drawing98.xml" ContentType="application/vnd.openxmlformats-officedocument.drawing+xml"/>
  <Override PartName="/xl/drawings/drawing99.xml" ContentType="application/vnd.openxmlformats-officedocument.drawing+xml"/>
  <Override PartName="/xl/drawings/drawing100.xml" ContentType="application/vnd.openxmlformats-officedocument.drawing+xml"/>
  <Override PartName="/xl/drawings/drawing101.xml" ContentType="application/vnd.openxmlformats-officedocument.drawing+xml"/>
  <Override PartName="/xl/drawings/drawing102.xml" ContentType="application/vnd.openxmlformats-officedocument.drawing+xml"/>
  <Override PartName="/xl/drawings/drawing103.xml" ContentType="application/vnd.openxmlformats-officedocument.drawing+xml"/>
  <Override PartName="/xl/drawings/drawing104.xml" ContentType="application/vnd.openxmlformats-officedocument.drawing+xml"/>
  <Override PartName="/xl/drawings/drawing105.xml" ContentType="application/vnd.openxmlformats-officedocument.drawing+xml"/>
  <Override PartName="/xl/drawings/drawing106.xml" ContentType="application/vnd.openxmlformats-officedocument.drawing+xml"/>
  <Override PartName="/xl/drawings/drawing107.xml" ContentType="application/vnd.openxmlformats-officedocument.drawing+xml"/>
  <Override PartName="/xl/drawings/drawing108.xml" ContentType="application/vnd.openxmlformats-officedocument.drawing+xml"/>
  <Override PartName="/xl/drawings/drawing109.xml" ContentType="application/vnd.openxmlformats-officedocument.drawing+xml"/>
  <Override PartName="/xl/drawings/drawing110.xml" ContentType="application/vnd.openxmlformats-officedocument.drawing+xml"/>
  <Override PartName="/xl/drawings/drawing111.xml" ContentType="application/vnd.openxmlformats-officedocument.drawing+xml"/>
  <Override PartName="/xl/drawings/drawing112.xml" ContentType="application/vnd.openxmlformats-officedocument.drawing+xml"/>
  <Override PartName="/xl/drawings/drawing113.xml" ContentType="application/vnd.openxmlformats-officedocument.drawing+xml"/>
  <Override PartName="/xl/drawings/drawing114.xml" ContentType="application/vnd.openxmlformats-officedocument.drawing+xml"/>
  <Override PartName="/xl/drawings/drawing115.xml" ContentType="application/vnd.openxmlformats-officedocument.drawing+xml"/>
  <Override PartName="/xl/drawings/drawing116.xml" ContentType="application/vnd.openxmlformats-officedocument.drawing+xml"/>
  <Override PartName="/xl/drawings/drawing117.xml" ContentType="application/vnd.openxmlformats-officedocument.drawing+xml"/>
  <Override PartName="/xl/drawings/drawing118.xml" ContentType="application/vnd.openxmlformats-officedocument.drawing+xml"/>
  <Override PartName="/xl/drawings/drawing119.xml" ContentType="application/vnd.openxmlformats-officedocument.drawing+xml"/>
  <Override PartName="/xl/drawings/drawing120.xml" ContentType="application/vnd.openxmlformats-officedocument.drawing+xml"/>
  <Override PartName="/xl/drawings/drawing12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esespinosa\Desktop\Esteban\Extracción y Reinyección\Informe Anual\XVIII\Anexos\Anexo III - Hoja de Vida de Pozos\"/>
    </mc:Choice>
  </mc:AlternateContent>
  <xr:revisionPtr revIDLastSave="0" documentId="13_ncr:1_{C334FF53-6B71-4E19-BFDF-A666CB802782}" xr6:coauthVersionLast="47" xr6:coauthVersionMax="47" xr10:uidLastSave="{00000000-0000-0000-0000-000000000000}"/>
  <bookViews>
    <workbookView xWindow="-28920" yWindow="-45" windowWidth="29040" windowHeight="15720" tabRatio="779" firstSheet="6" activeTab="6" xr2:uid="{00000000-000D-0000-FFFF-FFFF00000000}"/>
  </bookViews>
  <sheets>
    <sheet name="Control de Cambio" sheetId="95" r:id="rId1"/>
    <sheet name="Metodología" sheetId="98" r:id="rId2"/>
    <sheet name="Operación Mensual Año 14" sheetId="123" r:id="rId3"/>
    <sheet name="Puntos de Control Extraccion" sheetId="65" state="hidden" r:id="rId4"/>
    <sheet name="Puntos de Control Reinyeccion" sheetId="93" state="hidden" r:id="rId5"/>
    <sheet name="Totalizador al 20 de Mayo 18" sheetId="84" state="hidden" r:id="rId6"/>
    <sheet name="PUNTOS DE EXTRACCIÓN&gt;" sheetId="94" r:id="rId7"/>
    <sheet name="C-2 Bba 4" sheetId="67" state="hidden" r:id="rId8"/>
    <sheet name="C-2 Bba 6" sheetId="2" state="hidden" r:id="rId9"/>
    <sheet name="C-2 Bba 7" sheetId="3" state="hidden" r:id="rId10"/>
    <sheet name="C-3 Bba 1" sheetId="4" state="hidden" r:id="rId11"/>
    <sheet name="C-3 Bba 2" sheetId="5" r:id="rId12"/>
    <sheet name="C-3 Bba 3" sheetId="6" r:id="rId13"/>
    <sheet name="C-3 Bba 4" sheetId="7" r:id="rId14"/>
    <sheet name="C-3 Bba 5" sheetId="8" r:id="rId15"/>
    <sheet name="C-3 Bba 6" sheetId="9" r:id="rId16"/>
    <sheet name="C-3 Bba 7" sheetId="10" r:id="rId17"/>
    <sheet name="Canaleta Arpes" sheetId="11" r:id="rId18"/>
    <sheet name="Canaleta Arpes 2" sheetId="108" r:id="rId19"/>
    <sheet name="CX-143" sheetId="132" r:id="rId20"/>
    <sheet name="E-88" sheetId="12" r:id="rId21"/>
    <sheet name="HK Bba 130-1" sheetId="126" r:id="rId22"/>
    <sheet name="HK Bba 130-2" sheetId="127" r:id="rId23"/>
    <sheet name="HK Bba 130-3" sheetId="128" r:id="rId24"/>
    <sheet name="PBS2" sheetId="52" r:id="rId25"/>
    <sheet name="PBS3" sheetId="53" r:id="rId26"/>
    <sheet name="PBS4" sheetId="54" r:id="rId27"/>
    <sheet name="PBS5" sheetId="55" r:id="rId28"/>
    <sheet name="PC-D1-05E" sheetId="57" r:id="rId29"/>
    <sheet name="PC-D1-06" sheetId="77" r:id="rId30"/>
    <sheet name="PC-D1-06NE" sheetId="56" r:id="rId31"/>
    <sheet name="PC-D1-06SE" sheetId="44" r:id="rId32"/>
    <sheet name="PC-D1-26" sheetId="124" r:id="rId33"/>
    <sheet name="PC-D1-34SW" sheetId="46" r:id="rId34"/>
    <sheet name="PC-D1-47" sheetId="47" r:id="rId35"/>
    <sheet name="PC-D1-76" sheetId="48" r:id="rId36"/>
    <sheet name="PC-UB-19" sheetId="49" r:id="rId37"/>
    <sheet name="PC-UB-210" sheetId="50" r:id="rId38"/>
    <sheet name="PC-UB-310" sheetId="136" r:id="rId39"/>
    <sheet name="PDA Alto Calcio" sheetId="119" r:id="rId40"/>
    <sheet name="PDA-04 Centro" sheetId="43" r:id="rId41"/>
    <sheet name="PDA-04 Norte" sheetId="58" r:id="rId42"/>
    <sheet name="PDA-04 Sur" sheetId="62" r:id="rId43"/>
    <sheet name="PDA-5 A" sheetId="72" r:id="rId44"/>
    <sheet name="PDA-5 B" sheetId="73" r:id="rId45"/>
    <sheet name="PDA-7" sheetId="68" r:id="rId46"/>
    <sheet name="PDA-8A" sheetId="59" r:id="rId47"/>
    <sheet name="PDA-8B" sheetId="60" r:id="rId48"/>
    <sheet name="PDA-M" sheetId="103" r:id="rId49"/>
    <sheet name="PDA-M2" sheetId="121" r:id="rId50"/>
    <sheet name="Pozo-11" sheetId="118" r:id="rId51"/>
    <sheet name="TK-Litio Oriente" sheetId="133" r:id="rId52"/>
    <sheet name="TK-SW" sheetId="135" r:id="rId53"/>
    <sheet name="TK-SW-2" sheetId="137" r:id="rId54"/>
    <sheet name="W-280" sheetId="31" r:id="rId55"/>
    <sheet name="W-56" sheetId="33" r:id="rId56"/>
    <sheet name="W-57" sheetId="35" r:id="rId57"/>
    <sheet name="W-82" sheetId="38" r:id="rId58"/>
    <sheet name="W-CX-1022" sheetId="107" state="hidden" r:id="rId59"/>
    <sheet name="W-CX-1034" sheetId="115" r:id="rId60"/>
    <sheet name="WS-164R" sheetId="117" r:id="rId61"/>
    <sheet name="WS-216" sheetId="20" r:id="rId62"/>
    <sheet name="W-6" sheetId="125" r:id="rId63"/>
    <sheet name="WS-118R" sheetId="15" r:id="rId64"/>
    <sheet name="WS-80" sheetId="24" r:id="rId65"/>
    <sheet name="DEJAN DE SER PCEA&gt;" sheetId="96" r:id="rId66"/>
    <sheet name="Kint-283" sheetId="120" r:id="rId67"/>
    <sheet name="W-UB-25P" sheetId="105" r:id="rId68"/>
    <sheet name="WS-142" sheetId="16" r:id="rId69"/>
    <sheet name="WS-243R" sheetId="22" r:id="rId70"/>
    <sheet name="C-2 Bba 5" sheetId="1" r:id="rId71"/>
    <sheet name="PBS1" sheetId="51" r:id="rId72"/>
    <sheet name="W-37" sheetId="79" r:id="rId73"/>
    <sheet name="W-44" sheetId="32" r:id="rId74"/>
    <sheet name="W-45" sheetId="80" r:id="rId75"/>
    <sheet name="WS-203R" sheetId="19" r:id="rId76"/>
    <sheet name="W-UB-275" sheetId="106" r:id="rId77"/>
    <sheet name="W-UB-275R" sheetId="111" r:id="rId78"/>
    <sheet name="W-1223" sheetId="104" r:id="rId79"/>
    <sheet name="W-58" sheetId="81" r:id="rId80"/>
    <sheet name="W-62" sheetId="36" r:id="rId81"/>
    <sheet name="WM-9" sheetId="82" r:id="rId82"/>
    <sheet name="W-RY-01" sheetId="99" r:id="rId83"/>
    <sheet name="W-RY-03" sheetId="100" r:id="rId84"/>
    <sheet name="W-RY-05" sheetId="101" r:id="rId85"/>
    <sheet name="W-RY-06" sheetId="102" r:id="rId86"/>
    <sheet name="W-BIT-02" sheetId="78" r:id="rId87"/>
    <sheet name="WS-105" sheetId="14" r:id="rId88"/>
    <sheet name="WS-140R" sheetId="76" r:id="rId89"/>
    <sheet name="WS-164R-eliminado" sheetId="17" r:id="rId90"/>
    <sheet name="WS-75" sheetId="23" r:id="rId91"/>
    <sheet name="Pozo-11-eliminado" sheetId="70" r:id="rId92"/>
    <sheet name="W-UB-192" sheetId="25" r:id="rId93"/>
    <sheet name="W-UB-195B" sheetId="26" r:id="rId94"/>
    <sheet name="W-UB-196" sheetId="27" r:id="rId95"/>
    <sheet name="W-UB-200" sheetId="28" r:id="rId96"/>
    <sheet name="W-UB-212" sheetId="74" r:id="rId97"/>
    <sheet name="W-UB-218" sheetId="30" r:id="rId98"/>
    <sheet name="W-UB-25S" sheetId="75" r:id="rId99"/>
    <sheet name="PC-D1-111" sheetId="45" r:id="rId100"/>
    <sheet name="PDA-03 Centro" sheetId="41" r:id="rId101"/>
    <sheet name="PDA-03 Norte" sheetId="42" r:id="rId102"/>
    <sheet name="PDA-7 bba 6" sheetId="63" r:id="rId103"/>
    <sheet name="PDA-7 bba 2" sheetId="61" r:id="rId104"/>
    <sheet name="PDA-7 bba 4" sheetId="64" r:id="rId105"/>
    <sheet name="W-60" sheetId="34" r:id="rId106"/>
    <sheet name="W-66" sheetId="37" r:id="rId107"/>
    <sheet name="W-869" sheetId="39" r:id="rId108"/>
    <sheet name="W-997" sheetId="40" r:id="rId109"/>
    <sheet name="WS-01" sheetId="69" r:id="rId110"/>
    <sheet name="WS-41" sheetId="71" r:id="rId111"/>
    <sheet name="WS-201R" sheetId="18" r:id="rId112"/>
    <sheet name="WS-224" sheetId="21" r:id="rId113"/>
    <sheet name="W-UB-210" sheetId="29" r:id="rId114"/>
    <sheet name="PUNTOS DE REINYECCIÓN&gt;" sheetId="87" r:id="rId115"/>
    <sheet name="Portada Reinyección" sheetId="110" r:id="rId116"/>
    <sheet name="Bba 09" sheetId="89" r:id="rId117"/>
    <sheet name="Bba 10" sheetId="90" r:id="rId118"/>
    <sheet name="Bba 085" sheetId="86" r:id="rId119"/>
    <sheet name="Bba 087" sheetId="88" r:id="rId120"/>
    <sheet name="Bba 285" sheetId="91" r:id="rId121"/>
    <sheet name="Bba 287" sheetId="92" r:id="rId122"/>
    <sheet name="Bitt 1" sheetId="112" r:id="rId123"/>
    <sheet name="SFI-01" sheetId="129" r:id="rId124"/>
    <sheet name="SFI-02" sheetId="130" r:id="rId125"/>
    <sheet name="SFI-03" sheetId="131" r:id="rId126"/>
  </sheets>
  <externalReferences>
    <externalReference r:id="rId127"/>
  </externalReferences>
  <definedNames>
    <definedName name="_xlnm.Print_Area" localSheetId="118">'Bba 085'!$B$2:$I$113</definedName>
    <definedName name="_xlnm.Print_Area" localSheetId="119">'Bba 087'!$B$2:$I$111</definedName>
    <definedName name="_xlnm.Print_Area" localSheetId="116">'Bba 09'!$B$2:$I$111</definedName>
    <definedName name="_xlnm.Print_Area" localSheetId="117">'Bba 10'!$B$2:$I$111</definedName>
    <definedName name="_xlnm.Print_Area" localSheetId="120">'Bba 285'!$B$2:$I$112</definedName>
    <definedName name="_xlnm.Print_Area" localSheetId="121">'Bba 287'!$B$2:$I$112</definedName>
    <definedName name="_xlnm.Print_Area" localSheetId="122">'Bitt 1'!$B$2:$I$84</definedName>
    <definedName name="_xlnm.Print_Area" localSheetId="7">'C-2 Bba 4'!$B$2:$I$72</definedName>
    <definedName name="_xlnm.Print_Area" localSheetId="70">'C-2 Bba 5'!$B$2:$I$70</definedName>
    <definedName name="_xlnm.Print_Area" localSheetId="8">'C-2 Bba 6'!$B$2:$I$119</definedName>
    <definedName name="_xlnm.Print_Area" localSheetId="9">'C-2 Bba 7'!$B$2:$I$85</definedName>
    <definedName name="_xlnm.Print_Area" localSheetId="10">'C-3 Bba 1'!$B$2:$I$71</definedName>
    <definedName name="_xlnm.Print_Area" localSheetId="11">'C-3 Bba 2'!$A$2:$I$17</definedName>
    <definedName name="_xlnm.Print_Area" localSheetId="12">'C-3 Bba 3'!$A$2:$I$18</definedName>
    <definedName name="_xlnm.Print_Area" localSheetId="13">'C-3 Bba 4'!$A$1:$I$23</definedName>
    <definedName name="_xlnm.Print_Area" localSheetId="14">'C-3 Bba 5'!$A$2:$I$26</definedName>
    <definedName name="_xlnm.Print_Area" localSheetId="15">'C-3 Bba 6'!$A$2:$I$28</definedName>
    <definedName name="_xlnm.Print_Area" localSheetId="16">'C-3 Bba 7'!$A$2:$I$26</definedName>
    <definedName name="_xlnm.Print_Area" localSheetId="17">'Canaleta Arpes'!$A$2:$I$31</definedName>
    <definedName name="_xlnm.Print_Area" localSheetId="18">'Canaleta Arpes 2'!$A$2:$I$33</definedName>
    <definedName name="_xlnm.Print_Area" localSheetId="0">'Control de Cambio'!$B$3:$F$25</definedName>
    <definedName name="_xlnm.Print_Area" localSheetId="19">'CX-143'!$A$1:$I$26</definedName>
    <definedName name="_xlnm.Print_Area" localSheetId="20">'E-88'!$A$2:$I$110</definedName>
    <definedName name="_xlnm.Print_Area" localSheetId="21">'HK Bba 130-1'!$A$1:$I$28</definedName>
    <definedName name="_xlnm.Print_Area" localSheetId="22">'HK Bba 130-2'!$A$1:$I$28</definedName>
    <definedName name="_xlnm.Print_Area" localSheetId="23">'HK Bba 130-3'!$A$1:$I$28</definedName>
    <definedName name="_xlnm.Print_Area" localSheetId="66">'Kint-283'!$B$2:$I$70</definedName>
    <definedName name="_xlnm.Print_Area" localSheetId="1">Metodología!$A$1:$H$50</definedName>
    <definedName name="_xlnm.Print_Area" localSheetId="71">'PBS1'!$B$2:$I$70</definedName>
    <definedName name="_xlnm.Print_Area" localSheetId="24">'PBS2'!$A$2:$I$23</definedName>
    <definedName name="_xlnm.Print_Area" localSheetId="25">'PBS3'!$A$2:$I$25</definedName>
    <definedName name="_xlnm.Print_Area" localSheetId="26">'PBS4'!$A$2:$I$130</definedName>
    <definedName name="_xlnm.Print_Area" localSheetId="27">'PBS5'!$A$2:$I$155</definedName>
    <definedName name="_xlnm.Print_Area" localSheetId="28">'PC-D1-05E'!$A$2:$I$24</definedName>
    <definedName name="_xlnm.Print_Area" localSheetId="29">'PC-D1-06'!$A$2:$I$111</definedName>
    <definedName name="_xlnm.Print_Area" localSheetId="30">'PC-D1-06NE'!$A$2:$I$119</definedName>
    <definedName name="_xlnm.Print_Area" localSheetId="31">'PC-D1-06SE'!$A$2:$I$118</definedName>
    <definedName name="_xlnm.Print_Area" localSheetId="99">'PC-D1-111'!$B$2:$I$11</definedName>
    <definedName name="_xlnm.Print_Area" localSheetId="32">'PC-D1-26'!$A$2:$I$63</definedName>
    <definedName name="_xlnm.Print_Area" localSheetId="33">'PC-D1-34SW'!$A$2:$I$24</definedName>
    <definedName name="_xlnm.Print_Area" localSheetId="34">'PC-D1-47'!$A$2:$I$24</definedName>
    <definedName name="_xlnm.Print_Area" localSheetId="35">'PC-D1-76'!$A$2:$I$23</definedName>
    <definedName name="_xlnm.Print_Area" localSheetId="36">'PC-UB-19'!$A$2:$I$26</definedName>
    <definedName name="_xlnm.Print_Area" localSheetId="37">'PC-UB-210'!$A$2:$I$23</definedName>
    <definedName name="_xlnm.Print_Area" localSheetId="38">'PC-UB-310'!$A$1:$I$23</definedName>
    <definedName name="_xlnm.Print_Area" localSheetId="39">'PDA Alto Calcio'!$A$2:$I$25</definedName>
    <definedName name="_xlnm.Print_Area" localSheetId="100">'PDA-03 Centro'!$B$2:$I$11</definedName>
    <definedName name="_xlnm.Print_Area" localSheetId="101">'PDA-03 Norte'!$B$2:$I$11</definedName>
    <definedName name="_xlnm.Print_Area" localSheetId="40">'PDA-04 Centro'!$A$2:$I$24</definedName>
    <definedName name="_xlnm.Print_Area" localSheetId="41">'PDA-04 Norte'!$A$2:$I$23</definedName>
    <definedName name="_xlnm.Print_Area" localSheetId="42">'PDA-04 Sur'!$A$2:$I$23</definedName>
    <definedName name="_xlnm.Print_Area" localSheetId="43">'PDA-5 A'!$A$2:$I$26</definedName>
    <definedName name="_xlnm.Print_Area" localSheetId="44">'PDA-5 B'!$A$2:$I$24</definedName>
    <definedName name="_xlnm.Print_Area" localSheetId="45">'PDA-7'!$A$2:$I$24</definedName>
    <definedName name="_xlnm.Print_Area" localSheetId="103">'PDA-7 bba 2'!$B$2:$I$11</definedName>
    <definedName name="_xlnm.Print_Area" localSheetId="104">'PDA-7 bba 4'!$B$2:$I$11</definedName>
    <definedName name="_xlnm.Print_Area" localSheetId="102">'PDA-7 bba 6'!$B$2:$I$11</definedName>
    <definedName name="_xlnm.Print_Area" localSheetId="46">'PDA-8A'!$A$2:$I$23</definedName>
    <definedName name="_xlnm.Print_Area" localSheetId="47">'PDA-8B'!$A$2:$I$24</definedName>
    <definedName name="_xlnm.Print_Area" localSheetId="48">'PDA-M'!$A$1:$I$29</definedName>
    <definedName name="_xlnm.Print_Area" localSheetId="49">'PDA-M2'!$A$2:$I$35</definedName>
    <definedName name="_xlnm.Print_Area" localSheetId="115">'Portada Reinyección'!$B$1:$I$70</definedName>
    <definedName name="_xlnm.Print_Area" localSheetId="50">'Pozo-11'!$A$2:$I$23</definedName>
    <definedName name="_xlnm.Print_Area" localSheetId="91">'Pozo-11-eliminado'!$B$2:$I$50</definedName>
    <definedName name="_xlnm.Print_Area" localSheetId="3">'Puntos de Control Extraccion'!$A$4:$L$93</definedName>
    <definedName name="_xlnm.Print_Area" localSheetId="4">'Puntos de Control Reinyeccion'!$A$4:$L$18</definedName>
    <definedName name="_xlnm.Print_Area" localSheetId="6">'PUNTOS DE EXTRACCIÓN&gt;'!$B$2:$I$70</definedName>
    <definedName name="_xlnm.Print_Area" localSheetId="123">'SFI-01'!$B$1:$I$27</definedName>
    <definedName name="_xlnm.Print_Area" localSheetId="124">'SFI-02'!$B$1:$I$27</definedName>
    <definedName name="_xlnm.Print_Area" localSheetId="125">'SFI-03'!$B$1:$I$27</definedName>
    <definedName name="_xlnm.Print_Area" localSheetId="51">'TK-Litio Oriente'!$A$1:$I$23</definedName>
    <definedName name="_xlnm.Print_Area" localSheetId="52">'TK-SW'!$A$1:$I$27</definedName>
    <definedName name="_xlnm.Print_Area" localSheetId="53">'TK-SW-2'!$A$1:$I$15</definedName>
    <definedName name="_xlnm.Print_Area" localSheetId="5">'Totalizador al 20 de Mayo 18'!$C$2:$I$36</definedName>
    <definedName name="_xlnm.Print_Area" localSheetId="78">'W-1223'!$B$2:$I$70</definedName>
    <definedName name="_xlnm.Print_Area" localSheetId="54">'W-280'!$A$2:$I$23</definedName>
    <definedName name="_xlnm.Print_Area" localSheetId="72">'W-37'!$B$2:$I$70</definedName>
    <definedName name="_xlnm.Print_Area" localSheetId="73">'W-44'!$B$2:$I$70</definedName>
    <definedName name="_xlnm.Print_Area" localSheetId="74">'W-45'!$B$2:$I$70</definedName>
    <definedName name="_xlnm.Print_Area" localSheetId="55">'W-56'!$A$2:$I$25</definedName>
    <definedName name="_xlnm.Print_Area" localSheetId="56">'W-57'!$A$1:$I$23</definedName>
    <definedName name="_xlnm.Print_Area" localSheetId="79">'W-58'!$B$2:$I$70</definedName>
    <definedName name="_xlnm.Print_Area" localSheetId="62">'W-6'!$B$2:$I$34</definedName>
    <definedName name="_xlnm.Print_Area" localSheetId="105">'W-60'!$B$2:$I$11</definedName>
    <definedName name="_xlnm.Print_Area" localSheetId="80">'W-62'!$B$2:$I$70</definedName>
    <definedName name="_xlnm.Print_Area" localSheetId="106">'W-66'!$B$2:$I$11</definedName>
    <definedName name="_xlnm.Print_Area" localSheetId="57">'W-82'!$A$2:$I$23</definedName>
    <definedName name="_xlnm.Print_Area" localSheetId="107">'W-869'!$B$2:$I$11</definedName>
    <definedName name="_xlnm.Print_Area" localSheetId="108">'W-997'!$B$2:$I$11</definedName>
    <definedName name="_xlnm.Print_Area" localSheetId="86">'W-BIT-02'!$B$2:$I$50</definedName>
    <definedName name="_xlnm.Print_Area" localSheetId="58">'W-CX-1022'!$B$2:$I$83</definedName>
    <definedName name="_xlnm.Print_Area" localSheetId="59">'W-CX-1034'!$A$2:$I$24</definedName>
    <definedName name="_xlnm.Print_Area" localSheetId="81">'WM-9'!$B$2:$I$70</definedName>
    <definedName name="_xlnm.Print_Area" localSheetId="82">'W-RY-01'!$B$2:$I$70</definedName>
    <definedName name="_xlnm.Print_Area" localSheetId="83">'W-RY-03'!$B$2:$I$70</definedName>
    <definedName name="_xlnm.Print_Area" localSheetId="84">'W-RY-05'!$B$2:$I$70</definedName>
    <definedName name="_xlnm.Print_Area" localSheetId="85">'W-RY-06'!$B$2:$I$70</definedName>
    <definedName name="_xlnm.Print_Area" localSheetId="109">'WS-01'!$B$2:$I$50</definedName>
    <definedName name="_xlnm.Print_Area" localSheetId="87">'WS-105'!$B$2:$I$50</definedName>
    <definedName name="_xlnm.Print_Area" localSheetId="63">'WS-118R'!$B$2:$I$63</definedName>
    <definedName name="_xlnm.Print_Area" localSheetId="88">'WS-140R'!$B$2:$I$50</definedName>
    <definedName name="_xlnm.Print_Area" localSheetId="68">'WS-142'!$B$2:$I$70</definedName>
    <definedName name="_xlnm.Print_Area" localSheetId="60">'WS-164R'!$A$2:$I$38</definedName>
    <definedName name="_xlnm.Print_Area" localSheetId="89">'WS-164R-eliminado'!$B$2:$I$50</definedName>
    <definedName name="_xlnm.Print_Area" localSheetId="111">'WS-201R'!$B$2:$I$11</definedName>
    <definedName name="_xlnm.Print_Area" localSheetId="75">'WS-203R'!$B$2:$I$70</definedName>
    <definedName name="_xlnm.Print_Area" localSheetId="61">'WS-216'!$A$2:$I$14</definedName>
    <definedName name="_xlnm.Print_Area" localSheetId="112">'WS-224'!$B$2:$I$11</definedName>
    <definedName name="_xlnm.Print_Area" localSheetId="69">'WS-243R'!$B$2:$I$70</definedName>
    <definedName name="_xlnm.Print_Area" localSheetId="110">'WS-41'!$B$2:$I$50</definedName>
    <definedName name="_xlnm.Print_Area" localSheetId="90">'WS-75'!$B$2:$I$50</definedName>
    <definedName name="_xlnm.Print_Area" localSheetId="64">'WS-80'!$B$2:$I$66</definedName>
    <definedName name="_xlnm.Print_Area" localSheetId="92">'W-UB-192'!$B$2:$I$50</definedName>
    <definedName name="_xlnm.Print_Area" localSheetId="93">'W-UB-195B'!$B$2:$I$50</definedName>
    <definedName name="_xlnm.Print_Area" localSheetId="94">'W-UB-196'!$B$2:$I$50</definedName>
    <definedName name="_xlnm.Print_Area" localSheetId="95">'W-UB-200'!$B$2:$I$50</definedName>
    <definedName name="_xlnm.Print_Area" localSheetId="113">'W-UB-210'!$B$2:$I$11</definedName>
    <definedName name="_xlnm.Print_Area" localSheetId="96">'W-UB-212'!$B$2:$I$50</definedName>
    <definedName name="_xlnm.Print_Area" localSheetId="97">'W-UB-218'!$B$2:$I$50</definedName>
    <definedName name="_xlnm.Print_Area" localSheetId="67">'W-UB-25P'!$B$2:$I$64</definedName>
    <definedName name="_xlnm.Print_Area" localSheetId="98">'W-UB-25S'!$B$2:$I$50</definedName>
    <definedName name="_xlnm.Print_Area" localSheetId="76">'W-UB-275'!$B$2:$I$70</definedName>
    <definedName name="_xlnm.Print_Area" localSheetId="77">'W-UB-275R'!$B$2:$I$70</definedName>
    <definedName name="format7">[1]Formats!$A$25:$C$27</definedName>
    <definedName name="Tags7">[1]Parameters!$G$1:$G$2</definedName>
    <definedName name="_xlnm.Print_Titles" localSheetId="7">'C-2 Bba 4'!$2:$8</definedName>
    <definedName name="_xlnm.Print_Titles" localSheetId="8">'C-2 Bba 6'!$2:$8</definedName>
    <definedName name="_xlnm.Print_Titles" localSheetId="10">'C-3 Bba 1'!$2:$8</definedName>
    <definedName name="_xlnm.Print_Titles" localSheetId="11">'C-3 Bba 2'!$2:$10</definedName>
    <definedName name="_xlnm.Print_Titles" localSheetId="12">'C-3 Bba 3'!$2:$10</definedName>
    <definedName name="_xlnm.Print_Titles" localSheetId="13">'C-3 Bba 4'!$2:$10</definedName>
    <definedName name="_xlnm.Print_Titles" localSheetId="14">'C-3 Bba 5'!$2:$10</definedName>
    <definedName name="_xlnm.Print_Titles" localSheetId="15">'C-3 Bba 6'!$2:$10</definedName>
    <definedName name="_xlnm.Print_Titles" localSheetId="16">'C-3 Bba 7'!$2:$10</definedName>
    <definedName name="_xlnm.Print_Titles" localSheetId="17">'Canaleta Arpes'!$2:$10</definedName>
    <definedName name="_xlnm.Print_Titles" localSheetId="18">'Canaleta Arpes 2'!$2:$10</definedName>
    <definedName name="_xlnm.Print_Titles" localSheetId="20">'E-88'!$2:$10</definedName>
    <definedName name="_xlnm.Print_Titles" localSheetId="66">'Kint-283'!$2:$8</definedName>
    <definedName name="_xlnm.Print_Titles" localSheetId="71">'PBS1'!$2:$8</definedName>
    <definedName name="_xlnm.Print_Titles" localSheetId="24">'PBS2'!$2:$10</definedName>
    <definedName name="_xlnm.Print_Titles" localSheetId="25">'PBS3'!$2:$10</definedName>
    <definedName name="_xlnm.Print_Titles" localSheetId="26">'PBS4'!$2:$10</definedName>
    <definedName name="_xlnm.Print_Titles" localSheetId="27">'PBS5'!$2:$10</definedName>
    <definedName name="_xlnm.Print_Titles" localSheetId="28">'PC-D1-05E'!$2:$10</definedName>
    <definedName name="_xlnm.Print_Titles" localSheetId="29">'PC-D1-06'!$2:$10</definedName>
    <definedName name="_xlnm.Print_Titles" localSheetId="30">'PC-D1-06NE'!$2:$10</definedName>
    <definedName name="_xlnm.Print_Titles" localSheetId="31">'PC-D1-06SE'!$2:$10</definedName>
    <definedName name="_xlnm.Print_Titles" localSheetId="32">'PC-D1-26'!$2:$10</definedName>
    <definedName name="_xlnm.Print_Titles" localSheetId="33">'PC-D1-34SW'!$2:$10</definedName>
    <definedName name="_xlnm.Print_Titles" localSheetId="34">'PC-D1-47'!$2:$10</definedName>
    <definedName name="_xlnm.Print_Titles" localSheetId="35">'PC-D1-76'!$2:$10</definedName>
    <definedName name="_xlnm.Print_Titles" localSheetId="36">'PC-UB-19'!$2:$10</definedName>
    <definedName name="_xlnm.Print_Titles" localSheetId="37">'PC-UB-210'!$2:$10</definedName>
    <definedName name="_xlnm.Print_Titles" localSheetId="39">'PDA Alto Calcio'!$2:$10</definedName>
    <definedName name="_xlnm.Print_Titles" localSheetId="40">'PDA-04 Centro'!$2:$10</definedName>
    <definedName name="_xlnm.Print_Titles" localSheetId="41">'PDA-04 Norte'!$2:$10</definedName>
    <definedName name="_xlnm.Print_Titles" localSheetId="42">'PDA-04 Sur'!$2:$10</definedName>
    <definedName name="_xlnm.Print_Titles" localSheetId="43">'PDA-5 A'!$2:$10</definedName>
    <definedName name="_xlnm.Print_Titles" localSheetId="44">'PDA-5 B'!$2:$10</definedName>
    <definedName name="_xlnm.Print_Titles" localSheetId="45">'PDA-7'!$2:$10</definedName>
    <definedName name="_xlnm.Print_Titles" localSheetId="46">'PDA-8A'!$2:$10</definedName>
    <definedName name="_xlnm.Print_Titles" localSheetId="47">'PDA-8B'!$2:$10</definedName>
    <definedName name="_xlnm.Print_Titles" localSheetId="48">'PDA-M'!$2:$10</definedName>
    <definedName name="_xlnm.Print_Titles" localSheetId="49">'PDA-M2'!$2:$10</definedName>
    <definedName name="_xlnm.Print_Titles" localSheetId="50">'Pozo-11'!$2:$10</definedName>
    <definedName name="_xlnm.Print_Titles" localSheetId="51">'TK-Litio Oriente'!$1:$10</definedName>
    <definedName name="_xlnm.Print_Titles" localSheetId="52">'TK-SW'!$1:$10</definedName>
    <definedName name="_xlnm.Print_Titles" localSheetId="53">'TK-SW-2'!$1:$10</definedName>
    <definedName name="_xlnm.Print_Titles" localSheetId="54">'W-280'!$2:$10</definedName>
    <definedName name="_xlnm.Print_Titles" localSheetId="55">'W-56'!$2:$10</definedName>
    <definedName name="_xlnm.Print_Titles" localSheetId="56">'W-57'!$2:$10</definedName>
    <definedName name="_xlnm.Print_Titles" localSheetId="57">'W-82'!$2:$10</definedName>
    <definedName name="_xlnm.Print_Titles" localSheetId="58">'W-CX-1022'!$2:$8</definedName>
    <definedName name="_xlnm.Print_Titles" localSheetId="59">'W-CX-1034'!$2:$10</definedName>
    <definedName name="_xlnm.Print_Titles" localSheetId="63">'WS-118R'!$2:$8</definedName>
    <definedName name="_xlnm.Print_Titles" localSheetId="68">'WS-142'!$2:$8</definedName>
    <definedName name="_xlnm.Print_Titles" localSheetId="64">'WS-80'!$2:$8</definedName>
    <definedName name="_xlnm.Print_Titles" localSheetId="67">'W-UB-25P'!$2:$8</definedName>
    <definedName name="_xlnm.Print_Titles" localSheetId="76">'W-UB-275'!$2:$8</definedName>
    <definedName name="_xlnm.Print_Titles" localSheetId="77">'W-UB-275R'!$2:$8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9" i="131" l="1"/>
  <c r="F29" i="131"/>
  <c r="H28" i="131"/>
  <c r="F28" i="131"/>
  <c r="H27" i="131"/>
  <c r="F27" i="131"/>
  <c r="H26" i="131"/>
  <c r="F26" i="131"/>
  <c r="H25" i="131"/>
  <c r="F25" i="131"/>
  <c r="H24" i="131"/>
  <c r="F24" i="131"/>
  <c r="H23" i="131"/>
  <c r="F23" i="131"/>
  <c r="H22" i="131"/>
  <c r="F22" i="131"/>
  <c r="H21" i="131"/>
  <c r="F21" i="131"/>
  <c r="H20" i="131"/>
  <c r="F20" i="131"/>
  <c r="H19" i="131"/>
  <c r="F19" i="131"/>
  <c r="H18" i="131"/>
  <c r="F18" i="131"/>
  <c r="H17" i="131"/>
  <c r="F17" i="131"/>
  <c r="H16" i="131"/>
  <c r="F16" i="131"/>
  <c r="H15" i="131"/>
  <c r="F15" i="131"/>
  <c r="H14" i="131"/>
  <c r="F14" i="131"/>
  <c r="H13" i="131"/>
  <c r="F13" i="131"/>
  <c r="H12" i="131"/>
  <c r="F12" i="131"/>
  <c r="H11" i="131"/>
  <c r="F11" i="131"/>
  <c r="H10" i="131"/>
  <c r="F10" i="131"/>
  <c r="H9" i="131"/>
  <c r="F9" i="131"/>
  <c r="H28" i="130"/>
  <c r="F28" i="130"/>
  <c r="H27" i="130"/>
  <c r="F27" i="130"/>
  <c r="H26" i="130"/>
  <c r="F26" i="130"/>
  <c r="H25" i="130"/>
  <c r="F25" i="130"/>
  <c r="H24" i="130"/>
  <c r="F24" i="130"/>
  <c r="H23" i="130"/>
  <c r="F23" i="130"/>
  <c r="H22" i="130"/>
  <c r="F22" i="130"/>
  <c r="H21" i="130"/>
  <c r="F21" i="130"/>
  <c r="H20" i="130"/>
  <c r="F20" i="130"/>
  <c r="H19" i="130"/>
  <c r="F19" i="130"/>
  <c r="H18" i="130"/>
  <c r="F18" i="130"/>
  <c r="H17" i="130"/>
  <c r="F17" i="130"/>
  <c r="H16" i="130"/>
  <c r="F16" i="130"/>
  <c r="H15" i="130"/>
  <c r="F15" i="130"/>
  <c r="H14" i="130"/>
  <c r="F14" i="130"/>
  <c r="H13" i="130"/>
  <c r="F13" i="130"/>
  <c r="H12" i="130"/>
  <c r="F12" i="130"/>
  <c r="H11" i="130"/>
  <c r="F11" i="130"/>
  <c r="H10" i="130"/>
  <c r="F10" i="130"/>
  <c r="H9" i="130"/>
  <c r="F9" i="130"/>
  <c r="H28" i="129"/>
  <c r="F28" i="129"/>
  <c r="H27" i="129"/>
  <c r="F27" i="129"/>
  <c r="H26" i="129"/>
  <c r="F26" i="129"/>
  <c r="H25" i="129"/>
  <c r="F25" i="129"/>
  <c r="H24" i="129"/>
  <c r="F24" i="129"/>
  <c r="H23" i="129"/>
  <c r="F23" i="129"/>
  <c r="H22" i="129"/>
  <c r="F22" i="129"/>
  <c r="H21" i="129"/>
  <c r="F21" i="129"/>
  <c r="H20" i="129"/>
  <c r="F20" i="129"/>
  <c r="H19" i="129"/>
  <c r="F19" i="129"/>
  <c r="H18" i="129"/>
  <c r="F18" i="129"/>
  <c r="H17" i="129"/>
  <c r="F17" i="129"/>
  <c r="H16" i="129"/>
  <c r="F16" i="129"/>
  <c r="H15" i="129"/>
  <c r="F15" i="129"/>
  <c r="H14" i="129"/>
  <c r="F14" i="129"/>
  <c r="H13" i="129"/>
  <c r="F13" i="129"/>
  <c r="H12" i="129"/>
  <c r="F12" i="129"/>
  <c r="H11" i="129"/>
  <c r="F11" i="129"/>
  <c r="H10" i="129"/>
  <c r="F10" i="129"/>
  <c r="H9" i="129"/>
  <c r="F9" i="129"/>
  <c r="N101" i="112"/>
  <c r="L101" i="112"/>
  <c r="N100" i="112"/>
  <c r="L100" i="112"/>
  <c r="N99" i="112"/>
  <c r="L99" i="112"/>
  <c r="N98" i="112"/>
  <c r="L98" i="112"/>
  <c r="N97" i="112"/>
  <c r="L97" i="112"/>
  <c r="N96" i="112"/>
  <c r="L96" i="112"/>
  <c r="N95" i="112"/>
  <c r="L95" i="112"/>
  <c r="N94" i="112"/>
  <c r="L94" i="112"/>
  <c r="N93" i="112"/>
  <c r="L93" i="112"/>
  <c r="N92" i="112"/>
  <c r="L92" i="112"/>
  <c r="N91" i="112"/>
  <c r="L91" i="112"/>
  <c r="N90" i="112"/>
  <c r="L90" i="112"/>
  <c r="N89" i="112"/>
  <c r="L89" i="112"/>
  <c r="N88" i="112"/>
  <c r="L88" i="112"/>
  <c r="N87" i="112"/>
  <c r="L87" i="112"/>
  <c r="N86" i="112"/>
  <c r="L86" i="112"/>
  <c r="N85" i="112"/>
  <c r="L85" i="112"/>
  <c r="H85" i="112"/>
  <c r="F85" i="112"/>
  <c r="N84" i="112"/>
  <c r="L84" i="112"/>
  <c r="H84" i="112"/>
  <c r="F84" i="112"/>
  <c r="N83" i="112"/>
  <c r="L83" i="112"/>
  <c r="H83" i="112"/>
  <c r="F83" i="112"/>
  <c r="N82" i="112"/>
  <c r="L82" i="112"/>
  <c r="H82" i="112"/>
  <c r="F82" i="112"/>
  <c r="N81" i="112"/>
  <c r="L81" i="112"/>
  <c r="H81" i="112"/>
  <c r="F81" i="112"/>
  <c r="N80" i="112"/>
  <c r="L80" i="112"/>
  <c r="H80" i="112"/>
  <c r="F80" i="112"/>
  <c r="N79" i="112"/>
  <c r="L79" i="112"/>
  <c r="H79" i="112"/>
  <c r="F79" i="112"/>
  <c r="N78" i="112"/>
  <c r="L78" i="112"/>
  <c r="H78" i="112"/>
  <c r="F78" i="112"/>
  <c r="N77" i="112"/>
  <c r="L77" i="112"/>
  <c r="H77" i="112"/>
  <c r="F77" i="112"/>
  <c r="N76" i="112"/>
  <c r="L76" i="112"/>
  <c r="H76" i="112"/>
  <c r="F76" i="112"/>
  <c r="N75" i="112"/>
  <c r="L75" i="112"/>
  <c r="H75" i="112"/>
  <c r="F75" i="112"/>
  <c r="N74" i="112"/>
  <c r="L74" i="112"/>
  <c r="H74" i="112"/>
  <c r="F74" i="112"/>
  <c r="N73" i="112"/>
  <c r="L73" i="112"/>
  <c r="H73" i="112"/>
  <c r="F73" i="112"/>
  <c r="N72" i="112"/>
  <c r="L72" i="112"/>
  <c r="H72" i="112"/>
  <c r="F72" i="112"/>
  <c r="N71" i="112"/>
  <c r="L71" i="112"/>
  <c r="H71" i="112"/>
  <c r="F71" i="112"/>
  <c r="N70" i="112"/>
  <c r="L70" i="112"/>
  <c r="H70" i="112"/>
  <c r="F70" i="112"/>
  <c r="N69" i="112"/>
  <c r="L69" i="112"/>
  <c r="H69" i="112"/>
  <c r="F69" i="112"/>
  <c r="N68" i="112"/>
  <c r="L68" i="112"/>
  <c r="H68" i="112"/>
  <c r="F68" i="112"/>
  <c r="N67" i="112"/>
  <c r="L67" i="112"/>
  <c r="H67" i="112"/>
  <c r="F67" i="112"/>
  <c r="N66" i="112"/>
  <c r="L66" i="112"/>
  <c r="H66" i="112"/>
  <c r="F66" i="112"/>
  <c r="N65" i="112"/>
  <c r="L65" i="112"/>
  <c r="H65" i="112"/>
  <c r="F65" i="112"/>
  <c r="N64" i="112"/>
  <c r="L64" i="112"/>
  <c r="H64" i="112"/>
  <c r="F64" i="112"/>
  <c r="N63" i="112"/>
  <c r="L63" i="112"/>
  <c r="H63" i="112"/>
  <c r="F63" i="112"/>
  <c r="N62" i="112"/>
  <c r="L62" i="112"/>
  <c r="H62" i="112"/>
  <c r="F62" i="112"/>
  <c r="N61" i="112"/>
  <c r="L61" i="112"/>
  <c r="H61" i="112"/>
  <c r="F61" i="112"/>
  <c r="N60" i="112"/>
  <c r="L60" i="112"/>
  <c r="H60" i="112"/>
  <c r="F60" i="112"/>
  <c r="N59" i="112"/>
  <c r="L59" i="112"/>
  <c r="H59" i="112"/>
  <c r="F59" i="112"/>
  <c r="N58" i="112"/>
  <c r="L58" i="112"/>
  <c r="H58" i="112"/>
  <c r="F58" i="112"/>
  <c r="N57" i="112"/>
  <c r="L57" i="112"/>
  <c r="H57" i="112"/>
  <c r="F57" i="112"/>
  <c r="N56" i="112"/>
  <c r="L56" i="112"/>
  <c r="H56" i="112"/>
  <c r="F56" i="112"/>
  <c r="N55" i="112"/>
  <c r="L55" i="112"/>
  <c r="H55" i="112"/>
  <c r="F55" i="112"/>
  <c r="N54" i="112"/>
  <c r="L54" i="112"/>
  <c r="H54" i="112"/>
  <c r="F54" i="112"/>
  <c r="N53" i="112"/>
  <c r="L53" i="112"/>
  <c r="H53" i="112"/>
  <c r="F53" i="112"/>
  <c r="N52" i="112"/>
  <c r="L52" i="112"/>
  <c r="H52" i="112"/>
  <c r="F52" i="112"/>
  <c r="N51" i="112"/>
  <c r="L51" i="112"/>
  <c r="H51" i="112"/>
  <c r="F51" i="112"/>
  <c r="N50" i="112"/>
  <c r="L50" i="112"/>
  <c r="H50" i="112"/>
  <c r="F50" i="112"/>
  <c r="N49" i="112"/>
  <c r="L49" i="112"/>
  <c r="H49" i="112"/>
  <c r="F49" i="112"/>
  <c r="N48" i="112"/>
  <c r="L48" i="112"/>
  <c r="H48" i="112"/>
  <c r="F48" i="112"/>
  <c r="N47" i="112"/>
  <c r="L47" i="112"/>
  <c r="H47" i="112"/>
  <c r="F47" i="112"/>
  <c r="N46" i="112"/>
  <c r="L46" i="112"/>
  <c r="H46" i="112"/>
  <c r="F46" i="112"/>
  <c r="N45" i="112"/>
  <c r="L45" i="112"/>
  <c r="H45" i="112"/>
  <c r="F45" i="112"/>
  <c r="N44" i="112"/>
  <c r="L44" i="112"/>
  <c r="H44" i="112"/>
  <c r="F44" i="112"/>
  <c r="N43" i="112"/>
  <c r="L43" i="112"/>
  <c r="H43" i="112"/>
  <c r="F43" i="112"/>
  <c r="N42" i="112"/>
  <c r="L42" i="112"/>
  <c r="H42" i="112"/>
  <c r="F42" i="112"/>
  <c r="N41" i="112"/>
  <c r="L41" i="112"/>
  <c r="H41" i="112"/>
  <c r="F41" i="112"/>
  <c r="N40" i="112"/>
  <c r="L40" i="112"/>
  <c r="H40" i="112"/>
  <c r="F40" i="112"/>
  <c r="N39" i="112"/>
  <c r="L39" i="112"/>
  <c r="H39" i="112"/>
  <c r="F39" i="112"/>
  <c r="N38" i="112"/>
  <c r="L38" i="112"/>
  <c r="H38" i="112"/>
  <c r="F38" i="112"/>
  <c r="N37" i="112"/>
  <c r="L37" i="112"/>
  <c r="H37" i="112"/>
  <c r="F37" i="112"/>
  <c r="N36" i="112"/>
  <c r="L36" i="112"/>
  <c r="H36" i="112"/>
  <c r="F36" i="112"/>
  <c r="N35" i="112"/>
  <c r="L35" i="112"/>
  <c r="H35" i="112"/>
  <c r="F35" i="112"/>
  <c r="D35" i="112"/>
  <c r="N34" i="112"/>
  <c r="L34" i="112"/>
  <c r="H34" i="112"/>
  <c r="F34" i="112"/>
  <c r="D34" i="112"/>
  <c r="N33" i="112"/>
  <c r="L33" i="112"/>
  <c r="H33" i="112"/>
  <c r="F33" i="112"/>
  <c r="D33" i="112"/>
  <c r="N32" i="112"/>
  <c r="L32" i="112"/>
  <c r="H32" i="112"/>
  <c r="F32" i="112"/>
  <c r="D32" i="112"/>
  <c r="N31" i="112"/>
  <c r="L31" i="112"/>
  <c r="H31" i="112"/>
  <c r="F31" i="112"/>
  <c r="N30" i="112"/>
  <c r="L30" i="112"/>
  <c r="H30" i="112"/>
  <c r="F30" i="112"/>
  <c r="D30" i="112"/>
  <c r="N29" i="112"/>
  <c r="L29" i="112"/>
  <c r="H29" i="112"/>
  <c r="F29" i="112"/>
  <c r="D29" i="112"/>
  <c r="N28" i="112"/>
  <c r="L28" i="112"/>
  <c r="H28" i="112"/>
  <c r="F28" i="112"/>
  <c r="D28" i="112"/>
  <c r="N27" i="112"/>
  <c r="L27" i="112"/>
  <c r="H27" i="112"/>
  <c r="F27" i="112"/>
  <c r="D27" i="112"/>
  <c r="N26" i="112"/>
  <c r="L26" i="112"/>
  <c r="H26" i="112"/>
  <c r="F26" i="112"/>
  <c r="D26" i="112"/>
  <c r="N25" i="112"/>
  <c r="L25" i="112"/>
  <c r="H25" i="112"/>
  <c r="F25" i="112"/>
  <c r="D25" i="112"/>
  <c r="N24" i="112"/>
  <c r="L24" i="112"/>
  <c r="H24" i="112"/>
  <c r="F24" i="112"/>
  <c r="D24" i="112"/>
  <c r="N23" i="112"/>
  <c r="L23" i="112"/>
  <c r="H23" i="112"/>
  <c r="F23" i="112"/>
  <c r="D23" i="112"/>
  <c r="N22" i="112"/>
  <c r="L22" i="112"/>
  <c r="H22" i="112"/>
  <c r="F22" i="112"/>
  <c r="D22" i="112"/>
  <c r="N21" i="112"/>
  <c r="L21" i="112"/>
  <c r="H21" i="112"/>
  <c r="F21" i="112"/>
  <c r="D21" i="112"/>
  <c r="N20" i="112"/>
  <c r="L20" i="112"/>
  <c r="H20" i="112"/>
  <c r="F20" i="112"/>
  <c r="N19" i="112"/>
  <c r="L19" i="112"/>
  <c r="H19" i="112"/>
  <c r="F19" i="112"/>
  <c r="N18" i="112"/>
  <c r="L18" i="112"/>
  <c r="H18" i="112"/>
  <c r="F18" i="112"/>
  <c r="D18" i="112"/>
  <c r="N17" i="112"/>
  <c r="L17" i="112"/>
  <c r="H17" i="112"/>
  <c r="F17" i="112"/>
  <c r="D17" i="112"/>
  <c r="N16" i="112"/>
  <c r="L16" i="112"/>
  <c r="H16" i="112"/>
  <c r="F16" i="112"/>
  <c r="D16" i="112"/>
  <c r="N15" i="112"/>
  <c r="L15" i="112"/>
  <c r="H15" i="112"/>
  <c r="F15" i="112"/>
  <c r="D15" i="112"/>
  <c r="N14" i="112"/>
  <c r="L14" i="112"/>
  <c r="H14" i="112"/>
  <c r="F14" i="112"/>
  <c r="D14" i="112"/>
  <c r="N13" i="112"/>
  <c r="L13" i="112"/>
  <c r="H13" i="112"/>
  <c r="F13" i="112"/>
  <c r="D13" i="112"/>
  <c r="N12" i="112"/>
  <c r="L12" i="112"/>
  <c r="H12" i="112"/>
  <c r="F12" i="112"/>
  <c r="D12" i="112"/>
  <c r="N11" i="112"/>
  <c r="L11" i="112"/>
  <c r="H11" i="112"/>
  <c r="F11" i="112"/>
  <c r="D11" i="112"/>
  <c r="N10" i="112"/>
  <c r="L10" i="112"/>
  <c r="H10" i="112"/>
  <c r="F10" i="112"/>
  <c r="K5" i="112"/>
  <c r="H113" i="92"/>
  <c r="F113" i="92"/>
  <c r="H112" i="92"/>
  <c r="F112" i="92"/>
  <c r="H111" i="92"/>
  <c r="F111" i="92"/>
  <c r="H110" i="92"/>
  <c r="F110" i="92"/>
  <c r="H109" i="92"/>
  <c r="F109" i="92"/>
  <c r="H108" i="92"/>
  <c r="F108" i="92"/>
  <c r="H107" i="92"/>
  <c r="F107" i="92"/>
  <c r="H106" i="92"/>
  <c r="F106" i="92"/>
  <c r="H105" i="92"/>
  <c r="F105" i="92"/>
  <c r="H104" i="92"/>
  <c r="F104" i="92"/>
  <c r="H103" i="92"/>
  <c r="F103" i="92"/>
  <c r="H102" i="92"/>
  <c r="F102" i="92"/>
  <c r="H101" i="92"/>
  <c r="F101" i="92"/>
  <c r="N100" i="92"/>
  <c r="L100" i="92"/>
  <c r="H100" i="92"/>
  <c r="F100" i="92"/>
  <c r="N99" i="92"/>
  <c r="L99" i="92"/>
  <c r="H99" i="92"/>
  <c r="F99" i="92"/>
  <c r="N98" i="92"/>
  <c r="L98" i="92"/>
  <c r="H98" i="92"/>
  <c r="F98" i="92"/>
  <c r="N97" i="92"/>
  <c r="L97" i="92"/>
  <c r="H97" i="92"/>
  <c r="F97" i="92"/>
  <c r="N96" i="92"/>
  <c r="L96" i="92"/>
  <c r="H96" i="92"/>
  <c r="F96" i="92"/>
  <c r="N95" i="92"/>
  <c r="L95" i="92"/>
  <c r="H95" i="92"/>
  <c r="F95" i="92"/>
  <c r="N94" i="92"/>
  <c r="L94" i="92"/>
  <c r="H94" i="92"/>
  <c r="F94" i="92"/>
  <c r="N93" i="92"/>
  <c r="L93" i="92"/>
  <c r="H93" i="92"/>
  <c r="F93" i="92"/>
  <c r="N92" i="92"/>
  <c r="L92" i="92"/>
  <c r="H92" i="92"/>
  <c r="F92" i="92"/>
  <c r="N91" i="92"/>
  <c r="L91" i="92"/>
  <c r="H91" i="92"/>
  <c r="F91" i="92"/>
  <c r="N90" i="92"/>
  <c r="L90" i="92"/>
  <c r="H90" i="92"/>
  <c r="F90" i="92"/>
  <c r="N89" i="92"/>
  <c r="L89" i="92"/>
  <c r="H89" i="92"/>
  <c r="F89" i="92"/>
  <c r="N88" i="92"/>
  <c r="L88" i="92"/>
  <c r="H88" i="92"/>
  <c r="F88" i="92"/>
  <c r="N87" i="92"/>
  <c r="L87" i="92"/>
  <c r="H87" i="92"/>
  <c r="F87" i="92"/>
  <c r="N86" i="92"/>
  <c r="L86" i="92"/>
  <c r="H86" i="92"/>
  <c r="F86" i="92"/>
  <c r="N85" i="92"/>
  <c r="L85" i="92"/>
  <c r="H85" i="92"/>
  <c r="F85" i="92"/>
  <c r="N84" i="92"/>
  <c r="L84" i="92"/>
  <c r="H84" i="92"/>
  <c r="F84" i="92"/>
  <c r="N83" i="92"/>
  <c r="L83" i="92"/>
  <c r="H83" i="92"/>
  <c r="F83" i="92"/>
  <c r="N82" i="92"/>
  <c r="L82" i="92"/>
  <c r="H82" i="92"/>
  <c r="F82" i="92"/>
  <c r="N81" i="92"/>
  <c r="L81" i="92"/>
  <c r="H81" i="92"/>
  <c r="F81" i="92"/>
  <c r="N80" i="92"/>
  <c r="L80" i="92"/>
  <c r="H80" i="92"/>
  <c r="F80" i="92"/>
  <c r="N79" i="92"/>
  <c r="L79" i="92"/>
  <c r="H79" i="92"/>
  <c r="F79" i="92"/>
  <c r="N78" i="92"/>
  <c r="L78" i="92"/>
  <c r="H78" i="92"/>
  <c r="F78" i="92"/>
  <c r="N77" i="92"/>
  <c r="L77" i="92"/>
  <c r="H77" i="92"/>
  <c r="F77" i="92"/>
  <c r="N76" i="92"/>
  <c r="L76" i="92"/>
  <c r="H76" i="92"/>
  <c r="F76" i="92"/>
  <c r="N75" i="92"/>
  <c r="L75" i="92"/>
  <c r="H75" i="92"/>
  <c r="F75" i="92"/>
  <c r="N74" i="92"/>
  <c r="L74" i="92"/>
  <c r="H74" i="92"/>
  <c r="F74" i="92"/>
  <c r="N73" i="92"/>
  <c r="L73" i="92"/>
  <c r="H73" i="92"/>
  <c r="F73" i="92"/>
  <c r="N72" i="92"/>
  <c r="L72" i="92"/>
  <c r="H72" i="92"/>
  <c r="F72" i="92"/>
  <c r="N71" i="92"/>
  <c r="L71" i="92"/>
  <c r="H71" i="92"/>
  <c r="F71" i="92"/>
  <c r="N70" i="92"/>
  <c r="L70" i="92"/>
  <c r="H70" i="92"/>
  <c r="F70" i="92"/>
  <c r="N69" i="92"/>
  <c r="L69" i="92"/>
  <c r="H69" i="92"/>
  <c r="F69" i="92"/>
  <c r="N68" i="92"/>
  <c r="L68" i="92"/>
  <c r="H68" i="92"/>
  <c r="F68" i="92"/>
  <c r="N67" i="92"/>
  <c r="L67" i="92"/>
  <c r="H67" i="92"/>
  <c r="F67" i="92"/>
  <c r="N66" i="92"/>
  <c r="L66" i="92"/>
  <c r="H66" i="92"/>
  <c r="F66" i="92"/>
  <c r="N65" i="92"/>
  <c r="L65" i="92"/>
  <c r="H65" i="92"/>
  <c r="F65" i="92"/>
  <c r="N64" i="92"/>
  <c r="L64" i="92"/>
  <c r="H64" i="92"/>
  <c r="F64" i="92"/>
  <c r="N63" i="92"/>
  <c r="L63" i="92"/>
  <c r="H63" i="92"/>
  <c r="F63" i="92"/>
  <c r="N62" i="92"/>
  <c r="L62" i="92"/>
  <c r="H62" i="92"/>
  <c r="F62" i="92"/>
  <c r="N61" i="92"/>
  <c r="L61" i="92"/>
  <c r="H61" i="92"/>
  <c r="F61" i="92"/>
  <c r="D61" i="92"/>
  <c r="N60" i="92"/>
  <c r="L60" i="92"/>
  <c r="H60" i="92"/>
  <c r="F60" i="92"/>
  <c r="D60" i="92"/>
  <c r="N59" i="92"/>
  <c r="L59" i="92"/>
  <c r="H59" i="92"/>
  <c r="F59" i="92"/>
  <c r="D59" i="92"/>
  <c r="N58" i="92"/>
  <c r="L58" i="92"/>
  <c r="H58" i="92"/>
  <c r="F58" i="92"/>
  <c r="D58" i="92"/>
  <c r="N57" i="92"/>
  <c r="L57" i="92"/>
  <c r="H57" i="92"/>
  <c r="F57" i="92"/>
  <c r="D57" i="92"/>
  <c r="N56" i="92"/>
  <c r="L56" i="92"/>
  <c r="H56" i="92"/>
  <c r="F56" i="92"/>
  <c r="D56" i="92"/>
  <c r="N55" i="92"/>
  <c r="L55" i="92"/>
  <c r="H55" i="92"/>
  <c r="F55" i="92"/>
  <c r="D55" i="92"/>
  <c r="N54" i="92"/>
  <c r="L54" i="92"/>
  <c r="H54" i="92"/>
  <c r="F54" i="92"/>
  <c r="D54" i="92"/>
  <c r="N53" i="92"/>
  <c r="L53" i="92"/>
  <c r="H53" i="92"/>
  <c r="F53" i="92"/>
  <c r="D53" i="92"/>
  <c r="N52" i="92"/>
  <c r="L52" i="92"/>
  <c r="H52" i="92"/>
  <c r="F52" i="92"/>
  <c r="D52" i="92"/>
  <c r="N51" i="92"/>
  <c r="L51" i="92"/>
  <c r="H51" i="92"/>
  <c r="F51" i="92"/>
  <c r="D51" i="92"/>
  <c r="N50" i="92"/>
  <c r="L50" i="92"/>
  <c r="H50" i="92"/>
  <c r="F50" i="92"/>
  <c r="D50" i="92"/>
  <c r="N49" i="92"/>
  <c r="L49" i="92"/>
  <c r="H49" i="92"/>
  <c r="F49" i="92"/>
  <c r="D49" i="92"/>
  <c r="N48" i="92"/>
  <c r="L48" i="92"/>
  <c r="H48" i="92"/>
  <c r="F48" i="92"/>
  <c r="D48" i="92"/>
  <c r="N47" i="92"/>
  <c r="L47" i="92"/>
  <c r="H47" i="92"/>
  <c r="F47" i="92"/>
  <c r="N46" i="92"/>
  <c r="L46" i="92"/>
  <c r="H46" i="92"/>
  <c r="F46" i="92"/>
  <c r="D46" i="92"/>
  <c r="N45" i="92"/>
  <c r="L45" i="92"/>
  <c r="H45" i="92"/>
  <c r="F45" i="92"/>
  <c r="D45" i="92"/>
  <c r="N44" i="92"/>
  <c r="L44" i="92"/>
  <c r="H44" i="92"/>
  <c r="F44" i="92"/>
  <c r="D44" i="92"/>
  <c r="N43" i="92"/>
  <c r="L43" i="92"/>
  <c r="H43" i="92"/>
  <c r="F43" i="92"/>
  <c r="D43" i="92"/>
  <c r="N42" i="92"/>
  <c r="L42" i="92"/>
  <c r="H42" i="92"/>
  <c r="F42" i="92"/>
  <c r="D42" i="92"/>
  <c r="N41" i="92"/>
  <c r="L41" i="92"/>
  <c r="H41" i="92"/>
  <c r="F41" i="92"/>
  <c r="D41" i="92"/>
  <c r="N40" i="92"/>
  <c r="L40" i="92"/>
  <c r="H40" i="92"/>
  <c r="F40" i="92"/>
  <c r="D40" i="92"/>
  <c r="N39" i="92"/>
  <c r="L39" i="92"/>
  <c r="H39" i="92"/>
  <c r="F39" i="92"/>
  <c r="D39" i="92"/>
  <c r="N38" i="92"/>
  <c r="L38" i="92"/>
  <c r="H38" i="92"/>
  <c r="F38" i="92"/>
  <c r="D38" i="92"/>
  <c r="N37" i="92"/>
  <c r="L37" i="92"/>
  <c r="H37" i="92"/>
  <c r="F37" i="92"/>
  <c r="D37" i="92"/>
  <c r="N36" i="92"/>
  <c r="L36" i="92"/>
  <c r="H36" i="92"/>
  <c r="F36" i="92"/>
  <c r="D36" i="92"/>
  <c r="N35" i="92"/>
  <c r="L35" i="92"/>
  <c r="H35" i="92"/>
  <c r="F35" i="92"/>
  <c r="D35" i="92"/>
  <c r="N34" i="92"/>
  <c r="L34" i="92"/>
  <c r="H34" i="92"/>
  <c r="F34" i="92"/>
  <c r="D34" i="92"/>
  <c r="N33" i="92"/>
  <c r="L33" i="92"/>
  <c r="H33" i="92"/>
  <c r="F33" i="92"/>
  <c r="D33" i="92"/>
  <c r="N32" i="92"/>
  <c r="L32" i="92"/>
  <c r="H32" i="92"/>
  <c r="F32" i="92"/>
  <c r="D32" i="92"/>
  <c r="N31" i="92"/>
  <c r="L31" i="92"/>
  <c r="H31" i="92"/>
  <c r="F31" i="92"/>
  <c r="D31" i="92"/>
  <c r="N30" i="92"/>
  <c r="L30" i="92"/>
  <c r="H30" i="92"/>
  <c r="F30" i="92"/>
  <c r="D30" i="92"/>
  <c r="N29" i="92"/>
  <c r="L29" i="92"/>
  <c r="H29" i="92"/>
  <c r="F29" i="92"/>
  <c r="D29" i="92"/>
  <c r="N28" i="92"/>
  <c r="L28" i="92"/>
  <c r="H28" i="92"/>
  <c r="F28" i="92"/>
  <c r="D28" i="92"/>
  <c r="N27" i="92"/>
  <c r="L27" i="92"/>
  <c r="H27" i="92"/>
  <c r="F27" i="92"/>
  <c r="D27" i="92"/>
  <c r="N26" i="92"/>
  <c r="L26" i="92"/>
  <c r="H26" i="92"/>
  <c r="F26" i="92"/>
  <c r="D26" i="92"/>
  <c r="N25" i="92"/>
  <c r="L25" i="92"/>
  <c r="H25" i="92"/>
  <c r="F25" i="92"/>
  <c r="D25" i="92"/>
  <c r="N24" i="92"/>
  <c r="L24" i="92"/>
  <c r="H24" i="92"/>
  <c r="F24" i="92"/>
  <c r="D24" i="92"/>
  <c r="N23" i="92"/>
  <c r="L23" i="92"/>
  <c r="H23" i="92"/>
  <c r="F23" i="92"/>
  <c r="D23" i="92"/>
  <c r="N22" i="92"/>
  <c r="L22" i="92"/>
  <c r="H22" i="92"/>
  <c r="F22" i="92"/>
  <c r="D22" i="92"/>
  <c r="N21" i="92"/>
  <c r="L21" i="92"/>
  <c r="H21" i="92"/>
  <c r="F21" i="92"/>
  <c r="D21" i="92"/>
  <c r="N20" i="92"/>
  <c r="L20" i="92"/>
  <c r="H20" i="92"/>
  <c r="F20" i="92"/>
  <c r="D20" i="92"/>
  <c r="N19" i="92"/>
  <c r="L19" i="92"/>
  <c r="H19" i="92"/>
  <c r="F19" i="92"/>
  <c r="D19" i="92"/>
  <c r="N18" i="92"/>
  <c r="L18" i="92"/>
  <c r="H18" i="92"/>
  <c r="F18" i="92"/>
  <c r="D18" i="92"/>
  <c r="N17" i="92"/>
  <c r="L17" i="92"/>
  <c r="H17" i="92"/>
  <c r="F17" i="92"/>
  <c r="D17" i="92"/>
  <c r="N16" i="92"/>
  <c r="L16" i="92"/>
  <c r="H16" i="92"/>
  <c r="F16" i="92"/>
  <c r="D16" i="92"/>
  <c r="N15" i="92"/>
  <c r="L15" i="92"/>
  <c r="H15" i="92"/>
  <c r="F15" i="92"/>
  <c r="D15" i="92"/>
  <c r="N14" i="92"/>
  <c r="L14" i="92"/>
  <c r="H14" i="92"/>
  <c r="F14" i="92"/>
  <c r="D14" i="92"/>
  <c r="N13" i="92"/>
  <c r="L13" i="92"/>
  <c r="H13" i="92"/>
  <c r="F13" i="92"/>
  <c r="D13" i="92"/>
  <c r="N12" i="92"/>
  <c r="L12" i="92"/>
  <c r="H12" i="92"/>
  <c r="F12" i="92"/>
  <c r="D12" i="92"/>
  <c r="N11" i="92"/>
  <c r="L11" i="92"/>
  <c r="H11" i="92"/>
  <c r="F11" i="92"/>
  <c r="N10" i="92"/>
  <c r="L10" i="92"/>
  <c r="H10" i="92"/>
  <c r="F10" i="92"/>
  <c r="D10" i="92"/>
  <c r="Q6" i="92"/>
  <c r="Q5" i="92"/>
  <c r="K5" i="92"/>
  <c r="H113" i="91"/>
  <c r="F113" i="91"/>
  <c r="H112" i="91"/>
  <c r="F112" i="91"/>
  <c r="H111" i="91"/>
  <c r="F111" i="91"/>
  <c r="H110" i="91"/>
  <c r="F110" i="91"/>
  <c r="H109" i="91"/>
  <c r="F109" i="91"/>
  <c r="H108" i="91"/>
  <c r="F108" i="91"/>
  <c r="H107" i="91"/>
  <c r="F107" i="91"/>
  <c r="H106" i="91"/>
  <c r="F106" i="91"/>
  <c r="H105" i="91"/>
  <c r="F105" i="91"/>
  <c r="H104" i="91"/>
  <c r="F104" i="91"/>
  <c r="H103" i="91"/>
  <c r="F103" i="91"/>
  <c r="H102" i="91"/>
  <c r="F102" i="91"/>
  <c r="H101" i="91"/>
  <c r="F101" i="91"/>
  <c r="N100" i="91"/>
  <c r="L100" i="91"/>
  <c r="H100" i="91"/>
  <c r="F100" i="91"/>
  <c r="N99" i="91"/>
  <c r="L99" i="91"/>
  <c r="H99" i="91"/>
  <c r="F99" i="91"/>
  <c r="N98" i="91"/>
  <c r="L98" i="91"/>
  <c r="H98" i="91"/>
  <c r="F98" i="91"/>
  <c r="N97" i="91"/>
  <c r="L97" i="91"/>
  <c r="H97" i="91"/>
  <c r="F97" i="91"/>
  <c r="N96" i="91"/>
  <c r="L96" i="91"/>
  <c r="H96" i="91"/>
  <c r="F96" i="91"/>
  <c r="N95" i="91"/>
  <c r="L95" i="91"/>
  <c r="H95" i="91"/>
  <c r="F95" i="91"/>
  <c r="N94" i="91"/>
  <c r="L94" i="91"/>
  <c r="H94" i="91"/>
  <c r="F94" i="91"/>
  <c r="N93" i="91"/>
  <c r="L93" i="91"/>
  <c r="H93" i="91"/>
  <c r="F93" i="91"/>
  <c r="N92" i="91"/>
  <c r="L92" i="91"/>
  <c r="H92" i="91"/>
  <c r="F92" i="91"/>
  <c r="N91" i="91"/>
  <c r="L91" i="91"/>
  <c r="H91" i="91"/>
  <c r="F91" i="91"/>
  <c r="N90" i="91"/>
  <c r="L90" i="91"/>
  <c r="H90" i="91"/>
  <c r="F90" i="91"/>
  <c r="N89" i="91"/>
  <c r="L89" i="91"/>
  <c r="H89" i="91"/>
  <c r="F89" i="91"/>
  <c r="N88" i="91"/>
  <c r="L88" i="91"/>
  <c r="H88" i="91"/>
  <c r="F88" i="91"/>
  <c r="N87" i="91"/>
  <c r="L87" i="91"/>
  <c r="H87" i="91"/>
  <c r="F87" i="91"/>
  <c r="N86" i="91"/>
  <c r="L86" i="91"/>
  <c r="H86" i="91"/>
  <c r="F86" i="91"/>
  <c r="N85" i="91"/>
  <c r="L85" i="91"/>
  <c r="H85" i="91"/>
  <c r="F85" i="91"/>
  <c r="N84" i="91"/>
  <c r="L84" i="91"/>
  <c r="H84" i="91"/>
  <c r="F84" i="91"/>
  <c r="N83" i="91"/>
  <c r="L83" i="91"/>
  <c r="H83" i="91"/>
  <c r="F83" i="91"/>
  <c r="N82" i="91"/>
  <c r="L82" i="91"/>
  <c r="H82" i="91"/>
  <c r="F82" i="91"/>
  <c r="N81" i="91"/>
  <c r="L81" i="91"/>
  <c r="H81" i="91"/>
  <c r="F81" i="91"/>
  <c r="N80" i="91"/>
  <c r="L80" i="91"/>
  <c r="H80" i="91"/>
  <c r="F80" i="91"/>
  <c r="N79" i="91"/>
  <c r="L79" i="91"/>
  <c r="H79" i="91"/>
  <c r="F79" i="91"/>
  <c r="N78" i="91"/>
  <c r="L78" i="91"/>
  <c r="H78" i="91"/>
  <c r="F78" i="91"/>
  <c r="N77" i="91"/>
  <c r="L77" i="91"/>
  <c r="H77" i="91"/>
  <c r="F77" i="91"/>
  <c r="N76" i="91"/>
  <c r="L76" i="91"/>
  <c r="H76" i="91"/>
  <c r="F76" i="91"/>
  <c r="N75" i="91"/>
  <c r="L75" i="91"/>
  <c r="H75" i="91"/>
  <c r="F75" i="91"/>
  <c r="N74" i="91"/>
  <c r="L74" i="91"/>
  <c r="H74" i="91"/>
  <c r="F74" i="91"/>
  <c r="N73" i="91"/>
  <c r="L73" i="91"/>
  <c r="H73" i="91"/>
  <c r="F73" i="91"/>
  <c r="N72" i="91"/>
  <c r="L72" i="91"/>
  <c r="H72" i="91"/>
  <c r="F72" i="91"/>
  <c r="N71" i="91"/>
  <c r="L71" i="91"/>
  <c r="H71" i="91"/>
  <c r="F71" i="91"/>
  <c r="N70" i="91"/>
  <c r="L70" i="91"/>
  <c r="H70" i="91"/>
  <c r="F70" i="91"/>
  <c r="N69" i="91"/>
  <c r="L69" i="91"/>
  <c r="H69" i="91"/>
  <c r="F69" i="91"/>
  <c r="N68" i="91"/>
  <c r="L68" i="91"/>
  <c r="H68" i="91"/>
  <c r="F68" i="91"/>
  <c r="N67" i="91"/>
  <c r="L67" i="91"/>
  <c r="H67" i="91"/>
  <c r="F67" i="91"/>
  <c r="N66" i="91"/>
  <c r="L66" i="91"/>
  <c r="H66" i="91"/>
  <c r="F66" i="91"/>
  <c r="N65" i="91"/>
  <c r="L65" i="91"/>
  <c r="H65" i="91"/>
  <c r="F65" i="91"/>
  <c r="N64" i="91"/>
  <c r="L64" i="91"/>
  <c r="H64" i="91"/>
  <c r="F64" i="91"/>
  <c r="N63" i="91"/>
  <c r="L63" i="91"/>
  <c r="H63" i="91"/>
  <c r="F63" i="91"/>
  <c r="D63" i="91"/>
  <c r="N62" i="91"/>
  <c r="L62" i="91"/>
  <c r="H62" i="91"/>
  <c r="F62" i="91"/>
  <c r="D62" i="91"/>
  <c r="N61" i="91"/>
  <c r="L61" i="91"/>
  <c r="H61" i="91"/>
  <c r="F61" i="91"/>
  <c r="D61" i="91"/>
  <c r="N60" i="91"/>
  <c r="L60" i="91"/>
  <c r="H60" i="91"/>
  <c r="F60" i="91"/>
  <c r="N59" i="91"/>
  <c r="L59" i="91"/>
  <c r="H59" i="91"/>
  <c r="F59" i="91"/>
  <c r="N58" i="91"/>
  <c r="L58" i="91"/>
  <c r="H58" i="91"/>
  <c r="F58" i="91"/>
  <c r="D58" i="91"/>
  <c r="N57" i="91"/>
  <c r="L57" i="91"/>
  <c r="H57" i="91"/>
  <c r="F57" i="91"/>
  <c r="D57" i="91"/>
  <c r="N56" i="91"/>
  <c r="L56" i="91"/>
  <c r="H56" i="91"/>
  <c r="F56" i="91"/>
  <c r="D56" i="91"/>
  <c r="N55" i="91"/>
  <c r="L55" i="91"/>
  <c r="H55" i="91"/>
  <c r="F55" i="91"/>
  <c r="D55" i="91"/>
  <c r="N54" i="91"/>
  <c r="L54" i="91"/>
  <c r="H54" i="91"/>
  <c r="F54" i="91"/>
  <c r="D54" i="91"/>
  <c r="N53" i="91"/>
  <c r="L53" i="91"/>
  <c r="H53" i="91"/>
  <c r="F53" i="91"/>
  <c r="D53" i="91"/>
  <c r="N52" i="91"/>
  <c r="L52" i="91"/>
  <c r="H52" i="91"/>
  <c r="F52" i="91"/>
  <c r="D52" i="91"/>
  <c r="N51" i="91"/>
  <c r="L51" i="91"/>
  <c r="H51" i="91"/>
  <c r="F51" i="91"/>
  <c r="D51" i="91"/>
  <c r="N50" i="91"/>
  <c r="L50" i="91"/>
  <c r="H50" i="91"/>
  <c r="F50" i="91"/>
  <c r="D50" i="91"/>
  <c r="N49" i="91"/>
  <c r="L49" i="91"/>
  <c r="H49" i="91"/>
  <c r="F49" i="91"/>
  <c r="D49" i="91"/>
  <c r="N48" i="91"/>
  <c r="L48" i="91"/>
  <c r="H48" i="91"/>
  <c r="F48" i="91"/>
  <c r="D48" i="91"/>
  <c r="N47" i="91"/>
  <c r="L47" i="91"/>
  <c r="H47" i="91"/>
  <c r="F47" i="91"/>
  <c r="D47" i="91"/>
  <c r="N46" i="91"/>
  <c r="L46" i="91"/>
  <c r="H46" i="91"/>
  <c r="F46" i="91"/>
  <c r="N45" i="91"/>
  <c r="L45" i="91"/>
  <c r="H45" i="91"/>
  <c r="F45" i="91"/>
  <c r="D45" i="91"/>
  <c r="N44" i="91"/>
  <c r="L44" i="91"/>
  <c r="H44" i="91"/>
  <c r="F44" i="91"/>
  <c r="D44" i="91"/>
  <c r="N43" i="91"/>
  <c r="L43" i="91"/>
  <c r="H43" i="91"/>
  <c r="F43" i="91"/>
  <c r="D43" i="91"/>
  <c r="N42" i="91"/>
  <c r="L42" i="91"/>
  <c r="H42" i="91"/>
  <c r="F42" i="91"/>
  <c r="D42" i="91"/>
  <c r="N41" i="91"/>
  <c r="L41" i="91"/>
  <c r="H41" i="91"/>
  <c r="F41" i="91"/>
  <c r="D41" i="91"/>
  <c r="N40" i="91"/>
  <c r="L40" i="91"/>
  <c r="H40" i="91"/>
  <c r="F40" i="91"/>
  <c r="D40" i="91"/>
  <c r="N39" i="91"/>
  <c r="L39" i="91"/>
  <c r="H39" i="91"/>
  <c r="F39" i="91"/>
  <c r="D39" i="91"/>
  <c r="N38" i="91"/>
  <c r="L38" i="91"/>
  <c r="H38" i="91"/>
  <c r="F38" i="91"/>
  <c r="D38" i="91"/>
  <c r="N37" i="91"/>
  <c r="L37" i="91"/>
  <c r="H37" i="91"/>
  <c r="F37" i="91"/>
  <c r="D37" i="91"/>
  <c r="N36" i="91"/>
  <c r="L36" i="91"/>
  <c r="H36" i="91"/>
  <c r="F36" i="91"/>
  <c r="D36" i="91"/>
  <c r="N35" i="91"/>
  <c r="L35" i="91"/>
  <c r="H35" i="91"/>
  <c r="F35" i="91"/>
  <c r="D35" i="91"/>
  <c r="N34" i="91"/>
  <c r="L34" i="91"/>
  <c r="H34" i="91"/>
  <c r="F34" i="91"/>
  <c r="D34" i="91"/>
  <c r="N33" i="91"/>
  <c r="L33" i="91"/>
  <c r="H33" i="91"/>
  <c r="F33" i="91"/>
  <c r="D33" i="91"/>
  <c r="N32" i="91"/>
  <c r="L32" i="91"/>
  <c r="H32" i="91"/>
  <c r="F32" i="91"/>
  <c r="D32" i="91"/>
  <c r="N31" i="91"/>
  <c r="L31" i="91"/>
  <c r="H31" i="91"/>
  <c r="F31" i="91"/>
  <c r="D31" i="91"/>
  <c r="N30" i="91"/>
  <c r="L30" i="91"/>
  <c r="H30" i="91"/>
  <c r="F30" i="91"/>
  <c r="D30" i="91"/>
  <c r="N29" i="91"/>
  <c r="L29" i="91"/>
  <c r="H29" i="91"/>
  <c r="F29" i="91"/>
  <c r="D29" i="91"/>
  <c r="N28" i="91"/>
  <c r="L28" i="91"/>
  <c r="H28" i="91"/>
  <c r="F28" i="91"/>
  <c r="D28" i="91"/>
  <c r="N27" i="91"/>
  <c r="L27" i="91"/>
  <c r="H27" i="91"/>
  <c r="F27" i="91"/>
  <c r="D27" i="91"/>
  <c r="N26" i="91"/>
  <c r="L26" i="91"/>
  <c r="H26" i="91"/>
  <c r="F26" i="91"/>
  <c r="D26" i="91"/>
  <c r="N25" i="91"/>
  <c r="L25" i="91"/>
  <c r="H25" i="91"/>
  <c r="F25" i="91"/>
  <c r="D25" i="91"/>
  <c r="N24" i="91"/>
  <c r="L24" i="91"/>
  <c r="H24" i="91"/>
  <c r="F24" i="91"/>
  <c r="D24" i="91"/>
  <c r="N23" i="91"/>
  <c r="L23" i="91"/>
  <c r="H23" i="91"/>
  <c r="F23" i="91"/>
  <c r="D23" i="91"/>
  <c r="N22" i="91"/>
  <c r="L22" i="91"/>
  <c r="H22" i="91"/>
  <c r="F22" i="91"/>
  <c r="D22" i="91"/>
  <c r="N21" i="91"/>
  <c r="L21" i="91"/>
  <c r="H21" i="91"/>
  <c r="F21" i="91"/>
  <c r="D21" i="91"/>
  <c r="N20" i="91"/>
  <c r="L20" i="91"/>
  <c r="H20" i="91"/>
  <c r="F20" i="91"/>
  <c r="D20" i="91"/>
  <c r="N19" i="91"/>
  <c r="L19" i="91"/>
  <c r="H19" i="91"/>
  <c r="F19" i="91"/>
  <c r="D19" i="91"/>
  <c r="N18" i="91"/>
  <c r="L18" i="91"/>
  <c r="H18" i="91"/>
  <c r="F18" i="91"/>
  <c r="D18" i="91"/>
  <c r="N17" i="91"/>
  <c r="L17" i="91"/>
  <c r="H17" i="91"/>
  <c r="F17" i="91"/>
  <c r="D17" i="91"/>
  <c r="N16" i="91"/>
  <c r="L16" i="91"/>
  <c r="H16" i="91"/>
  <c r="F16" i="91"/>
  <c r="D16" i="91"/>
  <c r="N15" i="91"/>
  <c r="L15" i="91"/>
  <c r="H15" i="91"/>
  <c r="F15" i="91"/>
  <c r="D15" i="91"/>
  <c r="N14" i="91"/>
  <c r="L14" i="91"/>
  <c r="H14" i="91"/>
  <c r="F14" i="91"/>
  <c r="D14" i="91"/>
  <c r="N13" i="91"/>
  <c r="L13" i="91"/>
  <c r="H13" i="91"/>
  <c r="F13" i="91"/>
  <c r="D13" i="91"/>
  <c r="N12" i="91"/>
  <c r="L12" i="91"/>
  <c r="H12" i="91"/>
  <c r="F12" i="91"/>
  <c r="D12" i="91"/>
  <c r="N11" i="91"/>
  <c r="L11" i="91"/>
  <c r="H11" i="91"/>
  <c r="F11" i="91"/>
  <c r="N10" i="91"/>
  <c r="L10" i="91"/>
  <c r="H10" i="91"/>
  <c r="F10" i="91"/>
  <c r="D10" i="91"/>
  <c r="Q6" i="91"/>
  <c r="Q5" i="91"/>
  <c r="K5" i="91"/>
  <c r="H112" i="88"/>
  <c r="F112" i="88"/>
  <c r="H111" i="88"/>
  <c r="F111" i="88"/>
  <c r="H110" i="88"/>
  <c r="F110" i="88"/>
  <c r="H109" i="88"/>
  <c r="F109" i="88"/>
  <c r="H108" i="88"/>
  <c r="F108" i="88"/>
  <c r="H107" i="88"/>
  <c r="F107" i="88"/>
  <c r="H106" i="88"/>
  <c r="F106" i="88"/>
  <c r="H105" i="88"/>
  <c r="F105" i="88"/>
  <c r="H104" i="88"/>
  <c r="F104" i="88"/>
  <c r="H103" i="88"/>
  <c r="F103" i="88"/>
  <c r="H102" i="88"/>
  <c r="F102" i="88"/>
  <c r="H101" i="88"/>
  <c r="F101" i="88"/>
  <c r="N100" i="88"/>
  <c r="L100" i="88"/>
  <c r="H100" i="88"/>
  <c r="F100" i="88"/>
  <c r="N99" i="88"/>
  <c r="L99" i="88"/>
  <c r="H99" i="88"/>
  <c r="F99" i="88"/>
  <c r="N98" i="88"/>
  <c r="L98" i="88"/>
  <c r="H98" i="88"/>
  <c r="F98" i="88"/>
  <c r="N97" i="88"/>
  <c r="L97" i="88"/>
  <c r="H97" i="88"/>
  <c r="F97" i="88"/>
  <c r="N96" i="88"/>
  <c r="L96" i="88"/>
  <c r="H96" i="88"/>
  <c r="F96" i="88"/>
  <c r="N95" i="88"/>
  <c r="L95" i="88"/>
  <c r="H95" i="88"/>
  <c r="F95" i="88"/>
  <c r="N94" i="88"/>
  <c r="L94" i="88"/>
  <c r="H94" i="88"/>
  <c r="F94" i="88"/>
  <c r="N93" i="88"/>
  <c r="L93" i="88"/>
  <c r="H93" i="88"/>
  <c r="F93" i="88"/>
  <c r="N92" i="88"/>
  <c r="L92" i="88"/>
  <c r="H92" i="88"/>
  <c r="F92" i="88"/>
  <c r="N91" i="88"/>
  <c r="L91" i="88"/>
  <c r="H91" i="88"/>
  <c r="F91" i="88"/>
  <c r="N90" i="88"/>
  <c r="L90" i="88"/>
  <c r="H90" i="88"/>
  <c r="F90" i="88"/>
  <c r="N89" i="88"/>
  <c r="L89" i="88"/>
  <c r="H89" i="88"/>
  <c r="F89" i="88"/>
  <c r="N88" i="88"/>
  <c r="L88" i="88"/>
  <c r="H88" i="88"/>
  <c r="F88" i="88"/>
  <c r="N87" i="88"/>
  <c r="L87" i="88"/>
  <c r="H87" i="88"/>
  <c r="F87" i="88"/>
  <c r="N86" i="88"/>
  <c r="L86" i="88"/>
  <c r="H86" i="88"/>
  <c r="F86" i="88"/>
  <c r="N85" i="88"/>
  <c r="L85" i="88"/>
  <c r="H85" i="88"/>
  <c r="F85" i="88"/>
  <c r="N84" i="88"/>
  <c r="L84" i="88"/>
  <c r="H84" i="88"/>
  <c r="F84" i="88"/>
  <c r="N83" i="88"/>
  <c r="L83" i="88"/>
  <c r="H83" i="88"/>
  <c r="F83" i="88"/>
  <c r="N82" i="88"/>
  <c r="L82" i="88"/>
  <c r="H82" i="88"/>
  <c r="F82" i="88"/>
  <c r="N81" i="88"/>
  <c r="L81" i="88"/>
  <c r="H81" i="88"/>
  <c r="F81" i="88"/>
  <c r="N80" i="88"/>
  <c r="L80" i="88"/>
  <c r="H80" i="88"/>
  <c r="F80" i="88"/>
  <c r="N79" i="88"/>
  <c r="L79" i="88"/>
  <c r="H79" i="88"/>
  <c r="F79" i="88"/>
  <c r="N78" i="88"/>
  <c r="L78" i="88"/>
  <c r="H78" i="88"/>
  <c r="F78" i="88"/>
  <c r="N77" i="88"/>
  <c r="L77" i="88"/>
  <c r="H77" i="88"/>
  <c r="F77" i="88"/>
  <c r="N76" i="88"/>
  <c r="L76" i="88"/>
  <c r="H76" i="88"/>
  <c r="F76" i="88"/>
  <c r="N75" i="88"/>
  <c r="L75" i="88"/>
  <c r="H75" i="88"/>
  <c r="F75" i="88"/>
  <c r="N74" i="88"/>
  <c r="L74" i="88"/>
  <c r="H74" i="88"/>
  <c r="F74" i="88"/>
  <c r="N73" i="88"/>
  <c r="L73" i="88"/>
  <c r="H73" i="88"/>
  <c r="F73" i="88"/>
  <c r="N72" i="88"/>
  <c r="L72" i="88"/>
  <c r="H72" i="88"/>
  <c r="F72" i="88"/>
  <c r="N71" i="88"/>
  <c r="L71" i="88"/>
  <c r="H71" i="88"/>
  <c r="F71" i="88"/>
  <c r="N70" i="88"/>
  <c r="L70" i="88"/>
  <c r="H70" i="88"/>
  <c r="F70" i="88"/>
  <c r="N69" i="88"/>
  <c r="L69" i="88"/>
  <c r="H69" i="88"/>
  <c r="F69" i="88"/>
  <c r="N68" i="88"/>
  <c r="L68" i="88"/>
  <c r="H68" i="88"/>
  <c r="F68" i="88"/>
  <c r="N67" i="88"/>
  <c r="L67" i="88"/>
  <c r="H67" i="88"/>
  <c r="F67" i="88"/>
  <c r="N66" i="88"/>
  <c r="L66" i="88"/>
  <c r="H66" i="88"/>
  <c r="F66" i="88"/>
  <c r="N65" i="88"/>
  <c r="L65" i="88"/>
  <c r="H65" i="88"/>
  <c r="F65" i="88"/>
  <c r="N64" i="88"/>
  <c r="L64" i="88"/>
  <c r="H64" i="88"/>
  <c r="F64" i="88"/>
  <c r="N63" i="88"/>
  <c r="L63" i="88"/>
  <c r="H63" i="88"/>
  <c r="F63" i="88"/>
  <c r="N62" i="88"/>
  <c r="L62" i="88"/>
  <c r="H62" i="88"/>
  <c r="F62" i="88"/>
  <c r="D62" i="88"/>
  <c r="N61" i="88"/>
  <c r="L61" i="88"/>
  <c r="H61" i="88"/>
  <c r="F61" i="88"/>
  <c r="D61" i="88"/>
  <c r="N60" i="88"/>
  <c r="L60" i="88"/>
  <c r="H60" i="88"/>
  <c r="F60" i="88"/>
  <c r="D60" i="88"/>
  <c r="N59" i="88"/>
  <c r="L59" i="88"/>
  <c r="H59" i="88"/>
  <c r="F59" i="88"/>
  <c r="D59" i="88"/>
  <c r="N58" i="88"/>
  <c r="L58" i="88"/>
  <c r="H58" i="88"/>
  <c r="F58" i="88"/>
  <c r="D58" i="88"/>
  <c r="N57" i="88"/>
  <c r="L57" i="88"/>
  <c r="H57" i="88"/>
  <c r="F57" i="88"/>
  <c r="D57" i="88"/>
  <c r="N56" i="88"/>
  <c r="L56" i="88"/>
  <c r="H56" i="88"/>
  <c r="F56" i="88"/>
  <c r="D56" i="88"/>
  <c r="N55" i="88"/>
  <c r="L55" i="88"/>
  <c r="H55" i="88"/>
  <c r="F55" i="88"/>
  <c r="D55" i="88"/>
  <c r="N54" i="88"/>
  <c r="L54" i="88"/>
  <c r="H54" i="88"/>
  <c r="F54" i="88"/>
  <c r="D54" i="88"/>
  <c r="N53" i="88"/>
  <c r="L53" i="88"/>
  <c r="H53" i="88"/>
  <c r="F53" i="88"/>
  <c r="D53" i="88"/>
  <c r="N52" i="88"/>
  <c r="L52" i="88"/>
  <c r="H52" i="88"/>
  <c r="F52" i="88"/>
  <c r="N51" i="88"/>
  <c r="L51" i="88"/>
  <c r="H51" i="88"/>
  <c r="F51" i="88"/>
  <c r="D51" i="88"/>
  <c r="N50" i="88"/>
  <c r="L50" i="88"/>
  <c r="H50" i="88"/>
  <c r="F50" i="88"/>
  <c r="D50" i="88"/>
  <c r="N49" i="88"/>
  <c r="L49" i="88"/>
  <c r="H49" i="88"/>
  <c r="F49" i="88"/>
  <c r="N48" i="88"/>
  <c r="L48" i="88"/>
  <c r="H48" i="88"/>
  <c r="F48" i="88"/>
  <c r="D48" i="88"/>
  <c r="N47" i="88"/>
  <c r="L47" i="88"/>
  <c r="H47" i="88"/>
  <c r="F47" i="88"/>
  <c r="D47" i="88"/>
  <c r="N46" i="88"/>
  <c r="L46" i="88"/>
  <c r="H46" i="88"/>
  <c r="F46" i="88"/>
  <c r="D46" i="88"/>
  <c r="N45" i="88"/>
  <c r="L45" i="88"/>
  <c r="H45" i="88"/>
  <c r="F45" i="88"/>
  <c r="D45" i="88"/>
  <c r="N44" i="88"/>
  <c r="L44" i="88"/>
  <c r="H44" i="88"/>
  <c r="F44" i="88"/>
  <c r="D44" i="88"/>
  <c r="N43" i="88"/>
  <c r="L43" i="88"/>
  <c r="H43" i="88"/>
  <c r="F43" i="88"/>
  <c r="D43" i="88"/>
  <c r="N42" i="88"/>
  <c r="L42" i="88"/>
  <c r="H42" i="88"/>
  <c r="F42" i="88"/>
  <c r="D42" i="88"/>
  <c r="N41" i="88"/>
  <c r="L41" i="88"/>
  <c r="H41" i="88"/>
  <c r="F41" i="88"/>
  <c r="D41" i="88"/>
  <c r="N40" i="88"/>
  <c r="L40" i="88"/>
  <c r="H40" i="88"/>
  <c r="F40" i="88"/>
  <c r="D40" i="88"/>
  <c r="N39" i="88"/>
  <c r="L39" i="88"/>
  <c r="H39" i="88"/>
  <c r="F39" i="88"/>
  <c r="D39" i="88"/>
  <c r="N38" i="88"/>
  <c r="L38" i="88"/>
  <c r="H38" i="88"/>
  <c r="F38" i="88"/>
  <c r="D38" i="88"/>
  <c r="N37" i="88"/>
  <c r="L37" i="88"/>
  <c r="H37" i="88"/>
  <c r="F37" i="88"/>
  <c r="D37" i="88"/>
  <c r="N36" i="88"/>
  <c r="L36" i="88"/>
  <c r="H36" i="88"/>
  <c r="F36" i="88"/>
  <c r="D36" i="88"/>
  <c r="N35" i="88"/>
  <c r="L35" i="88"/>
  <c r="H35" i="88"/>
  <c r="F35" i="88"/>
  <c r="D35" i="88"/>
  <c r="N34" i="88"/>
  <c r="L34" i="88"/>
  <c r="H34" i="88"/>
  <c r="F34" i="88"/>
  <c r="D34" i="88"/>
  <c r="N33" i="88"/>
  <c r="L33" i="88"/>
  <c r="H33" i="88"/>
  <c r="F33" i="88"/>
  <c r="D33" i="88"/>
  <c r="N32" i="88"/>
  <c r="L32" i="88"/>
  <c r="H32" i="88"/>
  <c r="F32" i="88"/>
  <c r="D32" i="88"/>
  <c r="N31" i="88"/>
  <c r="L31" i="88"/>
  <c r="H31" i="88"/>
  <c r="F31" i="88"/>
  <c r="D31" i="88"/>
  <c r="N30" i="88"/>
  <c r="L30" i="88"/>
  <c r="H30" i="88"/>
  <c r="F30" i="88"/>
  <c r="D30" i="88"/>
  <c r="N29" i="88"/>
  <c r="L29" i="88"/>
  <c r="H29" i="88"/>
  <c r="F29" i="88"/>
  <c r="D29" i="88"/>
  <c r="N28" i="88"/>
  <c r="L28" i="88"/>
  <c r="H28" i="88"/>
  <c r="F28" i="88"/>
  <c r="D28" i="88"/>
  <c r="N27" i="88"/>
  <c r="L27" i="88"/>
  <c r="H27" i="88"/>
  <c r="F27" i="88"/>
  <c r="D27" i="88"/>
  <c r="N26" i="88"/>
  <c r="L26" i="88"/>
  <c r="H26" i="88"/>
  <c r="F26" i="88"/>
  <c r="D26" i="88"/>
  <c r="N25" i="88"/>
  <c r="L25" i="88"/>
  <c r="H25" i="88"/>
  <c r="F25" i="88"/>
  <c r="D25" i="88"/>
  <c r="N24" i="88"/>
  <c r="L24" i="88"/>
  <c r="H24" i="88"/>
  <c r="F24" i="88"/>
  <c r="D24" i="88"/>
  <c r="N23" i="88"/>
  <c r="L23" i="88"/>
  <c r="H23" i="88"/>
  <c r="F23" i="88"/>
  <c r="D23" i="88"/>
  <c r="N22" i="88"/>
  <c r="L22" i="88"/>
  <c r="H22" i="88"/>
  <c r="F22" i="88"/>
  <c r="D22" i="88"/>
  <c r="N21" i="88"/>
  <c r="L21" i="88"/>
  <c r="H21" i="88"/>
  <c r="F21" i="88"/>
  <c r="D21" i="88"/>
  <c r="N20" i="88"/>
  <c r="L20" i="88"/>
  <c r="H20" i="88"/>
  <c r="F20" i="88"/>
  <c r="D20" i="88"/>
  <c r="N19" i="88"/>
  <c r="L19" i="88"/>
  <c r="H19" i="88"/>
  <c r="F19" i="88"/>
  <c r="D19" i="88"/>
  <c r="N18" i="88"/>
  <c r="L18" i="88"/>
  <c r="H18" i="88"/>
  <c r="F18" i="88"/>
  <c r="D18" i="88"/>
  <c r="N17" i="88"/>
  <c r="L17" i="88"/>
  <c r="H17" i="88"/>
  <c r="F17" i="88"/>
  <c r="D17" i="88"/>
  <c r="N16" i="88"/>
  <c r="L16" i="88"/>
  <c r="H16" i="88"/>
  <c r="F16" i="88"/>
  <c r="D16" i="88"/>
  <c r="N15" i="88"/>
  <c r="L15" i="88"/>
  <c r="H15" i="88"/>
  <c r="F15" i="88"/>
  <c r="D15" i="88"/>
  <c r="N14" i="88"/>
  <c r="L14" i="88"/>
  <c r="H14" i="88"/>
  <c r="F14" i="88"/>
  <c r="D14" i="88"/>
  <c r="N13" i="88"/>
  <c r="L13" i="88"/>
  <c r="H13" i="88"/>
  <c r="F13" i="88"/>
  <c r="D13" i="88"/>
  <c r="N12" i="88"/>
  <c r="L12" i="88"/>
  <c r="H12" i="88"/>
  <c r="F12" i="88"/>
  <c r="D12" i="88"/>
  <c r="N11" i="88"/>
  <c r="L11" i="88"/>
  <c r="H11" i="88"/>
  <c r="F11" i="88"/>
  <c r="N10" i="88"/>
  <c r="L10" i="88"/>
  <c r="H10" i="88"/>
  <c r="F10" i="88"/>
  <c r="D10" i="88"/>
  <c r="Q6" i="88"/>
  <c r="Q5" i="88"/>
  <c r="K5" i="88"/>
  <c r="H114" i="86"/>
  <c r="F114" i="86"/>
  <c r="H113" i="86"/>
  <c r="F113" i="86"/>
  <c r="H112" i="86"/>
  <c r="F112" i="86"/>
  <c r="H111" i="86"/>
  <c r="F111" i="86"/>
  <c r="H110" i="86"/>
  <c r="F110" i="86"/>
  <c r="H109" i="86"/>
  <c r="F109" i="86"/>
  <c r="H108" i="86"/>
  <c r="F108" i="86"/>
  <c r="H107" i="86"/>
  <c r="F107" i="86"/>
  <c r="H106" i="86"/>
  <c r="F106" i="86"/>
  <c r="H105" i="86"/>
  <c r="F105" i="86"/>
  <c r="H104" i="86"/>
  <c r="F104" i="86"/>
  <c r="H103" i="86"/>
  <c r="F103" i="86"/>
  <c r="H102" i="86"/>
  <c r="F102" i="86"/>
  <c r="H101" i="86"/>
  <c r="F101" i="86"/>
  <c r="H100" i="86"/>
  <c r="F100" i="86"/>
  <c r="N99" i="86"/>
  <c r="L99" i="86"/>
  <c r="H99" i="86"/>
  <c r="F99" i="86"/>
  <c r="N98" i="86"/>
  <c r="L98" i="86"/>
  <c r="H98" i="86"/>
  <c r="F98" i="86"/>
  <c r="N97" i="86"/>
  <c r="L97" i="86"/>
  <c r="H97" i="86"/>
  <c r="F97" i="86"/>
  <c r="N96" i="86"/>
  <c r="L96" i="86"/>
  <c r="H96" i="86"/>
  <c r="F96" i="86"/>
  <c r="N95" i="86"/>
  <c r="L95" i="86"/>
  <c r="H95" i="86"/>
  <c r="F95" i="86"/>
  <c r="N94" i="86"/>
  <c r="L94" i="86"/>
  <c r="H94" i="86"/>
  <c r="F94" i="86"/>
  <c r="N93" i="86"/>
  <c r="L93" i="86"/>
  <c r="H93" i="86"/>
  <c r="F93" i="86"/>
  <c r="N92" i="86"/>
  <c r="L92" i="86"/>
  <c r="H92" i="86"/>
  <c r="F92" i="86"/>
  <c r="N91" i="86"/>
  <c r="L91" i="86"/>
  <c r="H91" i="86"/>
  <c r="F91" i="86"/>
  <c r="N90" i="86"/>
  <c r="L90" i="86"/>
  <c r="H90" i="86"/>
  <c r="F90" i="86"/>
  <c r="N89" i="86"/>
  <c r="L89" i="86"/>
  <c r="H89" i="86"/>
  <c r="F89" i="86"/>
  <c r="N88" i="86"/>
  <c r="L88" i="86"/>
  <c r="H88" i="86"/>
  <c r="F88" i="86"/>
  <c r="N87" i="86"/>
  <c r="L87" i="86"/>
  <c r="H87" i="86"/>
  <c r="F87" i="86"/>
  <c r="N86" i="86"/>
  <c r="L86" i="86"/>
  <c r="H86" i="86"/>
  <c r="F86" i="86"/>
  <c r="N85" i="86"/>
  <c r="L85" i="86"/>
  <c r="H85" i="86"/>
  <c r="F85" i="86"/>
  <c r="N84" i="86"/>
  <c r="L84" i="86"/>
  <c r="H84" i="86"/>
  <c r="F84" i="86"/>
  <c r="N83" i="86"/>
  <c r="L83" i="86"/>
  <c r="H83" i="86"/>
  <c r="F83" i="86"/>
  <c r="N82" i="86"/>
  <c r="L82" i="86"/>
  <c r="H82" i="86"/>
  <c r="F82" i="86"/>
  <c r="N81" i="86"/>
  <c r="L81" i="86"/>
  <c r="H81" i="86"/>
  <c r="F81" i="86"/>
  <c r="N80" i="86"/>
  <c r="L80" i="86"/>
  <c r="H80" i="86"/>
  <c r="F80" i="86"/>
  <c r="N79" i="86"/>
  <c r="L79" i="86"/>
  <c r="H79" i="86"/>
  <c r="F79" i="86"/>
  <c r="N78" i="86"/>
  <c r="L78" i="86"/>
  <c r="H78" i="86"/>
  <c r="F78" i="86"/>
  <c r="N77" i="86"/>
  <c r="L77" i="86"/>
  <c r="H77" i="86"/>
  <c r="F77" i="86"/>
  <c r="N76" i="86"/>
  <c r="L76" i="86"/>
  <c r="H76" i="86"/>
  <c r="F76" i="86"/>
  <c r="N75" i="86"/>
  <c r="L75" i="86"/>
  <c r="H75" i="86"/>
  <c r="F75" i="86"/>
  <c r="N74" i="86"/>
  <c r="L74" i="86"/>
  <c r="H74" i="86"/>
  <c r="F74" i="86"/>
  <c r="N73" i="86"/>
  <c r="L73" i="86"/>
  <c r="H73" i="86"/>
  <c r="F73" i="86"/>
  <c r="N72" i="86"/>
  <c r="L72" i="86"/>
  <c r="H72" i="86"/>
  <c r="F72" i="86"/>
  <c r="N71" i="86"/>
  <c r="L71" i="86"/>
  <c r="H71" i="86"/>
  <c r="F71" i="86"/>
  <c r="N70" i="86"/>
  <c r="L70" i="86"/>
  <c r="H70" i="86"/>
  <c r="F70" i="86"/>
  <c r="N69" i="86"/>
  <c r="L69" i="86"/>
  <c r="H69" i="86"/>
  <c r="F69" i="86"/>
  <c r="N68" i="86"/>
  <c r="L68" i="86"/>
  <c r="H68" i="86"/>
  <c r="F68" i="86"/>
  <c r="N67" i="86"/>
  <c r="L67" i="86"/>
  <c r="H67" i="86"/>
  <c r="F67" i="86"/>
  <c r="N66" i="86"/>
  <c r="L66" i="86"/>
  <c r="H66" i="86"/>
  <c r="F66" i="86"/>
  <c r="N65" i="86"/>
  <c r="L65" i="86"/>
  <c r="H65" i="86"/>
  <c r="F65" i="86"/>
  <c r="N64" i="86"/>
  <c r="L64" i="86"/>
  <c r="H64" i="86"/>
  <c r="F64" i="86"/>
  <c r="N63" i="86"/>
  <c r="L63" i="86"/>
  <c r="H63" i="86"/>
  <c r="F63" i="86"/>
  <c r="D63" i="86"/>
  <c r="N62" i="86"/>
  <c r="L62" i="86"/>
  <c r="H62" i="86"/>
  <c r="F62" i="86"/>
  <c r="D62" i="86"/>
  <c r="N61" i="86"/>
  <c r="L61" i="86"/>
  <c r="H61" i="86"/>
  <c r="F61" i="86"/>
  <c r="D61" i="86"/>
  <c r="N60" i="86"/>
  <c r="L60" i="86"/>
  <c r="H60" i="86"/>
  <c r="F60" i="86"/>
  <c r="D60" i="86"/>
  <c r="N59" i="86"/>
  <c r="L59" i="86"/>
  <c r="H59" i="86"/>
  <c r="F59" i="86"/>
  <c r="D59" i="86"/>
  <c r="N58" i="86"/>
  <c r="L58" i="86"/>
  <c r="H58" i="86"/>
  <c r="F58" i="86"/>
  <c r="D58" i="86"/>
  <c r="N57" i="86"/>
  <c r="L57" i="86"/>
  <c r="H57" i="86"/>
  <c r="F57" i="86"/>
  <c r="D57" i="86"/>
  <c r="N56" i="86"/>
  <c r="L56" i="86"/>
  <c r="H56" i="86"/>
  <c r="F56" i="86"/>
  <c r="D56" i="86"/>
  <c r="N55" i="86"/>
  <c r="L55" i="86"/>
  <c r="H55" i="86"/>
  <c r="F55" i="86"/>
  <c r="D55" i="86"/>
  <c r="N54" i="86"/>
  <c r="L54" i="86"/>
  <c r="H54" i="86"/>
  <c r="F54" i="86"/>
  <c r="D54" i="86"/>
  <c r="N53" i="86"/>
  <c r="L53" i="86"/>
  <c r="H53" i="86"/>
  <c r="F53" i="86"/>
  <c r="N52" i="86"/>
  <c r="L52" i="86"/>
  <c r="H52" i="86"/>
  <c r="F52" i="86"/>
  <c r="D52" i="86"/>
  <c r="N51" i="86"/>
  <c r="L51" i="86"/>
  <c r="H51" i="86"/>
  <c r="F51" i="86"/>
  <c r="D51" i="86"/>
  <c r="N50" i="86"/>
  <c r="L50" i="86"/>
  <c r="H50" i="86"/>
  <c r="F50" i="86"/>
  <c r="N49" i="86"/>
  <c r="L49" i="86"/>
  <c r="H49" i="86"/>
  <c r="F49" i="86"/>
  <c r="D49" i="86"/>
  <c r="N48" i="86"/>
  <c r="L48" i="86"/>
  <c r="H48" i="86"/>
  <c r="F48" i="86"/>
  <c r="D48" i="86"/>
  <c r="N47" i="86"/>
  <c r="L47" i="86"/>
  <c r="H47" i="86"/>
  <c r="F47" i="86"/>
  <c r="D47" i="86"/>
  <c r="N46" i="86"/>
  <c r="L46" i="86"/>
  <c r="H46" i="86"/>
  <c r="F46" i="86"/>
  <c r="D46" i="86"/>
  <c r="N45" i="86"/>
  <c r="L45" i="86"/>
  <c r="H45" i="86"/>
  <c r="F45" i="86"/>
  <c r="D45" i="86"/>
  <c r="N44" i="86"/>
  <c r="L44" i="86"/>
  <c r="H44" i="86"/>
  <c r="F44" i="86"/>
  <c r="D44" i="86"/>
  <c r="N43" i="86"/>
  <c r="L43" i="86"/>
  <c r="H43" i="86"/>
  <c r="F43" i="86"/>
  <c r="D43" i="86"/>
  <c r="N42" i="86"/>
  <c r="L42" i="86"/>
  <c r="H42" i="86"/>
  <c r="F42" i="86"/>
  <c r="D42" i="86"/>
  <c r="N41" i="86"/>
  <c r="L41" i="86"/>
  <c r="H41" i="86"/>
  <c r="F41" i="86"/>
  <c r="D41" i="86"/>
  <c r="N40" i="86"/>
  <c r="L40" i="86"/>
  <c r="H40" i="86"/>
  <c r="F40" i="86"/>
  <c r="D40" i="86"/>
  <c r="N39" i="86"/>
  <c r="L39" i="86"/>
  <c r="H39" i="86"/>
  <c r="F39" i="86"/>
  <c r="D39" i="86"/>
  <c r="N38" i="86"/>
  <c r="L38" i="86"/>
  <c r="H38" i="86"/>
  <c r="F38" i="86"/>
  <c r="D38" i="86"/>
  <c r="N37" i="86"/>
  <c r="L37" i="86"/>
  <c r="H37" i="86"/>
  <c r="F37" i="86"/>
  <c r="D37" i="86"/>
  <c r="N36" i="86"/>
  <c r="L36" i="86"/>
  <c r="H36" i="86"/>
  <c r="F36" i="86"/>
  <c r="D36" i="86"/>
  <c r="N35" i="86"/>
  <c r="L35" i="86"/>
  <c r="H35" i="86"/>
  <c r="F35" i="86"/>
  <c r="D35" i="86"/>
  <c r="N34" i="86"/>
  <c r="L34" i="86"/>
  <c r="H34" i="86"/>
  <c r="F34" i="86"/>
  <c r="D34" i="86"/>
  <c r="N33" i="86"/>
  <c r="L33" i="86"/>
  <c r="H33" i="86"/>
  <c r="F33" i="86"/>
  <c r="D33" i="86"/>
  <c r="N32" i="86"/>
  <c r="L32" i="86"/>
  <c r="H32" i="86"/>
  <c r="F32" i="86"/>
  <c r="D32" i="86"/>
  <c r="N31" i="86"/>
  <c r="L31" i="86"/>
  <c r="H31" i="86"/>
  <c r="F31" i="86"/>
  <c r="D31" i="86"/>
  <c r="N30" i="86"/>
  <c r="L30" i="86"/>
  <c r="H30" i="86"/>
  <c r="F30" i="86"/>
  <c r="D30" i="86"/>
  <c r="N29" i="86"/>
  <c r="L29" i="86"/>
  <c r="H29" i="86"/>
  <c r="F29" i="86"/>
  <c r="D29" i="86"/>
  <c r="N28" i="86"/>
  <c r="L28" i="86"/>
  <c r="H28" i="86"/>
  <c r="F28" i="86"/>
  <c r="D28" i="86"/>
  <c r="N27" i="86"/>
  <c r="L27" i="86"/>
  <c r="H27" i="86"/>
  <c r="F27" i="86"/>
  <c r="D27" i="86"/>
  <c r="N26" i="86"/>
  <c r="L26" i="86"/>
  <c r="H26" i="86"/>
  <c r="F26" i="86"/>
  <c r="D26" i="86"/>
  <c r="N25" i="86"/>
  <c r="L25" i="86"/>
  <c r="H25" i="86"/>
  <c r="F25" i="86"/>
  <c r="D25" i="86"/>
  <c r="N24" i="86"/>
  <c r="L24" i="86"/>
  <c r="H24" i="86"/>
  <c r="F24" i="86"/>
  <c r="D24" i="86"/>
  <c r="N23" i="86"/>
  <c r="L23" i="86"/>
  <c r="H23" i="86"/>
  <c r="F23" i="86"/>
  <c r="D23" i="86"/>
  <c r="N22" i="86"/>
  <c r="L22" i="86"/>
  <c r="H22" i="86"/>
  <c r="F22" i="86"/>
  <c r="D22" i="86"/>
  <c r="N21" i="86"/>
  <c r="L21" i="86"/>
  <c r="H21" i="86"/>
  <c r="F21" i="86"/>
  <c r="D21" i="86"/>
  <c r="N20" i="86"/>
  <c r="L20" i="86"/>
  <c r="H20" i="86"/>
  <c r="F20" i="86"/>
  <c r="D20" i="86"/>
  <c r="N19" i="86"/>
  <c r="L19" i="86"/>
  <c r="H19" i="86"/>
  <c r="F19" i="86"/>
  <c r="D19" i="86"/>
  <c r="N18" i="86"/>
  <c r="L18" i="86"/>
  <c r="H18" i="86"/>
  <c r="F18" i="86"/>
  <c r="D18" i="86"/>
  <c r="N17" i="86"/>
  <c r="L17" i="86"/>
  <c r="H17" i="86"/>
  <c r="F17" i="86"/>
  <c r="D17" i="86"/>
  <c r="N16" i="86"/>
  <c r="L16" i="86"/>
  <c r="H16" i="86"/>
  <c r="F16" i="86"/>
  <c r="D16" i="86"/>
  <c r="N15" i="86"/>
  <c r="L15" i="86"/>
  <c r="H15" i="86"/>
  <c r="F15" i="86"/>
  <c r="D15" i="86"/>
  <c r="N14" i="86"/>
  <c r="L14" i="86"/>
  <c r="H14" i="86"/>
  <c r="F14" i="86"/>
  <c r="D14" i="86"/>
  <c r="N13" i="86"/>
  <c r="L13" i="86"/>
  <c r="H13" i="86"/>
  <c r="F13" i="86"/>
  <c r="D13" i="86"/>
  <c r="N12" i="86"/>
  <c r="L12" i="86"/>
  <c r="H12" i="86"/>
  <c r="F12" i="86"/>
  <c r="N11" i="86"/>
  <c r="L11" i="86"/>
  <c r="H11" i="86"/>
  <c r="F11" i="86"/>
  <c r="N10" i="86"/>
  <c r="L10" i="86"/>
  <c r="H10" i="86"/>
  <c r="F10" i="86"/>
  <c r="D10" i="86"/>
  <c r="Q6" i="86"/>
  <c r="Q5" i="86"/>
  <c r="K5" i="86"/>
  <c r="H112" i="90"/>
  <c r="F112" i="90"/>
  <c r="H111" i="90"/>
  <c r="F111" i="90"/>
  <c r="H110" i="90"/>
  <c r="F110" i="90"/>
  <c r="H109" i="90"/>
  <c r="F109" i="90"/>
  <c r="H108" i="90"/>
  <c r="F108" i="90"/>
  <c r="H107" i="90"/>
  <c r="F107" i="90"/>
  <c r="H106" i="90"/>
  <c r="F106" i="90"/>
  <c r="H105" i="90"/>
  <c r="F105" i="90"/>
  <c r="H104" i="90"/>
  <c r="F104" i="90"/>
  <c r="H103" i="90"/>
  <c r="F103" i="90"/>
  <c r="H102" i="90"/>
  <c r="F102" i="90"/>
  <c r="H101" i="90"/>
  <c r="F101" i="90"/>
  <c r="N100" i="90"/>
  <c r="L100" i="90"/>
  <c r="H100" i="90"/>
  <c r="F100" i="90"/>
  <c r="N99" i="90"/>
  <c r="L99" i="90"/>
  <c r="H99" i="90"/>
  <c r="F99" i="90"/>
  <c r="N98" i="90"/>
  <c r="L98" i="90"/>
  <c r="H98" i="90"/>
  <c r="F98" i="90"/>
  <c r="N97" i="90"/>
  <c r="L97" i="90"/>
  <c r="H97" i="90"/>
  <c r="F97" i="90"/>
  <c r="N96" i="90"/>
  <c r="L96" i="90"/>
  <c r="H96" i="90"/>
  <c r="F96" i="90"/>
  <c r="N95" i="90"/>
  <c r="L95" i="90"/>
  <c r="H95" i="90"/>
  <c r="F95" i="90"/>
  <c r="N94" i="90"/>
  <c r="L94" i="90"/>
  <c r="H94" i="90"/>
  <c r="F94" i="90"/>
  <c r="N93" i="90"/>
  <c r="L93" i="90"/>
  <c r="H93" i="90"/>
  <c r="F93" i="90"/>
  <c r="N92" i="90"/>
  <c r="L92" i="90"/>
  <c r="H92" i="90"/>
  <c r="F92" i="90"/>
  <c r="N91" i="90"/>
  <c r="L91" i="90"/>
  <c r="H91" i="90"/>
  <c r="F91" i="90"/>
  <c r="N90" i="90"/>
  <c r="L90" i="90"/>
  <c r="H90" i="90"/>
  <c r="F90" i="90"/>
  <c r="N89" i="90"/>
  <c r="L89" i="90"/>
  <c r="H89" i="90"/>
  <c r="F89" i="90"/>
  <c r="N88" i="90"/>
  <c r="L88" i="90"/>
  <c r="H88" i="90"/>
  <c r="F88" i="90"/>
  <c r="N87" i="90"/>
  <c r="L87" i="90"/>
  <c r="H87" i="90"/>
  <c r="F87" i="90"/>
  <c r="N86" i="90"/>
  <c r="L86" i="90"/>
  <c r="H86" i="90"/>
  <c r="F86" i="90"/>
  <c r="N85" i="90"/>
  <c r="L85" i="90"/>
  <c r="H85" i="90"/>
  <c r="F85" i="90"/>
  <c r="N84" i="90"/>
  <c r="L84" i="90"/>
  <c r="H84" i="90"/>
  <c r="F84" i="90"/>
  <c r="N83" i="90"/>
  <c r="L83" i="90"/>
  <c r="H83" i="90"/>
  <c r="F83" i="90"/>
  <c r="N82" i="90"/>
  <c r="L82" i="90"/>
  <c r="H82" i="90"/>
  <c r="F82" i="90"/>
  <c r="N81" i="90"/>
  <c r="L81" i="90"/>
  <c r="H81" i="90"/>
  <c r="F81" i="90"/>
  <c r="N80" i="90"/>
  <c r="L80" i="90"/>
  <c r="H80" i="90"/>
  <c r="F80" i="90"/>
  <c r="N79" i="90"/>
  <c r="L79" i="90"/>
  <c r="H79" i="90"/>
  <c r="F79" i="90"/>
  <c r="N78" i="90"/>
  <c r="L78" i="90"/>
  <c r="H78" i="90"/>
  <c r="F78" i="90"/>
  <c r="N77" i="90"/>
  <c r="L77" i="90"/>
  <c r="H77" i="90"/>
  <c r="F77" i="90"/>
  <c r="N76" i="90"/>
  <c r="L76" i="90"/>
  <c r="H76" i="90"/>
  <c r="F76" i="90"/>
  <c r="N75" i="90"/>
  <c r="L75" i="90"/>
  <c r="H75" i="90"/>
  <c r="F75" i="90"/>
  <c r="N74" i="90"/>
  <c r="L74" i="90"/>
  <c r="H74" i="90"/>
  <c r="F74" i="90"/>
  <c r="N73" i="90"/>
  <c r="L73" i="90"/>
  <c r="H73" i="90"/>
  <c r="F73" i="90"/>
  <c r="N72" i="90"/>
  <c r="L72" i="90"/>
  <c r="H72" i="90"/>
  <c r="F72" i="90"/>
  <c r="N71" i="90"/>
  <c r="L71" i="90"/>
  <c r="H71" i="90"/>
  <c r="F71" i="90"/>
  <c r="N70" i="90"/>
  <c r="L70" i="90"/>
  <c r="H70" i="90"/>
  <c r="F70" i="90"/>
  <c r="N69" i="90"/>
  <c r="L69" i="90"/>
  <c r="H69" i="90"/>
  <c r="F69" i="90"/>
  <c r="N68" i="90"/>
  <c r="L68" i="90"/>
  <c r="H68" i="90"/>
  <c r="F68" i="90"/>
  <c r="N67" i="90"/>
  <c r="L67" i="90"/>
  <c r="H67" i="90"/>
  <c r="F67" i="90"/>
  <c r="N66" i="90"/>
  <c r="L66" i="90"/>
  <c r="H66" i="90"/>
  <c r="F66" i="90"/>
  <c r="N65" i="90"/>
  <c r="L65" i="90"/>
  <c r="H65" i="90"/>
  <c r="F65" i="90"/>
  <c r="N64" i="90"/>
  <c r="L64" i="90"/>
  <c r="H64" i="90"/>
  <c r="F64" i="90"/>
  <c r="N63" i="90"/>
  <c r="L63" i="90"/>
  <c r="H63" i="90"/>
  <c r="F63" i="90"/>
  <c r="N62" i="90"/>
  <c r="L62" i="90"/>
  <c r="H62" i="90"/>
  <c r="F62" i="90"/>
  <c r="D62" i="90"/>
  <c r="N61" i="90"/>
  <c r="L61" i="90"/>
  <c r="H61" i="90"/>
  <c r="F61" i="90"/>
  <c r="D61" i="90"/>
  <c r="N60" i="90"/>
  <c r="L60" i="90"/>
  <c r="H60" i="90"/>
  <c r="F60" i="90"/>
  <c r="D60" i="90"/>
  <c r="N59" i="90"/>
  <c r="L59" i="90"/>
  <c r="H59" i="90"/>
  <c r="F59" i="90"/>
  <c r="D59" i="90"/>
  <c r="N58" i="90"/>
  <c r="L58" i="90"/>
  <c r="H58" i="90"/>
  <c r="F58" i="90"/>
  <c r="D58" i="90"/>
  <c r="N57" i="90"/>
  <c r="L57" i="90"/>
  <c r="H57" i="90"/>
  <c r="F57" i="90"/>
  <c r="D57" i="90"/>
  <c r="N56" i="90"/>
  <c r="L56" i="90"/>
  <c r="H56" i="90"/>
  <c r="F56" i="90"/>
  <c r="D56" i="90"/>
  <c r="N55" i="90"/>
  <c r="L55" i="90"/>
  <c r="H55" i="90"/>
  <c r="F55" i="90"/>
  <c r="D55" i="90"/>
  <c r="N54" i="90"/>
  <c r="L54" i="90"/>
  <c r="H54" i="90"/>
  <c r="F54" i="90"/>
  <c r="D54" i="90"/>
  <c r="N53" i="90"/>
  <c r="L53" i="90"/>
  <c r="H53" i="90"/>
  <c r="F53" i="90"/>
  <c r="D53" i="90"/>
  <c r="N52" i="90"/>
  <c r="L52" i="90"/>
  <c r="H52" i="90"/>
  <c r="F52" i="90"/>
  <c r="N51" i="90"/>
  <c r="L51" i="90"/>
  <c r="H51" i="90"/>
  <c r="F51" i="90"/>
  <c r="D51" i="90"/>
  <c r="N50" i="90"/>
  <c r="L50" i="90"/>
  <c r="H50" i="90"/>
  <c r="F50" i="90"/>
  <c r="D50" i="90"/>
  <c r="N49" i="90"/>
  <c r="L49" i="90"/>
  <c r="H49" i="90"/>
  <c r="F49" i="90"/>
  <c r="N48" i="90"/>
  <c r="L48" i="90"/>
  <c r="H48" i="90"/>
  <c r="F48" i="90"/>
  <c r="D48" i="90"/>
  <c r="N47" i="90"/>
  <c r="L47" i="90"/>
  <c r="H47" i="90"/>
  <c r="F47" i="90"/>
  <c r="D47" i="90"/>
  <c r="N46" i="90"/>
  <c r="L46" i="90"/>
  <c r="H46" i="90"/>
  <c r="F46" i="90"/>
  <c r="D46" i="90"/>
  <c r="N45" i="90"/>
  <c r="L45" i="90"/>
  <c r="H45" i="90"/>
  <c r="F45" i="90"/>
  <c r="D45" i="90"/>
  <c r="N44" i="90"/>
  <c r="L44" i="90"/>
  <c r="H44" i="90"/>
  <c r="F44" i="90"/>
  <c r="D44" i="90"/>
  <c r="N43" i="90"/>
  <c r="L43" i="90"/>
  <c r="H43" i="90"/>
  <c r="F43" i="90"/>
  <c r="D43" i="90"/>
  <c r="N42" i="90"/>
  <c r="L42" i="90"/>
  <c r="H42" i="90"/>
  <c r="F42" i="90"/>
  <c r="D42" i="90"/>
  <c r="N41" i="90"/>
  <c r="L41" i="90"/>
  <c r="H41" i="90"/>
  <c r="F41" i="90"/>
  <c r="D41" i="90"/>
  <c r="N40" i="90"/>
  <c r="L40" i="90"/>
  <c r="H40" i="90"/>
  <c r="F40" i="90"/>
  <c r="D40" i="90"/>
  <c r="N39" i="90"/>
  <c r="L39" i="90"/>
  <c r="H39" i="90"/>
  <c r="F39" i="90"/>
  <c r="D39" i="90"/>
  <c r="N38" i="90"/>
  <c r="L38" i="90"/>
  <c r="H38" i="90"/>
  <c r="F38" i="90"/>
  <c r="D38" i="90"/>
  <c r="N37" i="90"/>
  <c r="L37" i="90"/>
  <c r="H37" i="90"/>
  <c r="F37" i="90"/>
  <c r="D37" i="90"/>
  <c r="N36" i="90"/>
  <c r="L36" i="90"/>
  <c r="H36" i="90"/>
  <c r="F36" i="90"/>
  <c r="D36" i="90"/>
  <c r="N35" i="90"/>
  <c r="L35" i="90"/>
  <c r="H35" i="90"/>
  <c r="F35" i="90"/>
  <c r="D35" i="90"/>
  <c r="N34" i="90"/>
  <c r="L34" i="90"/>
  <c r="H34" i="90"/>
  <c r="F34" i="90"/>
  <c r="D34" i="90"/>
  <c r="N33" i="90"/>
  <c r="L33" i="90"/>
  <c r="H33" i="90"/>
  <c r="F33" i="90"/>
  <c r="D33" i="90"/>
  <c r="N32" i="90"/>
  <c r="L32" i="90"/>
  <c r="H32" i="90"/>
  <c r="F32" i="90"/>
  <c r="D32" i="90"/>
  <c r="N31" i="90"/>
  <c r="L31" i="90"/>
  <c r="H31" i="90"/>
  <c r="F31" i="90"/>
  <c r="D31" i="90"/>
  <c r="N30" i="90"/>
  <c r="L30" i="90"/>
  <c r="H30" i="90"/>
  <c r="F30" i="90"/>
  <c r="D30" i="90"/>
  <c r="N29" i="90"/>
  <c r="L29" i="90"/>
  <c r="H29" i="90"/>
  <c r="F29" i="90"/>
  <c r="D29" i="90"/>
  <c r="N28" i="90"/>
  <c r="L28" i="90"/>
  <c r="H28" i="90"/>
  <c r="F28" i="90"/>
  <c r="D28" i="90"/>
  <c r="N27" i="90"/>
  <c r="L27" i="90"/>
  <c r="H27" i="90"/>
  <c r="F27" i="90"/>
  <c r="D27" i="90"/>
  <c r="N26" i="90"/>
  <c r="L26" i="90"/>
  <c r="H26" i="90"/>
  <c r="F26" i="90"/>
  <c r="D26" i="90"/>
  <c r="N25" i="90"/>
  <c r="L25" i="90"/>
  <c r="H25" i="90"/>
  <c r="F25" i="90"/>
  <c r="D25" i="90"/>
  <c r="N24" i="90"/>
  <c r="L24" i="90"/>
  <c r="H24" i="90"/>
  <c r="F24" i="90"/>
  <c r="D24" i="90"/>
  <c r="N23" i="90"/>
  <c r="L23" i="90"/>
  <c r="H23" i="90"/>
  <c r="F23" i="90"/>
  <c r="D23" i="90"/>
  <c r="N22" i="90"/>
  <c r="L22" i="90"/>
  <c r="H22" i="90"/>
  <c r="F22" i="90"/>
  <c r="D22" i="90"/>
  <c r="N21" i="90"/>
  <c r="L21" i="90"/>
  <c r="H21" i="90"/>
  <c r="F21" i="90"/>
  <c r="D21" i="90"/>
  <c r="N20" i="90"/>
  <c r="L20" i="90"/>
  <c r="H20" i="90"/>
  <c r="F20" i="90"/>
  <c r="D20" i="90"/>
  <c r="N19" i="90"/>
  <c r="L19" i="90"/>
  <c r="H19" i="90"/>
  <c r="F19" i="90"/>
  <c r="D19" i="90"/>
  <c r="N18" i="90"/>
  <c r="L18" i="90"/>
  <c r="H18" i="90"/>
  <c r="F18" i="90"/>
  <c r="D18" i="90"/>
  <c r="N17" i="90"/>
  <c r="L17" i="90"/>
  <c r="H17" i="90"/>
  <c r="F17" i="90"/>
  <c r="D17" i="90"/>
  <c r="N16" i="90"/>
  <c r="L16" i="90"/>
  <c r="H16" i="90"/>
  <c r="F16" i="90"/>
  <c r="D16" i="90"/>
  <c r="N15" i="90"/>
  <c r="L15" i="90"/>
  <c r="H15" i="90"/>
  <c r="F15" i="90"/>
  <c r="D15" i="90"/>
  <c r="N14" i="90"/>
  <c r="L14" i="90"/>
  <c r="H14" i="90"/>
  <c r="F14" i="90"/>
  <c r="D14" i="90"/>
  <c r="N13" i="90"/>
  <c r="L13" i="90"/>
  <c r="H13" i="90"/>
  <c r="F13" i="90"/>
  <c r="D13" i="90"/>
  <c r="N12" i="90"/>
  <c r="L12" i="90"/>
  <c r="H12" i="90"/>
  <c r="F12" i="90"/>
  <c r="D12" i="90"/>
  <c r="N11" i="90"/>
  <c r="L11" i="90"/>
  <c r="H11" i="90"/>
  <c r="F11" i="90"/>
  <c r="N10" i="90"/>
  <c r="L10" i="90"/>
  <c r="H10" i="90"/>
  <c r="F10" i="90"/>
  <c r="D10" i="90"/>
  <c r="Q6" i="90"/>
  <c r="Q5" i="90"/>
  <c r="K5" i="90"/>
  <c r="H112" i="89"/>
  <c r="F112" i="89"/>
  <c r="H111" i="89"/>
  <c r="F111" i="89"/>
  <c r="H110" i="89"/>
  <c r="F110" i="89"/>
  <c r="H109" i="89"/>
  <c r="F109" i="89"/>
  <c r="H108" i="89"/>
  <c r="F108" i="89"/>
  <c r="H107" i="89"/>
  <c r="F107" i="89"/>
  <c r="H106" i="89"/>
  <c r="F106" i="89"/>
  <c r="H105" i="89"/>
  <c r="F105" i="89"/>
  <c r="H104" i="89"/>
  <c r="F104" i="89"/>
  <c r="H103" i="89"/>
  <c r="F103" i="89"/>
  <c r="H102" i="89"/>
  <c r="F102" i="89"/>
  <c r="H101" i="89"/>
  <c r="F101" i="89"/>
  <c r="N100" i="89"/>
  <c r="L100" i="89"/>
  <c r="H100" i="89"/>
  <c r="F100" i="89"/>
  <c r="N99" i="89"/>
  <c r="L99" i="89"/>
  <c r="H99" i="89"/>
  <c r="F99" i="89"/>
  <c r="N98" i="89"/>
  <c r="L98" i="89"/>
  <c r="H98" i="89"/>
  <c r="F98" i="89"/>
  <c r="N97" i="89"/>
  <c r="L97" i="89"/>
  <c r="H97" i="89"/>
  <c r="F97" i="89"/>
  <c r="N96" i="89"/>
  <c r="L96" i="89"/>
  <c r="H96" i="89"/>
  <c r="F96" i="89"/>
  <c r="N95" i="89"/>
  <c r="L95" i="89"/>
  <c r="H95" i="89"/>
  <c r="F95" i="89"/>
  <c r="N94" i="89"/>
  <c r="L94" i="89"/>
  <c r="H94" i="89"/>
  <c r="F94" i="89"/>
  <c r="N93" i="89"/>
  <c r="L93" i="89"/>
  <c r="H93" i="89"/>
  <c r="F93" i="89"/>
  <c r="N92" i="89"/>
  <c r="L92" i="89"/>
  <c r="H92" i="89"/>
  <c r="F92" i="89"/>
  <c r="N91" i="89"/>
  <c r="L91" i="89"/>
  <c r="H91" i="89"/>
  <c r="F91" i="89"/>
  <c r="N90" i="89"/>
  <c r="L90" i="89"/>
  <c r="H90" i="89"/>
  <c r="F90" i="89"/>
  <c r="N89" i="89"/>
  <c r="L89" i="89"/>
  <c r="H89" i="89"/>
  <c r="F89" i="89"/>
  <c r="N88" i="89"/>
  <c r="L88" i="89"/>
  <c r="H88" i="89"/>
  <c r="F88" i="89"/>
  <c r="N87" i="89"/>
  <c r="L87" i="89"/>
  <c r="H87" i="89"/>
  <c r="F87" i="89"/>
  <c r="N86" i="89"/>
  <c r="L86" i="89"/>
  <c r="H86" i="89"/>
  <c r="F86" i="89"/>
  <c r="N85" i="89"/>
  <c r="L85" i="89"/>
  <c r="H85" i="89"/>
  <c r="F85" i="89"/>
  <c r="N84" i="89"/>
  <c r="L84" i="89"/>
  <c r="H84" i="89"/>
  <c r="F84" i="89"/>
  <c r="N83" i="89"/>
  <c r="L83" i="89"/>
  <c r="H83" i="89"/>
  <c r="F83" i="89"/>
  <c r="N82" i="89"/>
  <c r="L82" i="89"/>
  <c r="H82" i="89"/>
  <c r="F82" i="89"/>
  <c r="N81" i="89"/>
  <c r="L81" i="89"/>
  <c r="H81" i="89"/>
  <c r="F81" i="89"/>
  <c r="N80" i="89"/>
  <c r="L80" i="89"/>
  <c r="H80" i="89"/>
  <c r="F80" i="89"/>
  <c r="N79" i="89"/>
  <c r="L79" i="89"/>
  <c r="H79" i="89"/>
  <c r="F79" i="89"/>
  <c r="N78" i="89"/>
  <c r="L78" i="89"/>
  <c r="H78" i="89"/>
  <c r="F78" i="89"/>
  <c r="N77" i="89"/>
  <c r="L77" i="89"/>
  <c r="H77" i="89"/>
  <c r="F77" i="89"/>
  <c r="N76" i="89"/>
  <c r="L76" i="89"/>
  <c r="H76" i="89"/>
  <c r="F76" i="89"/>
  <c r="N75" i="89"/>
  <c r="L75" i="89"/>
  <c r="H75" i="89"/>
  <c r="F75" i="89"/>
  <c r="N74" i="89"/>
  <c r="L74" i="89"/>
  <c r="H74" i="89"/>
  <c r="F74" i="89"/>
  <c r="N73" i="89"/>
  <c r="L73" i="89"/>
  <c r="H73" i="89"/>
  <c r="F73" i="89"/>
  <c r="N72" i="89"/>
  <c r="L72" i="89"/>
  <c r="H72" i="89"/>
  <c r="F72" i="89"/>
  <c r="N71" i="89"/>
  <c r="L71" i="89"/>
  <c r="H71" i="89"/>
  <c r="F71" i="89"/>
  <c r="N70" i="89"/>
  <c r="L70" i="89"/>
  <c r="H70" i="89"/>
  <c r="F70" i="89"/>
  <c r="N69" i="89"/>
  <c r="L69" i="89"/>
  <c r="H69" i="89"/>
  <c r="F69" i="89"/>
  <c r="N68" i="89"/>
  <c r="L68" i="89"/>
  <c r="H68" i="89"/>
  <c r="F68" i="89"/>
  <c r="N67" i="89"/>
  <c r="L67" i="89"/>
  <c r="H67" i="89"/>
  <c r="F67" i="89"/>
  <c r="N66" i="89"/>
  <c r="L66" i="89"/>
  <c r="H66" i="89"/>
  <c r="F66" i="89"/>
  <c r="N65" i="89"/>
  <c r="L65" i="89"/>
  <c r="H65" i="89"/>
  <c r="F65" i="89"/>
  <c r="N64" i="89"/>
  <c r="L64" i="89"/>
  <c r="H64" i="89"/>
  <c r="F64" i="89"/>
  <c r="N63" i="89"/>
  <c r="L63" i="89"/>
  <c r="H63" i="89"/>
  <c r="F63" i="89"/>
  <c r="N62" i="89"/>
  <c r="L62" i="89"/>
  <c r="H62" i="89"/>
  <c r="F62" i="89"/>
  <c r="D62" i="89"/>
  <c r="N61" i="89"/>
  <c r="L61" i="89"/>
  <c r="H61" i="89"/>
  <c r="F61" i="89"/>
  <c r="D61" i="89"/>
  <c r="N60" i="89"/>
  <c r="L60" i="89"/>
  <c r="H60" i="89"/>
  <c r="F60" i="89"/>
  <c r="D60" i="89"/>
  <c r="N59" i="89"/>
  <c r="L59" i="89"/>
  <c r="H59" i="89"/>
  <c r="F59" i="89"/>
  <c r="D59" i="89"/>
  <c r="N58" i="89"/>
  <c r="L58" i="89"/>
  <c r="H58" i="89"/>
  <c r="F58" i="89"/>
  <c r="D58" i="89"/>
  <c r="N57" i="89"/>
  <c r="L57" i="89"/>
  <c r="H57" i="89"/>
  <c r="F57" i="89"/>
  <c r="D57" i="89"/>
  <c r="N56" i="89"/>
  <c r="L56" i="89"/>
  <c r="H56" i="89"/>
  <c r="F56" i="89"/>
  <c r="D56" i="89"/>
  <c r="N55" i="89"/>
  <c r="L55" i="89"/>
  <c r="H55" i="89"/>
  <c r="F55" i="89"/>
  <c r="D55" i="89"/>
  <c r="N54" i="89"/>
  <c r="L54" i="89"/>
  <c r="H54" i="89"/>
  <c r="F54" i="89"/>
  <c r="D54" i="89"/>
  <c r="N53" i="89"/>
  <c r="L53" i="89"/>
  <c r="H53" i="89"/>
  <c r="F53" i="89"/>
  <c r="D53" i="89"/>
  <c r="N52" i="89"/>
  <c r="L52" i="89"/>
  <c r="H52" i="89"/>
  <c r="F52" i="89"/>
  <c r="N51" i="89"/>
  <c r="L51" i="89"/>
  <c r="H51" i="89"/>
  <c r="F51" i="89"/>
  <c r="D51" i="89"/>
  <c r="N50" i="89"/>
  <c r="L50" i="89"/>
  <c r="H50" i="89"/>
  <c r="F50" i="89"/>
  <c r="D50" i="89"/>
  <c r="N49" i="89"/>
  <c r="L49" i="89"/>
  <c r="H49" i="89"/>
  <c r="F49" i="89"/>
  <c r="N48" i="89"/>
  <c r="L48" i="89"/>
  <c r="H48" i="89"/>
  <c r="F48" i="89"/>
  <c r="D48" i="89"/>
  <c r="N47" i="89"/>
  <c r="L47" i="89"/>
  <c r="H47" i="89"/>
  <c r="F47" i="89"/>
  <c r="D47" i="89"/>
  <c r="N46" i="89"/>
  <c r="L46" i="89"/>
  <c r="H46" i="89"/>
  <c r="F46" i="89"/>
  <c r="D46" i="89"/>
  <c r="N45" i="89"/>
  <c r="L45" i="89"/>
  <c r="H45" i="89"/>
  <c r="F45" i="89"/>
  <c r="D45" i="89"/>
  <c r="N44" i="89"/>
  <c r="L44" i="89"/>
  <c r="H44" i="89"/>
  <c r="F44" i="89"/>
  <c r="D44" i="89"/>
  <c r="N43" i="89"/>
  <c r="L43" i="89"/>
  <c r="H43" i="89"/>
  <c r="F43" i="89"/>
  <c r="D43" i="89"/>
  <c r="N42" i="89"/>
  <c r="L42" i="89"/>
  <c r="H42" i="89"/>
  <c r="F42" i="89"/>
  <c r="D42" i="89"/>
  <c r="N41" i="89"/>
  <c r="L41" i="89"/>
  <c r="H41" i="89"/>
  <c r="F41" i="89"/>
  <c r="D41" i="89"/>
  <c r="N40" i="89"/>
  <c r="L40" i="89"/>
  <c r="H40" i="89"/>
  <c r="F40" i="89"/>
  <c r="D40" i="89"/>
  <c r="N39" i="89"/>
  <c r="L39" i="89"/>
  <c r="H39" i="89"/>
  <c r="F39" i="89"/>
  <c r="D39" i="89"/>
  <c r="N38" i="89"/>
  <c r="L38" i="89"/>
  <c r="H38" i="89"/>
  <c r="F38" i="89"/>
  <c r="D38" i="89"/>
  <c r="N37" i="89"/>
  <c r="L37" i="89"/>
  <c r="H37" i="89"/>
  <c r="F37" i="89"/>
  <c r="D37" i="89"/>
  <c r="N36" i="89"/>
  <c r="L36" i="89"/>
  <c r="H36" i="89"/>
  <c r="F36" i="89"/>
  <c r="D36" i="89"/>
  <c r="N35" i="89"/>
  <c r="L35" i="89"/>
  <c r="H35" i="89"/>
  <c r="F35" i="89"/>
  <c r="D35" i="89"/>
  <c r="N34" i="89"/>
  <c r="L34" i="89"/>
  <c r="H34" i="89"/>
  <c r="F34" i="89"/>
  <c r="D34" i="89"/>
  <c r="N33" i="89"/>
  <c r="L33" i="89"/>
  <c r="H33" i="89"/>
  <c r="F33" i="89"/>
  <c r="D33" i="89"/>
  <c r="N32" i="89"/>
  <c r="L32" i="89"/>
  <c r="H32" i="89"/>
  <c r="F32" i="89"/>
  <c r="D32" i="89"/>
  <c r="N31" i="89"/>
  <c r="L31" i="89"/>
  <c r="H31" i="89"/>
  <c r="F31" i="89"/>
  <c r="D31" i="89"/>
  <c r="N30" i="89"/>
  <c r="L30" i="89"/>
  <c r="H30" i="89"/>
  <c r="F30" i="89"/>
  <c r="D30" i="89"/>
  <c r="N29" i="89"/>
  <c r="L29" i="89"/>
  <c r="H29" i="89"/>
  <c r="F29" i="89"/>
  <c r="D29" i="89"/>
  <c r="N28" i="89"/>
  <c r="L28" i="89"/>
  <c r="H28" i="89"/>
  <c r="F28" i="89"/>
  <c r="D28" i="89"/>
  <c r="N27" i="89"/>
  <c r="L27" i="89"/>
  <c r="H27" i="89"/>
  <c r="F27" i="89"/>
  <c r="D27" i="89"/>
  <c r="N26" i="89"/>
  <c r="L26" i="89"/>
  <c r="H26" i="89"/>
  <c r="F26" i="89"/>
  <c r="D26" i="89"/>
  <c r="N25" i="89"/>
  <c r="L25" i="89"/>
  <c r="H25" i="89"/>
  <c r="F25" i="89"/>
  <c r="D25" i="89"/>
  <c r="N24" i="89"/>
  <c r="L24" i="89"/>
  <c r="H24" i="89"/>
  <c r="F24" i="89"/>
  <c r="D24" i="89"/>
  <c r="N23" i="89"/>
  <c r="L23" i="89"/>
  <c r="H23" i="89"/>
  <c r="F23" i="89"/>
  <c r="D23" i="89"/>
  <c r="N22" i="89"/>
  <c r="L22" i="89"/>
  <c r="H22" i="89"/>
  <c r="F22" i="89"/>
  <c r="D22" i="89"/>
  <c r="N21" i="89"/>
  <c r="L21" i="89"/>
  <c r="H21" i="89"/>
  <c r="F21" i="89"/>
  <c r="D21" i="89"/>
  <c r="N20" i="89"/>
  <c r="L20" i="89"/>
  <c r="H20" i="89"/>
  <c r="F20" i="89"/>
  <c r="D20" i="89"/>
  <c r="N19" i="89"/>
  <c r="L19" i="89"/>
  <c r="H19" i="89"/>
  <c r="F19" i="89"/>
  <c r="D19" i="89"/>
  <c r="N18" i="89"/>
  <c r="L18" i="89"/>
  <c r="H18" i="89"/>
  <c r="F18" i="89"/>
  <c r="D18" i="89"/>
  <c r="N17" i="89"/>
  <c r="L17" i="89"/>
  <c r="H17" i="89"/>
  <c r="F17" i="89"/>
  <c r="D17" i="89"/>
  <c r="N16" i="89"/>
  <c r="L16" i="89"/>
  <c r="H16" i="89"/>
  <c r="F16" i="89"/>
  <c r="D16" i="89"/>
  <c r="N15" i="89"/>
  <c r="L15" i="89"/>
  <c r="H15" i="89"/>
  <c r="F15" i="89"/>
  <c r="D15" i="89"/>
  <c r="N14" i="89"/>
  <c r="L14" i="89"/>
  <c r="H14" i="89"/>
  <c r="F14" i="89"/>
  <c r="D14" i="89"/>
  <c r="N13" i="89"/>
  <c r="L13" i="89"/>
  <c r="H13" i="89"/>
  <c r="F13" i="89"/>
  <c r="D13" i="89"/>
  <c r="N12" i="89"/>
  <c r="L12" i="89"/>
  <c r="H12" i="89"/>
  <c r="F12" i="89"/>
  <c r="D12" i="89"/>
  <c r="N11" i="89"/>
  <c r="L11" i="89"/>
  <c r="H11" i="89"/>
  <c r="F11" i="89"/>
  <c r="N10" i="89"/>
  <c r="L10" i="89"/>
  <c r="H10" i="89"/>
  <c r="F10" i="89"/>
  <c r="D10" i="89"/>
  <c r="Q6" i="89"/>
  <c r="Q5" i="89"/>
  <c r="K5" i="89"/>
  <c r="I18" i="87"/>
  <c r="H18" i="87"/>
  <c r="D18" i="87"/>
  <c r="C18" i="87"/>
  <c r="I17" i="87"/>
  <c r="H17" i="87"/>
  <c r="D17" i="87"/>
  <c r="C17" i="87"/>
  <c r="I16" i="87"/>
  <c r="H16" i="87"/>
  <c r="D16" i="87"/>
  <c r="C16" i="87"/>
  <c r="I15" i="87"/>
  <c r="H15" i="87"/>
  <c r="D15" i="87"/>
  <c r="C15" i="87"/>
  <c r="I14" i="87"/>
  <c r="H14" i="87"/>
  <c r="D14" i="87"/>
  <c r="C14" i="87"/>
  <c r="I13" i="87"/>
  <c r="H13" i="87"/>
  <c r="D13" i="87"/>
  <c r="C13" i="87"/>
  <c r="AB12" i="87"/>
  <c r="I12" i="87"/>
  <c r="H12" i="87"/>
  <c r="D12" i="87"/>
  <c r="C12" i="87"/>
  <c r="AB11" i="87"/>
  <c r="Z11" i="87"/>
  <c r="X11" i="87"/>
  <c r="W11" i="87"/>
  <c r="U11" i="87"/>
  <c r="T11" i="87"/>
  <c r="R11" i="87"/>
  <c r="Q11" i="87"/>
  <c r="O11" i="87"/>
  <c r="I11" i="87"/>
  <c r="H11" i="87"/>
  <c r="D11" i="87"/>
  <c r="C11" i="87"/>
  <c r="AB10" i="87"/>
  <c r="Z10" i="87"/>
  <c r="X10" i="87"/>
  <c r="W10" i="87"/>
  <c r="U10" i="87"/>
  <c r="T10" i="87"/>
  <c r="R10" i="87"/>
  <c r="Q10" i="87"/>
  <c r="O10" i="87"/>
  <c r="I10" i="87"/>
  <c r="H10" i="87"/>
  <c r="D10" i="87"/>
  <c r="C10" i="87"/>
  <c r="AB9" i="87"/>
  <c r="Z9" i="87"/>
  <c r="X9" i="87"/>
  <c r="W9" i="87"/>
  <c r="U9" i="87"/>
  <c r="T9" i="87"/>
  <c r="R9" i="87"/>
  <c r="Q9" i="87"/>
  <c r="O9" i="87"/>
  <c r="I9" i="87"/>
  <c r="H9" i="87"/>
  <c r="D9" i="87"/>
  <c r="C9" i="87"/>
  <c r="AB8" i="87"/>
  <c r="Z8" i="87"/>
  <c r="W8" i="87"/>
  <c r="T8" i="87"/>
  <c r="Q8" i="87"/>
  <c r="I8" i="87"/>
  <c r="H8" i="87"/>
  <c r="D8" i="87"/>
  <c r="C8" i="87"/>
  <c r="L39" i="29"/>
  <c r="L38" i="29"/>
  <c r="L37" i="29"/>
  <c r="L36" i="29"/>
  <c r="L35" i="29"/>
  <c r="L34" i="29"/>
  <c r="L33" i="29"/>
  <c r="L32" i="29"/>
  <c r="L31" i="29"/>
  <c r="L30" i="29"/>
  <c r="L29" i="29"/>
  <c r="L28" i="29"/>
  <c r="L27" i="29"/>
  <c r="L26" i="29"/>
  <c r="L25" i="29"/>
  <c r="L24" i="29"/>
  <c r="N23" i="29"/>
  <c r="L23" i="29"/>
  <c r="N22" i="29"/>
  <c r="L22" i="29"/>
  <c r="N21" i="29"/>
  <c r="L21" i="29"/>
  <c r="N20" i="29"/>
  <c r="L20" i="29"/>
  <c r="N19" i="29"/>
  <c r="L19" i="29"/>
  <c r="N18" i="29"/>
  <c r="L18" i="29"/>
  <c r="N17" i="29"/>
  <c r="L17" i="29"/>
  <c r="N16" i="29"/>
  <c r="L16" i="29"/>
  <c r="N15" i="29"/>
  <c r="L15" i="29"/>
  <c r="N14" i="29"/>
  <c r="L14" i="29"/>
  <c r="N13" i="29"/>
  <c r="L13" i="29"/>
  <c r="N12" i="29"/>
  <c r="L12" i="29"/>
  <c r="N11" i="29"/>
  <c r="L11" i="29"/>
  <c r="N10" i="29"/>
  <c r="L10" i="29"/>
  <c r="K5" i="29"/>
  <c r="L39" i="21"/>
  <c r="L38" i="21"/>
  <c r="L37" i="21"/>
  <c r="L36" i="21"/>
  <c r="L35" i="21"/>
  <c r="L34" i="21"/>
  <c r="L33" i="21"/>
  <c r="L32" i="21"/>
  <c r="L31" i="21"/>
  <c r="L30" i="21"/>
  <c r="L29" i="21"/>
  <c r="L28" i="21"/>
  <c r="L27" i="21"/>
  <c r="L26" i="21"/>
  <c r="L25" i="21"/>
  <c r="L24" i="21"/>
  <c r="N23" i="21"/>
  <c r="L23" i="21"/>
  <c r="N22" i="21"/>
  <c r="L22" i="21"/>
  <c r="N21" i="21"/>
  <c r="L21" i="21"/>
  <c r="N20" i="21"/>
  <c r="L20" i="21"/>
  <c r="N19" i="21"/>
  <c r="L19" i="21"/>
  <c r="N18" i="21"/>
  <c r="L18" i="21"/>
  <c r="N17" i="21"/>
  <c r="L17" i="21"/>
  <c r="N16" i="21"/>
  <c r="L16" i="21"/>
  <c r="N15" i="21"/>
  <c r="L15" i="21"/>
  <c r="N14" i="21"/>
  <c r="L14" i="21"/>
  <c r="N13" i="21"/>
  <c r="L13" i="21"/>
  <c r="N12" i="21"/>
  <c r="L12" i="21"/>
  <c r="N11" i="21"/>
  <c r="L11" i="21"/>
  <c r="N10" i="21"/>
  <c r="L10" i="21"/>
  <c r="K5" i="21"/>
  <c r="L39" i="18"/>
  <c r="L38" i="18"/>
  <c r="L37" i="18"/>
  <c r="L36" i="18"/>
  <c r="L35" i="18"/>
  <c r="L34" i="18"/>
  <c r="L33" i="18"/>
  <c r="L32" i="18"/>
  <c r="L31" i="18"/>
  <c r="L30" i="18"/>
  <c r="L29" i="18"/>
  <c r="L28" i="18"/>
  <c r="L27" i="18"/>
  <c r="L26" i="18"/>
  <c r="L25" i="18"/>
  <c r="L24" i="18"/>
  <c r="N23" i="18"/>
  <c r="L23" i="18"/>
  <c r="N22" i="18"/>
  <c r="L22" i="18"/>
  <c r="N21" i="18"/>
  <c r="L21" i="18"/>
  <c r="N20" i="18"/>
  <c r="L20" i="18"/>
  <c r="N19" i="18"/>
  <c r="L19" i="18"/>
  <c r="N18" i="18"/>
  <c r="L18" i="18"/>
  <c r="N17" i="18"/>
  <c r="L17" i="18"/>
  <c r="N16" i="18"/>
  <c r="L16" i="18"/>
  <c r="N15" i="18"/>
  <c r="L15" i="18"/>
  <c r="N14" i="18"/>
  <c r="L14" i="18"/>
  <c r="N13" i="18"/>
  <c r="L13" i="18"/>
  <c r="N12" i="18"/>
  <c r="L12" i="18"/>
  <c r="N11" i="18"/>
  <c r="L11" i="18"/>
  <c r="N10" i="18"/>
  <c r="L10" i="18"/>
  <c r="K5" i="18"/>
  <c r="P60" i="71"/>
  <c r="L60" i="71"/>
  <c r="P59" i="71"/>
  <c r="L59" i="71"/>
  <c r="P58" i="71"/>
  <c r="L58" i="71"/>
  <c r="P57" i="71"/>
  <c r="L57" i="71"/>
  <c r="P56" i="71"/>
  <c r="L56" i="71"/>
  <c r="P55" i="71"/>
  <c r="L55" i="71"/>
  <c r="P54" i="71"/>
  <c r="L54" i="71"/>
  <c r="P53" i="71"/>
  <c r="L53" i="71"/>
  <c r="P52" i="71"/>
  <c r="L52" i="71"/>
  <c r="P51" i="71"/>
  <c r="L51" i="71"/>
  <c r="P50" i="71"/>
  <c r="L50" i="71"/>
  <c r="P49" i="71"/>
  <c r="L49" i="71"/>
  <c r="P48" i="71"/>
  <c r="L48" i="71"/>
  <c r="P47" i="71"/>
  <c r="L47" i="71"/>
  <c r="P46" i="71"/>
  <c r="N46" i="71"/>
  <c r="L46" i="71"/>
  <c r="P45" i="71"/>
  <c r="N45" i="71"/>
  <c r="L45" i="71"/>
  <c r="P44" i="71"/>
  <c r="N44" i="71"/>
  <c r="L44" i="71"/>
  <c r="P43" i="71"/>
  <c r="N43" i="71"/>
  <c r="L43" i="71"/>
  <c r="P42" i="71"/>
  <c r="N42" i="71"/>
  <c r="L42" i="71"/>
  <c r="P41" i="71"/>
  <c r="N41" i="71"/>
  <c r="L41" i="71"/>
  <c r="P40" i="71"/>
  <c r="N40" i="71"/>
  <c r="L40" i="71"/>
  <c r="P39" i="71"/>
  <c r="N39" i="71"/>
  <c r="L39" i="71"/>
  <c r="P38" i="71"/>
  <c r="N38" i="71"/>
  <c r="L38" i="71"/>
  <c r="P37" i="71"/>
  <c r="N37" i="71"/>
  <c r="L37" i="71"/>
  <c r="P36" i="71"/>
  <c r="N36" i="71"/>
  <c r="L36" i="71"/>
  <c r="P35" i="71"/>
  <c r="N35" i="71"/>
  <c r="L35" i="71"/>
  <c r="P34" i="71"/>
  <c r="N34" i="71"/>
  <c r="L34" i="71"/>
  <c r="P33" i="71"/>
  <c r="N33" i="71"/>
  <c r="L33" i="71"/>
  <c r="P32" i="71"/>
  <c r="N32" i="71"/>
  <c r="L32" i="71"/>
  <c r="P31" i="71"/>
  <c r="N31" i="71"/>
  <c r="L31" i="71"/>
  <c r="P30" i="71"/>
  <c r="N30" i="71"/>
  <c r="L30" i="71"/>
  <c r="P29" i="71"/>
  <c r="N29" i="71"/>
  <c r="L29" i="71"/>
  <c r="P28" i="71"/>
  <c r="N28" i="71"/>
  <c r="L28" i="71"/>
  <c r="P27" i="71"/>
  <c r="N27" i="71"/>
  <c r="L27" i="71"/>
  <c r="P26" i="71"/>
  <c r="N26" i="71"/>
  <c r="L26" i="71"/>
  <c r="P25" i="71"/>
  <c r="N25" i="71"/>
  <c r="L25" i="71"/>
  <c r="P24" i="71"/>
  <c r="N24" i="71"/>
  <c r="L24" i="71"/>
  <c r="P23" i="71"/>
  <c r="N23" i="71"/>
  <c r="L23" i="71"/>
  <c r="P22" i="71"/>
  <c r="N22" i="71"/>
  <c r="L22" i="71"/>
  <c r="P21" i="71"/>
  <c r="N21" i="71"/>
  <c r="L21" i="71"/>
  <c r="H21" i="71"/>
  <c r="F21" i="71"/>
  <c r="D21" i="71"/>
  <c r="P20" i="71"/>
  <c r="N20" i="71"/>
  <c r="L20" i="71"/>
  <c r="H20" i="71"/>
  <c r="F20" i="71"/>
  <c r="P19" i="71"/>
  <c r="N19" i="71"/>
  <c r="L19" i="71"/>
  <c r="H19" i="71"/>
  <c r="F19" i="71"/>
  <c r="D19" i="71"/>
  <c r="P18" i="71"/>
  <c r="N18" i="71"/>
  <c r="L18" i="71"/>
  <c r="H18" i="71"/>
  <c r="F18" i="71"/>
  <c r="D18" i="71"/>
  <c r="P17" i="71"/>
  <c r="N17" i="71"/>
  <c r="L17" i="71"/>
  <c r="H17" i="71"/>
  <c r="F17" i="71"/>
  <c r="D17" i="71"/>
  <c r="P16" i="71"/>
  <c r="N16" i="71"/>
  <c r="L16" i="71"/>
  <c r="H16" i="71"/>
  <c r="F16" i="71"/>
  <c r="D16" i="71"/>
  <c r="P15" i="71"/>
  <c r="N15" i="71"/>
  <c r="L15" i="71"/>
  <c r="H15" i="71"/>
  <c r="F15" i="71"/>
  <c r="D15" i="71"/>
  <c r="P14" i="71"/>
  <c r="N14" i="71"/>
  <c r="L14" i="71"/>
  <c r="H14" i="71"/>
  <c r="F14" i="71"/>
  <c r="D14" i="71"/>
  <c r="P13" i="71"/>
  <c r="N13" i="71"/>
  <c r="L13" i="71"/>
  <c r="H13" i="71"/>
  <c r="F13" i="71"/>
  <c r="D13" i="71"/>
  <c r="P12" i="71"/>
  <c r="N12" i="71"/>
  <c r="L12" i="71"/>
  <c r="H12" i="71"/>
  <c r="F12" i="71"/>
  <c r="D12" i="71"/>
  <c r="P11" i="71"/>
  <c r="N11" i="71"/>
  <c r="L11" i="71"/>
  <c r="H11" i="71"/>
  <c r="F11" i="71"/>
  <c r="D11" i="71"/>
  <c r="P10" i="71"/>
  <c r="N10" i="71"/>
  <c r="L10" i="71"/>
  <c r="H10" i="71"/>
  <c r="F10" i="71"/>
  <c r="D10" i="71"/>
  <c r="P9" i="71"/>
  <c r="Q6" i="71"/>
  <c r="Q5" i="71"/>
  <c r="K5" i="71"/>
  <c r="P60" i="69"/>
  <c r="L60" i="69"/>
  <c r="P59" i="69"/>
  <c r="L59" i="69"/>
  <c r="P58" i="69"/>
  <c r="L58" i="69"/>
  <c r="P57" i="69"/>
  <c r="L57" i="69"/>
  <c r="P56" i="69"/>
  <c r="L56" i="69"/>
  <c r="P55" i="69"/>
  <c r="L55" i="69"/>
  <c r="P54" i="69"/>
  <c r="L54" i="69"/>
  <c r="P53" i="69"/>
  <c r="L53" i="69"/>
  <c r="P52" i="69"/>
  <c r="L52" i="69"/>
  <c r="P51" i="69"/>
  <c r="L51" i="69"/>
  <c r="P50" i="69"/>
  <c r="L50" i="69"/>
  <c r="P49" i="69"/>
  <c r="L49" i="69"/>
  <c r="P48" i="69"/>
  <c r="L48" i="69"/>
  <c r="P47" i="69"/>
  <c r="L47" i="69"/>
  <c r="P46" i="69"/>
  <c r="N46" i="69"/>
  <c r="L46" i="69"/>
  <c r="P45" i="69"/>
  <c r="N45" i="69"/>
  <c r="L45" i="69"/>
  <c r="P44" i="69"/>
  <c r="N44" i="69"/>
  <c r="L44" i="69"/>
  <c r="P43" i="69"/>
  <c r="N43" i="69"/>
  <c r="L43" i="69"/>
  <c r="P42" i="69"/>
  <c r="N42" i="69"/>
  <c r="L42" i="69"/>
  <c r="P41" i="69"/>
  <c r="N41" i="69"/>
  <c r="L41" i="69"/>
  <c r="P40" i="69"/>
  <c r="N40" i="69"/>
  <c r="L40" i="69"/>
  <c r="P39" i="69"/>
  <c r="N39" i="69"/>
  <c r="L39" i="69"/>
  <c r="P38" i="69"/>
  <c r="N38" i="69"/>
  <c r="L38" i="69"/>
  <c r="P37" i="69"/>
  <c r="N37" i="69"/>
  <c r="L37" i="69"/>
  <c r="P36" i="69"/>
  <c r="N36" i="69"/>
  <c r="L36" i="69"/>
  <c r="P35" i="69"/>
  <c r="N35" i="69"/>
  <c r="L35" i="69"/>
  <c r="P34" i="69"/>
  <c r="N34" i="69"/>
  <c r="L34" i="69"/>
  <c r="P33" i="69"/>
  <c r="N33" i="69"/>
  <c r="L33" i="69"/>
  <c r="P32" i="69"/>
  <c r="N32" i="69"/>
  <c r="L32" i="69"/>
  <c r="P31" i="69"/>
  <c r="N31" i="69"/>
  <c r="L31" i="69"/>
  <c r="P30" i="69"/>
  <c r="N30" i="69"/>
  <c r="L30" i="69"/>
  <c r="P29" i="69"/>
  <c r="N29" i="69"/>
  <c r="L29" i="69"/>
  <c r="P28" i="69"/>
  <c r="N28" i="69"/>
  <c r="L28" i="69"/>
  <c r="P27" i="69"/>
  <c r="N27" i="69"/>
  <c r="L27" i="69"/>
  <c r="P26" i="69"/>
  <c r="N26" i="69"/>
  <c r="L26" i="69"/>
  <c r="P25" i="69"/>
  <c r="N25" i="69"/>
  <c r="L25" i="69"/>
  <c r="P24" i="69"/>
  <c r="N24" i="69"/>
  <c r="L24" i="69"/>
  <c r="P23" i="69"/>
  <c r="N23" i="69"/>
  <c r="L23" i="69"/>
  <c r="P22" i="69"/>
  <c r="N22" i="69"/>
  <c r="L22" i="69"/>
  <c r="P21" i="69"/>
  <c r="N21" i="69"/>
  <c r="L21" i="69"/>
  <c r="H21" i="69"/>
  <c r="F21" i="69"/>
  <c r="D21" i="69"/>
  <c r="P20" i="69"/>
  <c r="N20" i="69"/>
  <c r="L20" i="69"/>
  <c r="H20" i="69"/>
  <c r="F20" i="69"/>
  <c r="P19" i="69"/>
  <c r="N19" i="69"/>
  <c r="L19" i="69"/>
  <c r="H19" i="69"/>
  <c r="F19" i="69"/>
  <c r="E19" i="69"/>
  <c r="D19" i="69"/>
  <c r="P18" i="69"/>
  <c r="N18" i="69"/>
  <c r="L18" i="69"/>
  <c r="H18" i="69"/>
  <c r="F18" i="69"/>
  <c r="E18" i="69"/>
  <c r="D18" i="69"/>
  <c r="P17" i="69"/>
  <c r="N17" i="69"/>
  <c r="L17" i="69"/>
  <c r="H17" i="69"/>
  <c r="F17" i="69"/>
  <c r="E17" i="69"/>
  <c r="D17" i="69"/>
  <c r="P16" i="69"/>
  <c r="N16" i="69"/>
  <c r="L16" i="69"/>
  <c r="H16" i="69"/>
  <c r="F16" i="69"/>
  <c r="E16" i="69"/>
  <c r="D16" i="69"/>
  <c r="P15" i="69"/>
  <c r="N15" i="69"/>
  <c r="L15" i="69"/>
  <c r="H15" i="69"/>
  <c r="F15" i="69"/>
  <c r="P14" i="69"/>
  <c r="N14" i="69"/>
  <c r="L14" i="69"/>
  <c r="H14" i="69"/>
  <c r="F14" i="69"/>
  <c r="E14" i="69"/>
  <c r="D14" i="69"/>
  <c r="P13" i="69"/>
  <c r="N13" i="69"/>
  <c r="L13" i="69"/>
  <c r="H13" i="69"/>
  <c r="F13" i="69"/>
  <c r="E13" i="69"/>
  <c r="D13" i="69"/>
  <c r="P12" i="69"/>
  <c r="N12" i="69"/>
  <c r="L12" i="69"/>
  <c r="H12" i="69"/>
  <c r="F12" i="69"/>
  <c r="D12" i="69"/>
  <c r="P11" i="69"/>
  <c r="N11" i="69"/>
  <c r="L11" i="69"/>
  <c r="H11" i="69"/>
  <c r="F11" i="69"/>
  <c r="D11" i="69"/>
  <c r="P10" i="69"/>
  <c r="N10" i="69"/>
  <c r="L10" i="69"/>
  <c r="H10" i="69"/>
  <c r="F10" i="69"/>
  <c r="D10" i="69"/>
  <c r="P9" i="69"/>
  <c r="Q6" i="69"/>
  <c r="Q5" i="69"/>
  <c r="K5" i="69"/>
  <c r="L39" i="40"/>
  <c r="L38" i="40"/>
  <c r="L37" i="40"/>
  <c r="L36" i="40"/>
  <c r="L35" i="40"/>
  <c r="L34" i="40"/>
  <c r="L33" i="40"/>
  <c r="L32" i="40"/>
  <c r="L31" i="40"/>
  <c r="L30" i="40"/>
  <c r="L29" i="40"/>
  <c r="L28" i="40"/>
  <c r="L27" i="40"/>
  <c r="L26" i="40"/>
  <c r="L25" i="40"/>
  <c r="L24" i="40"/>
  <c r="N23" i="40"/>
  <c r="L23" i="40"/>
  <c r="N22" i="40"/>
  <c r="L22" i="40"/>
  <c r="N21" i="40"/>
  <c r="L21" i="40"/>
  <c r="N20" i="40"/>
  <c r="L20" i="40"/>
  <c r="N19" i="40"/>
  <c r="L19" i="40"/>
  <c r="N18" i="40"/>
  <c r="L18" i="40"/>
  <c r="N17" i="40"/>
  <c r="L17" i="40"/>
  <c r="N16" i="40"/>
  <c r="L16" i="40"/>
  <c r="N15" i="40"/>
  <c r="L15" i="40"/>
  <c r="N14" i="40"/>
  <c r="L14" i="40"/>
  <c r="N13" i="40"/>
  <c r="L13" i="40"/>
  <c r="N12" i="40"/>
  <c r="L12" i="40"/>
  <c r="N11" i="40"/>
  <c r="L11" i="40"/>
  <c r="N10" i="40"/>
  <c r="L10" i="40"/>
  <c r="K5" i="40"/>
  <c r="L39" i="39"/>
  <c r="L38" i="39"/>
  <c r="L37" i="39"/>
  <c r="L36" i="39"/>
  <c r="L35" i="39"/>
  <c r="L34" i="39"/>
  <c r="L33" i="39"/>
  <c r="L32" i="39"/>
  <c r="L31" i="39"/>
  <c r="L30" i="39"/>
  <c r="L29" i="39"/>
  <c r="L28" i="39"/>
  <c r="L27" i="39"/>
  <c r="L26" i="39"/>
  <c r="L25" i="39"/>
  <c r="L24" i="39"/>
  <c r="N23" i="39"/>
  <c r="L23" i="39"/>
  <c r="N22" i="39"/>
  <c r="L22" i="39"/>
  <c r="N21" i="39"/>
  <c r="L21" i="39"/>
  <c r="N20" i="39"/>
  <c r="L20" i="39"/>
  <c r="N19" i="39"/>
  <c r="L19" i="39"/>
  <c r="N18" i="39"/>
  <c r="L18" i="39"/>
  <c r="N17" i="39"/>
  <c r="L17" i="39"/>
  <c r="N16" i="39"/>
  <c r="L16" i="39"/>
  <c r="N15" i="39"/>
  <c r="L15" i="39"/>
  <c r="N14" i="39"/>
  <c r="L14" i="39"/>
  <c r="N13" i="39"/>
  <c r="L13" i="39"/>
  <c r="N12" i="39"/>
  <c r="L12" i="39"/>
  <c r="N11" i="39"/>
  <c r="L11" i="39"/>
  <c r="N10" i="39"/>
  <c r="L10" i="39"/>
  <c r="F10" i="39"/>
  <c r="D10" i="39"/>
  <c r="K5" i="39"/>
  <c r="L39" i="37"/>
  <c r="L38" i="37"/>
  <c r="L37" i="37"/>
  <c r="L36" i="37"/>
  <c r="L35" i="37"/>
  <c r="L34" i="37"/>
  <c r="L33" i="37"/>
  <c r="L32" i="37"/>
  <c r="L31" i="37"/>
  <c r="L30" i="37"/>
  <c r="L29" i="37"/>
  <c r="L28" i="37"/>
  <c r="L27" i="37"/>
  <c r="L26" i="37"/>
  <c r="L25" i="37"/>
  <c r="L24" i="37"/>
  <c r="N23" i="37"/>
  <c r="L23" i="37"/>
  <c r="N22" i="37"/>
  <c r="L22" i="37"/>
  <c r="N21" i="37"/>
  <c r="L21" i="37"/>
  <c r="N20" i="37"/>
  <c r="L20" i="37"/>
  <c r="N19" i="37"/>
  <c r="L19" i="37"/>
  <c r="N18" i="37"/>
  <c r="L18" i="37"/>
  <c r="N17" i="37"/>
  <c r="L17" i="37"/>
  <c r="N16" i="37"/>
  <c r="L16" i="37"/>
  <c r="N15" i="37"/>
  <c r="L15" i="37"/>
  <c r="N14" i="37"/>
  <c r="L14" i="37"/>
  <c r="N13" i="37"/>
  <c r="L13" i="37"/>
  <c r="N12" i="37"/>
  <c r="L12" i="37"/>
  <c r="N11" i="37"/>
  <c r="L11" i="37"/>
  <c r="N10" i="37"/>
  <c r="L10" i="37"/>
  <c r="F10" i="37"/>
  <c r="D10" i="37"/>
  <c r="K5" i="37"/>
  <c r="L39" i="34"/>
  <c r="L38" i="34"/>
  <c r="L37" i="34"/>
  <c r="L36" i="34"/>
  <c r="L35" i="34"/>
  <c r="L34" i="34"/>
  <c r="L33" i="34"/>
  <c r="L32" i="34"/>
  <c r="L31" i="34"/>
  <c r="L30" i="34"/>
  <c r="L29" i="34"/>
  <c r="L28" i="34"/>
  <c r="L27" i="34"/>
  <c r="L26" i="34"/>
  <c r="L25" i="34"/>
  <c r="L24" i="34"/>
  <c r="N23" i="34"/>
  <c r="L23" i="34"/>
  <c r="N22" i="34"/>
  <c r="L22" i="34"/>
  <c r="N21" i="34"/>
  <c r="L21" i="34"/>
  <c r="N20" i="34"/>
  <c r="L20" i="34"/>
  <c r="N19" i="34"/>
  <c r="L19" i="34"/>
  <c r="N18" i="34"/>
  <c r="L18" i="34"/>
  <c r="N17" i="34"/>
  <c r="L17" i="34"/>
  <c r="N16" i="34"/>
  <c r="L16" i="34"/>
  <c r="N15" i="34"/>
  <c r="L15" i="34"/>
  <c r="N14" i="34"/>
  <c r="L14" i="34"/>
  <c r="N13" i="34"/>
  <c r="L13" i="34"/>
  <c r="N12" i="34"/>
  <c r="L12" i="34"/>
  <c r="N11" i="34"/>
  <c r="L11" i="34"/>
  <c r="N10" i="34"/>
  <c r="L10" i="34"/>
  <c r="F10" i="34"/>
  <c r="D10" i="34"/>
  <c r="K5" i="34"/>
  <c r="L39" i="64"/>
  <c r="L38" i="64"/>
  <c r="L37" i="64"/>
  <c r="L36" i="64"/>
  <c r="L35" i="64"/>
  <c r="L34" i="64"/>
  <c r="L33" i="64"/>
  <c r="L32" i="64"/>
  <c r="L31" i="64"/>
  <c r="L30" i="64"/>
  <c r="L29" i="64"/>
  <c r="L28" i="64"/>
  <c r="L27" i="64"/>
  <c r="L26" i="64"/>
  <c r="L25" i="64"/>
  <c r="L24" i="64"/>
  <c r="N23" i="64"/>
  <c r="L23" i="64"/>
  <c r="N22" i="64"/>
  <c r="L22" i="64"/>
  <c r="N21" i="64"/>
  <c r="L21" i="64"/>
  <c r="N20" i="64"/>
  <c r="L20" i="64"/>
  <c r="N19" i="64"/>
  <c r="L19" i="64"/>
  <c r="N18" i="64"/>
  <c r="L18" i="64"/>
  <c r="N17" i="64"/>
  <c r="L17" i="64"/>
  <c r="N16" i="64"/>
  <c r="L16" i="64"/>
  <c r="N15" i="64"/>
  <c r="L15" i="64"/>
  <c r="N14" i="64"/>
  <c r="L14" i="64"/>
  <c r="N13" i="64"/>
  <c r="L13" i="64"/>
  <c r="N12" i="64"/>
  <c r="L12" i="64"/>
  <c r="N11" i="64"/>
  <c r="L11" i="64"/>
  <c r="N10" i="64"/>
  <c r="L10" i="64"/>
  <c r="F10" i="64"/>
  <c r="K5" i="64"/>
  <c r="L39" i="61"/>
  <c r="L38" i="61"/>
  <c r="L37" i="61"/>
  <c r="L36" i="61"/>
  <c r="L35" i="61"/>
  <c r="L34" i="61"/>
  <c r="L33" i="61"/>
  <c r="L32" i="61"/>
  <c r="L31" i="61"/>
  <c r="L30" i="61"/>
  <c r="L29" i="61"/>
  <c r="L28" i="61"/>
  <c r="L27" i="61"/>
  <c r="L26" i="61"/>
  <c r="L25" i="61"/>
  <c r="L24" i="61"/>
  <c r="N23" i="61"/>
  <c r="L23" i="61"/>
  <c r="N22" i="61"/>
  <c r="L22" i="61"/>
  <c r="N21" i="61"/>
  <c r="L21" i="61"/>
  <c r="N20" i="61"/>
  <c r="L20" i="61"/>
  <c r="N19" i="61"/>
  <c r="L19" i="61"/>
  <c r="N18" i="61"/>
  <c r="L18" i="61"/>
  <c r="N17" i="61"/>
  <c r="L17" i="61"/>
  <c r="N16" i="61"/>
  <c r="L16" i="61"/>
  <c r="N15" i="61"/>
  <c r="L15" i="61"/>
  <c r="N14" i="61"/>
  <c r="L14" i="61"/>
  <c r="N13" i="61"/>
  <c r="L13" i="61"/>
  <c r="N12" i="61"/>
  <c r="L12" i="61"/>
  <c r="N11" i="61"/>
  <c r="L11" i="61"/>
  <c r="N10" i="61"/>
  <c r="L10" i="61"/>
  <c r="F10" i="61"/>
  <c r="K5" i="61"/>
  <c r="L39" i="63"/>
  <c r="L38" i="63"/>
  <c r="L37" i="63"/>
  <c r="L36" i="63"/>
  <c r="L35" i="63"/>
  <c r="L34" i="63"/>
  <c r="L33" i="63"/>
  <c r="L32" i="63"/>
  <c r="L31" i="63"/>
  <c r="L30" i="63"/>
  <c r="L29" i="63"/>
  <c r="L28" i="63"/>
  <c r="L27" i="63"/>
  <c r="L26" i="63"/>
  <c r="L25" i="63"/>
  <c r="L24" i="63"/>
  <c r="N23" i="63"/>
  <c r="L23" i="63"/>
  <c r="N22" i="63"/>
  <c r="L22" i="63"/>
  <c r="N21" i="63"/>
  <c r="L21" i="63"/>
  <c r="N20" i="63"/>
  <c r="L20" i="63"/>
  <c r="N19" i="63"/>
  <c r="L19" i="63"/>
  <c r="N18" i="63"/>
  <c r="L18" i="63"/>
  <c r="N17" i="63"/>
  <c r="L17" i="63"/>
  <c r="N16" i="63"/>
  <c r="L16" i="63"/>
  <c r="N15" i="63"/>
  <c r="L15" i="63"/>
  <c r="N14" i="63"/>
  <c r="L14" i="63"/>
  <c r="N13" i="63"/>
  <c r="L13" i="63"/>
  <c r="N12" i="63"/>
  <c r="L12" i="63"/>
  <c r="N11" i="63"/>
  <c r="L11" i="63"/>
  <c r="N10" i="63"/>
  <c r="L10" i="63"/>
  <c r="F10" i="63"/>
  <c r="K5" i="63"/>
  <c r="L39" i="42"/>
  <c r="L38" i="42"/>
  <c r="L37" i="42"/>
  <c r="L36" i="42"/>
  <c r="L35" i="42"/>
  <c r="L34" i="42"/>
  <c r="L33" i="42"/>
  <c r="L32" i="42"/>
  <c r="L31" i="42"/>
  <c r="L30" i="42"/>
  <c r="L29" i="42"/>
  <c r="L28" i="42"/>
  <c r="L27" i="42"/>
  <c r="L26" i="42"/>
  <c r="L25" i="42"/>
  <c r="L24" i="42"/>
  <c r="N23" i="42"/>
  <c r="L23" i="42"/>
  <c r="N22" i="42"/>
  <c r="L22" i="42"/>
  <c r="N21" i="42"/>
  <c r="L21" i="42"/>
  <c r="N20" i="42"/>
  <c r="L20" i="42"/>
  <c r="N19" i="42"/>
  <c r="L19" i="42"/>
  <c r="N18" i="42"/>
  <c r="L18" i="42"/>
  <c r="N17" i="42"/>
  <c r="L17" i="42"/>
  <c r="N16" i="42"/>
  <c r="L16" i="42"/>
  <c r="N15" i="42"/>
  <c r="L15" i="42"/>
  <c r="N14" i="42"/>
  <c r="L14" i="42"/>
  <c r="N13" i="42"/>
  <c r="L13" i="42"/>
  <c r="N12" i="42"/>
  <c r="L12" i="42"/>
  <c r="N11" i="42"/>
  <c r="L11" i="42"/>
  <c r="N10" i="42"/>
  <c r="L10" i="42"/>
  <c r="F10" i="42"/>
  <c r="K5" i="42"/>
  <c r="L39" i="41"/>
  <c r="L38" i="41"/>
  <c r="L37" i="41"/>
  <c r="L36" i="41"/>
  <c r="L35" i="41"/>
  <c r="L34" i="41"/>
  <c r="L33" i="41"/>
  <c r="L32" i="41"/>
  <c r="L31" i="41"/>
  <c r="L30" i="41"/>
  <c r="L29" i="41"/>
  <c r="L28" i="41"/>
  <c r="L27" i="41"/>
  <c r="L26" i="41"/>
  <c r="L25" i="41"/>
  <c r="L24" i="41"/>
  <c r="N23" i="41"/>
  <c r="L23" i="41"/>
  <c r="N22" i="41"/>
  <c r="L22" i="41"/>
  <c r="N21" i="41"/>
  <c r="L21" i="41"/>
  <c r="N20" i="41"/>
  <c r="L20" i="41"/>
  <c r="N19" i="41"/>
  <c r="L19" i="41"/>
  <c r="N18" i="41"/>
  <c r="L18" i="41"/>
  <c r="N17" i="41"/>
  <c r="L17" i="41"/>
  <c r="N16" i="41"/>
  <c r="L16" i="41"/>
  <c r="N15" i="41"/>
  <c r="L15" i="41"/>
  <c r="N14" i="41"/>
  <c r="L14" i="41"/>
  <c r="N13" i="41"/>
  <c r="L13" i="41"/>
  <c r="N12" i="41"/>
  <c r="L12" i="41"/>
  <c r="N11" i="41"/>
  <c r="L11" i="41"/>
  <c r="N10" i="41"/>
  <c r="L10" i="41"/>
  <c r="F10" i="41"/>
  <c r="K5" i="41"/>
  <c r="L39" i="45"/>
  <c r="L38" i="45"/>
  <c r="L37" i="45"/>
  <c r="L36" i="45"/>
  <c r="L35" i="45"/>
  <c r="L34" i="45"/>
  <c r="L33" i="45"/>
  <c r="L32" i="45"/>
  <c r="L31" i="45"/>
  <c r="L30" i="45"/>
  <c r="L29" i="45"/>
  <c r="L28" i="45"/>
  <c r="L27" i="45"/>
  <c r="L26" i="45"/>
  <c r="L25" i="45"/>
  <c r="L24" i="45"/>
  <c r="N23" i="45"/>
  <c r="L23" i="45"/>
  <c r="N22" i="45"/>
  <c r="L22" i="45"/>
  <c r="N21" i="45"/>
  <c r="L21" i="45"/>
  <c r="N20" i="45"/>
  <c r="L20" i="45"/>
  <c r="N19" i="45"/>
  <c r="L19" i="45"/>
  <c r="N18" i="45"/>
  <c r="L18" i="45"/>
  <c r="N17" i="45"/>
  <c r="L17" i="45"/>
  <c r="N16" i="45"/>
  <c r="L16" i="45"/>
  <c r="N15" i="45"/>
  <c r="L15" i="45"/>
  <c r="N14" i="45"/>
  <c r="L14" i="45"/>
  <c r="N13" i="45"/>
  <c r="L13" i="45"/>
  <c r="N12" i="45"/>
  <c r="L12" i="45"/>
  <c r="N11" i="45"/>
  <c r="L11" i="45"/>
  <c r="N10" i="45"/>
  <c r="L10" i="45"/>
  <c r="F10" i="45"/>
  <c r="D10" i="45"/>
  <c r="Q6" i="45"/>
  <c r="Q5" i="45"/>
  <c r="K5" i="45"/>
  <c r="L100" i="75"/>
  <c r="L99" i="75"/>
  <c r="L98" i="75"/>
  <c r="L97" i="75"/>
  <c r="L96" i="75"/>
  <c r="L95" i="75"/>
  <c r="L94" i="75"/>
  <c r="L93" i="75"/>
  <c r="L92" i="75"/>
  <c r="L91" i="75"/>
  <c r="L90" i="75"/>
  <c r="L89" i="75"/>
  <c r="L88" i="75"/>
  <c r="L87" i="75"/>
  <c r="L86" i="75"/>
  <c r="L85" i="75"/>
  <c r="L84" i="75"/>
  <c r="L83" i="75"/>
  <c r="L82" i="75"/>
  <c r="L81" i="75"/>
  <c r="L80" i="75"/>
  <c r="L79" i="75"/>
  <c r="L78" i="75"/>
  <c r="L77" i="75"/>
  <c r="L76" i="75"/>
  <c r="L75" i="75"/>
  <c r="L74" i="75"/>
  <c r="L73" i="75"/>
  <c r="L72" i="75"/>
  <c r="L71" i="75"/>
  <c r="L70" i="75"/>
  <c r="L69" i="75"/>
  <c r="L68" i="75"/>
  <c r="L67" i="75"/>
  <c r="L66" i="75"/>
  <c r="L65" i="75"/>
  <c r="L64" i="75"/>
  <c r="L63" i="75"/>
  <c r="L62" i="75"/>
  <c r="L61" i="75"/>
  <c r="P60" i="75"/>
  <c r="L60" i="75"/>
  <c r="P59" i="75"/>
  <c r="L59" i="75"/>
  <c r="P58" i="75"/>
  <c r="L58" i="75"/>
  <c r="P57" i="75"/>
  <c r="L57" i="75"/>
  <c r="P56" i="75"/>
  <c r="L56" i="75"/>
  <c r="P55" i="75"/>
  <c r="L55" i="75"/>
  <c r="P54" i="75"/>
  <c r="L54" i="75"/>
  <c r="P53" i="75"/>
  <c r="L53" i="75"/>
  <c r="P52" i="75"/>
  <c r="L52" i="75"/>
  <c r="P51" i="75"/>
  <c r="L51" i="75"/>
  <c r="P50" i="75"/>
  <c r="L50" i="75"/>
  <c r="P49" i="75"/>
  <c r="L49" i="75"/>
  <c r="P48" i="75"/>
  <c r="L48" i="75"/>
  <c r="P47" i="75"/>
  <c r="L47" i="75"/>
  <c r="P46" i="75"/>
  <c r="N46" i="75"/>
  <c r="L46" i="75"/>
  <c r="P45" i="75"/>
  <c r="N45" i="75"/>
  <c r="L45" i="75"/>
  <c r="P44" i="75"/>
  <c r="N44" i="75"/>
  <c r="L44" i="75"/>
  <c r="P43" i="75"/>
  <c r="N43" i="75"/>
  <c r="L43" i="75"/>
  <c r="P42" i="75"/>
  <c r="N42" i="75"/>
  <c r="L42" i="75"/>
  <c r="P41" i="75"/>
  <c r="N41" i="75"/>
  <c r="L41" i="75"/>
  <c r="P40" i="75"/>
  <c r="N40" i="75"/>
  <c r="L40" i="75"/>
  <c r="P39" i="75"/>
  <c r="N39" i="75"/>
  <c r="L39" i="75"/>
  <c r="P38" i="75"/>
  <c r="N38" i="75"/>
  <c r="L38" i="75"/>
  <c r="P37" i="75"/>
  <c r="N37" i="75"/>
  <c r="L37" i="75"/>
  <c r="P36" i="75"/>
  <c r="N36" i="75"/>
  <c r="L36" i="75"/>
  <c r="P35" i="75"/>
  <c r="N35" i="75"/>
  <c r="L35" i="75"/>
  <c r="P34" i="75"/>
  <c r="N34" i="75"/>
  <c r="L34" i="75"/>
  <c r="P33" i="75"/>
  <c r="N33" i="75"/>
  <c r="L33" i="75"/>
  <c r="P32" i="75"/>
  <c r="N32" i="75"/>
  <c r="L32" i="75"/>
  <c r="P31" i="75"/>
  <c r="N31" i="75"/>
  <c r="L31" i="75"/>
  <c r="P30" i="75"/>
  <c r="N30" i="75"/>
  <c r="L30" i="75"/>
  <c r="P29" i="75"/>
  <c r="N29" i="75"/>
  <c r="L29" i="75"/>
  <c r="P28" i="75"/>
  <c r="N28" i="75"/>
  <c r="L28" i="75"/>
  <c r="P27" i="75"/>
  <c r="N27" i="75"/>
  <c r="L27" i="75"/>
  <c r="P26" i="75"/>
  <c r="N26" i="75"/>
  <c r="L26" i="75"/>
  <c r="P25" i="75"/>
  <c r="N25" i="75"/>
  <c r="L25" i="75"/>
  <c r="P24" i="75"/>
  <c r="N24" i="75"/>
  <c r="L24" i="75"/>
  <c r="H24" i="75"/>
  <c r="F24" i="75"/>
  <c r="D24" i="75"/>
  <c r="P23" i="75"/>
  <c r="N23" i="75"/>
  <c r="L23" i="75"/>
  <c r="H23" i="75"/>
  <c r="F23" i="75"/>
  <c r="P22" i="75"/>
  <c r="N22" i="75"/>
  <c r="L22" i="75"/>
  <c r="H22" i="75"/>
  <c r="F22" i="75"/>
  <c r="P21" i="75"/>
  <c r="N21" i="75"/>
  <c r="L21" i="75"/>
  <c r="H21" i="75"/>
  <c r="F21" i="75"/>
  <c r="P20" i="75"/>
  <c r="N20" i="75"/>
  <c r="L20" i="75"/>
  <c r="H20" i="75"/>
  <c r="F20" i="75"/>
  <c r="P19" i="75"/>
  <c r="N19" i="75"/>
  <c r="L19" i="75"/>
  <c r="H19" i="75"/>
  <c r="F19" i="75"/>
  <c r="D19" i="75"/>
  <c r="P18" i="75"/>
  <c r="N18" i="75"/>
  <c r="L18" i="75"/>
  <c r="H18" i="75"/>
  <c r="F18" i="75"/>
  <c r="D18" i="75"/>
  <c r="P17" i="75"/>
  <c r="N17" i="75"/>
  <c r="L17" i="75"/>
  <c r="H17" i="75"/>
  <c r="F17" i="75"/>
  <c r="D17" i="75"/>
  <c r="P16" i="75"/>
  <c r="N16" i="75"/>
  <c r="L16" i="75"/>
  <c r="H16" i="75"/>
  <c r="F16" i="75"/>
  <c r="D16" i="75"/>
  <c r="P15" i="75"/>
  <c r="N15" i="75"/>
  <c r="L15" i="75"/>
  <c r="H15" i="75"/>
  <c r="F15" i="75"/>
  <c r="D15" i="75"/>
  <c r="P14" i="75"/>
  <c r="N14" i="75"/>
  <c r="L14" i="75"/>
  <c r="H14" i="75"/>
  <c r="F14" i="75"/>
  <c r="D14" i="75"/>
  <c r="P13" i="75"/>
  <c r="N13" i="75"/>
  <c r="L13" i="75"/>
  <c r="H13" i="75"/>
  <c r="F13" i="75"/>
  <c r="D13" i="75"/>
  <c r="P12" i="75"/>
  <c r="N12" i="75"/>
  <c r="L12" i="75"/>
  <c r="H12" i="75"/>
  <c r="F12" i="75"/>
  <c r="P11" i="75"/>
  <c r="N11" i="75"/>
  <c r="L11" i="75"/>
  <c r="H11" i="75"/>
  <c r="F11" i="75"/>
  <c r="P10" i="75"/>
  <c r="N10" i="75"/>
  <c r="L10" i="75"/>
  <c r="H10" i="75"/>
  <c r="F10" i="75"/>
  <c r="P9" i="75"/>
  <c r="Q6" i="75"/>
  <c r="Q5" i="75"/>
  <c r="K5" i="75"/>
  <c r="L100" i="30"/>
  <c r="L99" i="30"/>
  <c r="L98" i="30"/>
  <c r="L97" i="30"/>
  <c r="L96" i="30"/>
  <c r="L95" i="30"/>
  <c r="L94" i="30"/>
  <c r="L93" i="30"/>
  <c r="L92" i="30"/>
  <c r="L91" i="30"/>
  <c r="L90" i="30"/>
  <c r="L89" i="30"/>
  <c r="L88" i="30"/>
  <c r="L87" i="30"/>
  <c r="L86" i="30"/>
  <c r="L85" i="30"/>
  <c r="L84" i="30"/>
  <c r="L83" i="30"/>
  <c r="L82" i="30"/>
  <c r="L81" i="30"/>
  <c r="L80" i="30"/>
  <c r="L79" i="30"/>
  <c r="L78" i="30"/>
  <c r="L77" i="30"/>
  <c r="L76" i="30"/>
  <c r="L75" i="30"/>
  <c r="L74" i="30"/>
  <c r="L73" i="30"/>
  <c r="L72" i="30"/>
  <c r="L71" i="30"/>
  <c r="L70" i="30"/>
  <c r="L69" i="30"/>
  <c r="L68" i="30"/>
  <c r="L67" i="30"/>
  <c r="L66" i="30"/>
  <c r="L65" i="30"/>
  <c r="L64" i="30"/>
  <c r="L63" i="30"/>
  <c r="L62" i="30"/>
  <c r="L61" i="30"/>
  <c r="P60" i="30"/>
  <c r="L60" i="30"/>
  <c r="P59" i="30"/>
  <c r="L59" i="30"/>
  <c r="P58" i="30"/>
  <c r="L58" i="30"/>
  <c r="P57" i="30"/>
  <c r="L57" i="30"/>
  <c r="P56" i="30"/>
  <c r="L56" i="30"/>
  <c r="P55" i="30"/>
  <c r="L55" i="30"/>
  <c r="P54" i="30"/>
  <c r="L54" i="30"/>
  <c r="P53" i="30"/>
  <c r="L53" i="30"/>
  <c r="P52" i="30"/>
  <c r="L52" i="30"/>
  <c r="P51" i="30"/>
  <c r="L51" i="30"/>
  <c r="P50" i="30"/>
  <c r="L50" i="30"/>
  <c r="P49" i="30"/>
  <c r="L49" i="30"/>
  <c r="P48" i="30"/>
  <c r="L48" i="30"/>
  <c r="P47" i="30"/>
  <c r="L47" i="30"/>
  <c r="P46" i="30"/>
  <c r="N46" i="30"/>
  <c r="L46" i="30"/>
  <c r="P45" i="30"/>
  <c r="N45" i="30"/>
  <c r="L45" i="30"/>
  <c r="P44" i="30"/>
  <c r="N44" i="30"/>
  <c r="L44" i="30"/>
  <c r="P43" i="30"/>
  <c r="N43" i="30"/>
  <c r="L43" i="30"/>
  <c r="P42" i="30"/>
  <c r="N42" i="30"/>
  <c r="L42" i="30"/>
  <c r="P41" i="30"/>
  <c r="N41" i="30"/>
  <c r="L41" i="30"/>
  <c r="P40" i="30"/>
  <c r="N40" i="30"/>
  <c r="L40" i="30"/>
  <c r="P39" i="30"/>
  <c r="N39" i="30"/>
  <c r="L39" i="30"/>
  <c r="P38" i="30"/>
  <c r="N38" i="30"/>
  <c r="L38" i="30"/>
  <c r="P37" i="30"/>
  <c r="N37" i="30"/>
  <c r="L37" i="30"/>
  <c r="P36" i="30"/>
  <c r="N36" i="30"/>
  <c r="L36" i="30"/>
  <c r="P35" i="30"/>
  <c r="N35" i="30"/>
  <c r="L35" i="30"/>
  <c r="P34" i="30"/>
  <c r="N34" i="30"/>
  <c r="L34" i="30"/>
  <c r="P33" i="30"/>
  <c r="N33" i="30"/>
  <c r="L33" i="30"/>
  <c r="P32" i="30"/>
  <c r="N32" i="30"/>
  <c r="L32" i="30"/>
  <c r="P31" i="30"/>
  <c r="N31" i="30"/>
  <c r="L31" i="30"/>
  <c r="P30" i="30"/>
  <c r="N30" i="30"/>
  <c r="L30" i="30"/>
  <c r="P29" i="30"/>
  <c r="N29" i="30"/>
  <c r="L29" i="30"/>
  <c r="P28" i="30"/>
  <c r="N28" i="30"/>
  <c r="L28" i="30"/>
  <c r="P27" i="30"/>
  <c r="N27" i="30"/>
  <c r="L27" i="30"/>
  <c r="P26" i="30"/>
  <c r="N26" i="30"/>
  <c r="L26" i="30"/>
  <c r="P25" i="30"/>
  <c r="N25" i="30"/>
  <c r="L25" i="30"/>
  <c r="P24" i="30"/>
  <c r="N24" i="30"/>
  <c r="L24" i="30"/>
  <c r="P23" i="30"/>
  <c r="N23" i="30"/>
  <c r="L23" i="30"/>
  <c r="P22" i="30"/>
  <c r="N22" i="30"/>
  <c r="L22" i="30"/>
  <c r="P21" i="30"/>
  <c r="N21" i="30"/>
  <c r="L21" i="30"/>
  <c r="P20" i="30"/>
  <c r="N20" i="30"/>
  <c r="L20" i="30"/>
  <c r="H20" i="30"/>
  <c r="F20" i="30"/>
  <c r="D20" i="30"/>
  <c r="P19" i="30"/>
  <c r="N19" i="30"/>
  <c r="L19" i="30"/>
  <c r="H19" i="30"/>
  <c r="F19" i="30"/>
  <c r="P18" i="30"/>
  <c r="N18" i="30"/>
  <c r="L18" i="30"/>
  <c r="H18" i="30"/>
  <c r="F18" i="30"/>
  <c r="D18" i="30"/>
  <c r="P17" i="30"/>
  <c r="N17" i="30"/>
  <c r="L17" i="30"/>
  <c r="H17" i="30"/>
  <c r="F17" i="30"/>
  <c r="D17" i="30"/>
  <c r="P16" i="30"/>
  <c r="N16" i="30"/>
  <c r="L16" i="30"/>
  <c r="H16" i="30"/>
  <c r="F16" i="30"/>
  <c r="D16" i="30"/>
  <c r="P15" i="30"/>
  <c r="N15" i="30"/>
  <c r="L15" i="30"/>
  <c r="H15" i="30"/>
  <c r="F15" i="30"/>
  <c r="D15" i="30"/>
  <c r="P14" i="30"/>
  <c r="N14" i="30"/>
  <c r="L14" i="30"/>
  <c r="H14" i="30"/>
  <c r="F14" i="30"/>
  <c r="D14" i="30"/>
  <c r="P13" i="30"/>
  <c r="N13" i="30"/>
  <c r="L13" i="30"/>
  <c r="H13" i="30"/>
  <c r="F13" i="30"/>
  <c r="D13" i="30"/>
  <c r="P12" i="30"/>
  <c r="N12" i="30"/>
  <c r="L12" i="30"/>
  <c r="H12" i="30"/>
  <c r="F12" i="30"/>
  <c r="D12" i="30"/>
  <c r="P11" i="30"/>
  <c r="N11" i="30"/>
  <c r="L11" i="30"/>
  <c r="H11" i="30"/>
  <c r="F11" i="30"/>
  <c r="D11" i="30"/>
  <c r="P10" i="30"/>
  <c r="N10" i="30"/>
  <c r="L10" i="30"/>
  <c r="H10" i="30"/>
  <c r="F10" i="30"/>
  <c r="D10" i="30"/>
  <c r="P9" i="30"/>
  <c r="Q6" i="30"/>
  <c r="Q5" i="30"/>
  <c r="K5" i="30"/>
  <c r="L100" i="74"/>
  <c r="L99" i="74"/>
  <c r="L98" i="74"/>
  <c r="L97" i="74"/>
  <c r="L96" i="74"/>
  <c r="L95" i="74"/>
  <c r="L94" i="74"/>
  <c r="L93" i="74"/>
  <c r="L92" i="74"/>
  <c r="L91" i="74"/>
  <c r="L90" i="74"/>
  <c r="L89" i="74"/>
  <c r="L88" i="74"/>
  <c r="L87" i="74"/>
  <c r="L86" i="74"/>
  <c r="L85" i="74"/>
  <c r="L84" i="74"/>
  <c r="L83" i="74"/>
  <c r="L82" i="74"/>
  <c r="L81" i="74"/>
  <c r="L80" i="74"/>
  <c r="L79" i="74"/>
  <c r="L78" i="74"/>
  <c r="L77" i="74"/>
  <c r="L76" i="74"/>
  <c r="L75" i="74"/>
  <c r="L74" i="74"/>
  <c r="L73" i="74"/>
  <c r="L72" i="74"/>
  <c r="L71" i="74"/>
  <c r="L70" i="74"/>
  <c r="L69" i="74"/>
  <c r="L68" i="74"/>
  <c r="L67" i="74"/>
  <c r="L66" i="74"/>
  <c r="L65" i="74"/>
  <c r="L64" i="74"/>
  <c r="L63" i="74"/>
  <c r="L62" i="74"/>
  <c r="L61" i="74"/>
  <c r="P60" i="74"/>
  <c r="L60" i="74"/>
  <c r="P59" i="74"/>
  <c r="L59" i="74"/>
  <c r="P58" i="74"/>
  <c r="L58" i="74"/>
  <c r="P57" i="74"/>
  <c r="L57" i="74"/>
  <c r="P56" i="74"/>
  <c r="L56" i="74"/>
  <c r="P55" i="74"/>
  <c r="L55" i="74"/>
  <c r="P54" i="74"/>
  <c r="L54" i="74"/>
  <c r="P53" i="74"/>
  <c r="L53" i="74"/>
  <c r="P52" i="74"/>
  <c r="L52" i="74"/>
  <c r="P51" i="74"/>
  <c r="L51" i="74"/>
  <c r="P50" i="74"/>
  <c r="L50" i="74"/>
  <c r="P49" i="74"/>
  <c r="L49" i="74"/>
  <c r="P48" i="74"/>
  <c r="L48" i="74"/>
  <c r="P47" i="74"/>
  <c r="L47" i="74"/>
  <c r="P46" i="74"/>
  <c r="N46" i="74"/>
  <c r="L46" i="74"/>
  <c r="P45" i="74"/>
  <c r="N45" i="74"/>
  <c r="L45" i="74"/>
  <c r="P44" i="74"/>
  <c r="N44" i="74"/>
  <c r="L44" i="74"/>
  <c r="P43" i="74"/>
  <c r="N43" i="74"/>
  <c r="L43" i="74"/>
  <c r="P42" i="74"/>
  <c r="N42" i="74"/>
  <c r="L42" i="74"/>
  <c r="P41" i="74"/>
  <c r="N41" i="74"/>
  <c r="L41" i="74"/>
  <c r="P40" i="74"/>
  <c r="N40" i="74"/>
  <c r="L40" i="74"/>
  <c r="P39" i="74"/>
  <c r="N39" i="74"/>
  <c r="L39" i="74"/>
  <c r="P38" i="74"/>
  <c r="N38" i="74"/>
  <c r="L38" i="74"/>
  <c r="P37" i="74"/>
  <c r="N37" i="74"/>
  <c r="L37" i="74"/>
  <c r="P36" i="74"/>
  <c r="N36" i="74"/>
  <c r="L36" i="74"/>
  <c r="P35" i="74"/>
  <c r="N35" i="74"/>
  <c r="L35" i="74"/>
  <c r="P34" i="74"/>
  <c r="N34" i="74"/>
  <c r="L34" i="74"/>
  <c r="P33" i="74"/>
  <c r="N33" i="74"/>
  <c r="L33" i="74"/>
  <c r="P32" i="74"/>
  <c r="N32" i="74"/>
  <c r="L32" i="74"/>
  <c r="P31" i="74"/>
  <c r="N31" i="74"/>
  <c r="L31" i="74"/>
  <c r="P30" i="74"/>
  <c r="N30" i="74"/>
  <c r="L30" i="74"/>
  <c r="P29" i="74"/>
  <c r="N29" i="74"/>
  <c r="L29" i="74"/>
  <c r="P28" i="74"/>
  <c r="N28" i="74"/>
  <c r="L28" i="74"/>
  <c r="P27" i="74"/>
  <c r="N27" i="74"/>
  <c r="L27" i="74"/>
  <c r="P26" i="74"/>
  <c r="N26" i="74"/>
  <c r="L26" i="74"/>
  <c r="P25" i="74"/>
  <c r="N25" i="74"/>
  <c r="L25" i="74"/>
  <c r="P24" i="74"/>
  <c r="N24" i="74"/>
  <c r="L24" i="74"/>
  <c r="P23" i="74"/>
  <c r="N23" i="74"/>
  <c r="L23" i="74"/>
  <c r="P22" i="74"/>
  <c r="N22" i="74"/>
  <c r="L22" i="74"/>
  <c r="P21" i="74"/>
  <c r="N21" i="74"/>
  <c r="L21" i="74"/>
  <c r="P20" i="74"/>
  <c r="N20" i="74"/>
  <c r="L20" i="74"/>
  <c r="P19" i="74"/>
  <c r="N19" i="74"/>
  <c r="L19" i="74"/>
  <c r="P18" i="74"/>
  <c r="N18" i="74"/>
  <c r="L18" i="74"/>
  <c r="H18" i="74"/>
  <c r="F18" i="74"/>
  <c r="D18" i="74"/>
  <c r="P17" i="74"/>
  <c r="N17" i="74"/>
  <c r="L17" i="74"/>
  <c r="H17" i="74"/>
  <c r="F17" i="74"/>
  <c r="D17" i="74"/>
  <c r="P16" i="74"/>
  <c r="N16" i="74"/>
  <c r="L16" i="74"/>
  <c r="H16" i="74"/>
  <c r="F16" i="74"/>
  <c r="D16" i="74"/>
  <c r="P15" i="74"/>
  <c r="N15" i="74"/>
  <c r="L15" i="74"/>
  <c r="H15" i="74"/>
  <c r="F15" i="74"/>
  <c r="D15" i="74"/>
  <c r="P14" i="74"/>
  <c r="N14" i="74"/>
  <c r="L14" i="74"/>
  <c r="H14" i="74"/>
  <c r="F14" i="74"/>
  <c r="D14" i="74"/>
  <c r="P13" i="74"/>
  <c r="N13" i="74"/>
  <c r="L13" i="74"/>
  <c r="H13" i="74"/>
  <c r="F13" i="74"/>
  <c r="D13" i="74"/>
  <c r="P12" i="74"/>
  <c r="N12" i="74"/>
  <c r="L12" i="74"/>
  <c r="H12" i="74"/>
  <c r="F12" i="74"/>
  <c r="D12" i="74"/>
  <c r="P11" i="74"/>
  <c r="N11" i="74"/>
  <c r="L11" i="74"/>
  <c r="H11" i="74"/>
  <c r="F11" i="74"/>
  <c r="D11" i="74"/>
  <c r="P10" i="74"/>
  <c r="N10" i="74"/>
  <c r="L10" i="74"/>
  <c r="H10" i="74"/>
  <c r="F10" i="74"/>
  <c r="P9" i="74"/>
  <c r="Q6" i="74"/>
  <c r="Q5" i="74"/>
  <c r="K5" i="74"/>
  <c r="L100" i="28"/>
  <c r="L99" i="28"/>
  <c r="L98" i="28"/>
  <c r="L97" i="28"/>
  <c r="L96" i="28"/>
  <c r="L95" i="28"/>
  <c r="L94" i="28"/>
  <c r="L93" i="28"/>
  <c r="L92" i="28"/>
  <c r="L91" i="28"/>
  <c r="L90" i="28"/>
  <c r="L89" i="28"/>
  <c r="L88" i="28"/>
  <c r="L87" i="28"/>
  <c r="L86" i="28"/>
  <c r="L85" i="28"/>
  <c r="L84" i="28"/>
  <c r="L83" i="28"/>
  <c r="L82" i="28"/>
  <c r="L81" i="28"/>
  <c r="L80" i="28"/>
  <c r="L79" i="28"/>
  <c r="L78" i="28"/>
  <c r="L77" i="28"/>
  <c r="L76" i="28"/>
  <c r="L75" i="28"/>
  <c r="L74" i="28"/>
  <c r="L73" i="28"/>
  <c r="L72" i="28"/>
  <c r="L71" i="28"/>
  <c r="L70" i="28"/>
  <c r="L69" i="28"/>
  <c r="L68" i="28"/>
  <c r="L67" i="28"/>
  <c r="L66" i="28"/>
  <c r="L65" i="28"/>
  <c r="L64" i="28"/>
  <c r="L63" i="28"/>
  <c r="L62" i="28"/>
  <c r="L61" i="28"/>
  <c r="P60" i="28"/>
  <c r="L60" i="28"/>
  <c r="P59" i="28"/>
  <c r="L59" i="28"/>
  <c r="P58" i="28"/>
  <c r="L58" i="28"/>
  <c r="P57" i="28"/>
  <c r="L57" i="28"/>
  <c r="P56" i="28"/>
  <c r="L56" i="28"/>
  <c r="P55" i="28"/>
  <c r="L55" i="28"/>
  <c r="P54" i="28"/>
  <c r="L54" i="28"/>
  <c r="P53" i="28"/>
  <c r="L53" i="28"/>
  <c r="P52" i="28"/>
  <c r="L52" i="28"/>
  <c r="P51" i="28"/>
  <c r="L51" i="28"/>
  <c r="P50" i="28"/>
  <c r="L50" i="28"/>
  <c r="P49" i="28"/>
  <c r="L49" i="28"/>
  <c r="P48" i="28"/>
  <c r="L48" i="28"/>
  <c r="P47" i="28"/>
  <c r="L47" i="28"/>
  <c r="P46" i="28"/>
  <c r="N46" i="28"/>
  <c r="L46" i="28"/>
  <c r="P45" i="28"/>
  <c r="N45" i="28"/>
  <c r="L45" i="28"/>
  <c r="P44" i="28"/>
  <c r="N44" i="28"/>
  <c r="L44" i="28"/>
  <c r="P43" i="28"/>
  <c r="N43" i="28"/>
  <c r="L43" i="28"/>
  <c r="P42" i="28"/>
  <c r="N42" i="28"/>
  <c r="L42" i="28"/>
  <c r="P41" i="28"/>
  <c r="N41" i="28"/>
  <c r="L41" i="28"/>
  <c r="P40" i="28"/>
  <c r="N40" i="28"/>
  <c r="L40" i="28"/>
  <c r="P39" i="28"/>
  <c r="N39" i="28"/>
  <c r="L39" i="28"/>
  <c r="P38" i="28"/>
  <c r="N38" i="28"/>
  <c r="L38" i="28"/>
  <c r="P37" i="28"/>
  <c r="N37" i="28"/>
  <c r="L37" i="28"/>
  <c r="P36" i="28"/>
  <c r="N36" i="28"/>
  <c r="L36" i="28"/>
  <c r="P35" i="28"/>
  <c r="N35" i="28"/>
  <c r="L35" i="28"/>
  <c r="P34" i="28"/>
  <c r="N34" i="28"/>
  <c r="L34" i="28"/>
  <c r="P33" i="28"/>
  <c r="N33" i="28"/>
  <c r="L33" i="28"/>
  <c r="P32" i="28"/>
  <c r="N32" i="28"/>
  <c r="L32" i="28"/>
  <c r="P31" i="28"/>
  <c r="N31" i="28"/>
  <c r="L31" i="28"/>
  <c r="P30" i="28"/>
  <c r="N30" i="28"/>
  <c r="L30" i="28"/>
  <c r="P29" i="28"/>
  <c r="N29" i="28"/>
  <c r="L29" i="28"/>
  <c r="P28" i="28"/>
  <c r="N28" i="28"/>
  <c r="L28" i="28"/>
  <c r="P27" i="28"/>
  <c r="N27" i="28"/>
  <c r="L27" i="28"/>
  <c r="P26" i="28"/>
  <c r="N26" i="28"/>
  <c r="L26" i="28"/>
  <c r="P25" i="28"/>
  <c r="N25" i="28"/>
  <c r="L25" i="28"/>
  <c r="P24" i="28"/>
  <c r="N24" i="28"/>
  <c r="L24" i="28"/>
  <c r="P23" i="28"/>
  <c r="N23" i="28"/>
  <c r="L23" i="28"/>
  <c r="P22" i="28"/>
  <c r="N22" i="28"/>
  <c r="L22" i="28"/>
  <c r="P21" i="28"/>
  <c r="N21" i="28"/>
  <c r="L21" i="28"/>
  <c r="P20" i="28"/>
  <c r="N20" i="28"/>
  <c r="L20" i="28"/>
  <c r="P19" i="28"/>
  <c r="N19" i="28"/>
  <c r="L19" i="28"/>
  <c r="H19" i="28"/>
  <c r="F19" i="28"/>
  <c r="D19" i="28"/>
  <c r="P18" i="28"/>
  <c r="N18" i="28"/>
  <c r="L18" i="28"/>
  <c r="H18" i="28"/>
  <c r="F18" i="28"/>
  <c r="D18" i="28"/>
  <c r="P17" i="28"/>
  <c r="N17" i="28"/>
  <c r="L17" i="28"/>
  <c r="H17" i="28"/>
  <c r="F17" i="28"/>
  <c r="D17" i="28"/>
  <c r="P16" i="28"/>
  <c r="N16" i="28"/>
  <c r="L16" i="28"/>
  <c r="H16" i="28"/>
  <c r="F16" i="28"/>
  <c r="D16" i="28"/>
  <c r="P15" i="28"/>
  <c r="N15" i="28"/>
  <c r="L15" i="28"/>
  <c r="H15" i="28"/>
  <c r="F15" i="28"/>
  <c r="D15" i="28"/>
  <c r="P14" i="28"/>
  <c r="N14" i="28"/>
  <c r="L14" i="28"/>
  <c r="H14" i="28"/>
  <c r="F14" i="28"/>
  <c r="D14" i="28"/>
  <c r="P13" i="28"/>
  <c r="N13" i="28"/>
  <c r="L13" i="28"/>
  <c r="H13" i="28"/>
  <c r="F13" i="28"/>
  <c r="P12" i="28"/>
  <c r="N12" i="28"/>
  <c r="L12" i="28"/>
  <c r="H12" i="28"/>
  <c r="F12" i="28"/>
  <c r="P11" i="28"/>
  <c r="N11" i="28"/>
  <c r="L11" i="28"/>
  <c r="H11" i="28"/>
  <c r="F11" i="28"/>
  <c r="D11" i="28"/>
  <c r="P10" i="28"/>
  <c r="N10" i="28"/>
  <c r="L10" i="28"/>
  <c r="H10" i="28"/>
  <c r="F10" i="28"/>
  <c r="D10" i="28"/>
  <c r="P9" i="28"/>
  <c r="Q6" i="28"/>
  <c r="Q5" i="28"/>
  <c r="K5" i="28"/>
  <c r="L100" i="27"/>
  <c r="L99" i="27"/>
  <c r="L98" i="27"/>
  <c r="L97" i="27"/>
  <c r="L96" i="27"/>
  <c r="L95" i="27"/>
  <c r="L94" i="27"/>
  <c r="L93" i="27"/>
  <c r="L92" i="27"/>
  <c r="L91" i="27"/>
  <c r="L90" i="27"/>
  <c r="L89" i="27"/>
  <c r="L88" i="27"/>
  <c r="L87" i="27"/>
  <c r="L86" i="27"/>
  <c r="L85" i="27"/>
  <c r="L84" i="27"/>
  <c r="L83" i="27"/>
  <c r="L82" i="27"/>
  <c r="L81" i="27"/>
  <c r="L80" i="27"/>
  <c r="L79" i="27"/>
  <c r="L78" i="27"/>
  <c r="L77" i="27"/>
  <c r="L76" i="27"/>
  <c r="L75" i="27"/>
  <c r="L74" i="27"/>
  <c r="L73" i="27"/>
  <c r="L72" i="27"/>
  <c r="L71" i="27"/>
  <c r="L70" i="27"/>
  <c r="L69" i="27"/>
  <c r="L68" i="27"/>
  <c r="L67" i="27"/>
  <c r="L66" i="27"/>
  <c r="L65" i="27"/>
  <c r="L64" i="27"/>
  <c r="L63" i="27"/>
  <c r="L62" i="27"/>
  <c r="L61" i="27"/>
  <c r="P60" i="27"/>
  <c r="L60" i="27"/>
  <c r="P59" i="27"/>
  <c r="L59" i="27"/>
  <c r="P58" i="27"/>
  <c r="L58" i="27"/>
  <c r="P57" i="27"/>
  <c r="L57" i="27"/>
  <c r="P56" i="27"/>
  <c r="L56" i="27"/>
  <c r="P55" i="27"/>
  <c r="L55" i="27"/>
  <c r="P54" i="27"/>
  <c r="L54" i="27"/>
  <c r="P53" i="27"/>
  <c r="L53" i="27"/>
  <c r="P52" i="27"/>
  <c r="L52" i="27"/>
  <c r="P51" i="27"/>
  <c r="L51" i="27"/>
  <c r="P50" i="27"/>
  <c r="L50" i="27"/>
  <c r="P49" i="27"/>
  <c r="L49" i="27"/>
  <c r="P48" i="27"/>
  <c r="L48" i="27"/>
  <c r="P47" i="27"/>
  <c r="L47" i="27"/>
  <c r="P46" i="27"/>
  <c r="N46" i="27"/>
  <c r="L46" i="27"/>
  <c r="P45" i="27"/>
  <c r="N45" i="27"/>
  <c r="L45" i="27"/>
  <c r="P44" i="27"/>
  <c r="N44" i="27"/>
  <c r="L44" i="27"/>
  <c r="P43" i="27"/>
  <c r="N43" i="27"/>
  <c r="L43" i="27"/>
  <c r="P42" i="27"/>
  <c r="N42" i="27"/>
  <c r="L42" i="27"/>
  <c r="P41" i="27"/>
  <c r="N41" i="27"/>
  <c r="L41" i="27"/>
  <c r="P40" i="27"/>
  <c r="N40" i="27"/>
  <c r="L40" i="27"/>
  <c r="P39" i="27"/>
  <c r="N39" i="27"/>
  <c r="L39" i="27"/>
  <c r="P38" i="27"/>
  <c r="N38" i="27"/>
  <c r="L38" i="27"/>
  <c r="P37" i="27"/>
  <c r="N37" i="27"/>
  <c r="L37" i="27"/>
  <c r="P36" i="27"/>
  <c r="N36" i="27"/>
  <c r="L36" i="27"/>
  <c r="P35" i="27"/>
  <c r="N35" i="27"/>
  <c r="L35" i="27"/>
  <c r="P34" i="27"/>
  <c r="N34" i="27"/>
  <c r="L34" i="27"/>
  <c r="P33" i="27"/>
  <c r="N33" i="27"/>
  <c r="L33" i="27"/>
  <c r="P32" i="27"/>
  <c r="N32" i="27"/>
  <c r="L32" i="27"/>
  <c r="P31" i="27"/>
  <c r="N31" i="27"/>
  <c r="L31" i="27"/>
  <c r="P30" i="27"/>
  <c r="N30" i="27"/>
  <c r="L30" i="27"/>
  <c r="P29" i="27"/>
  <c r="N29" i="27"/>
  <c r="L29" i="27"/>
  <c r="P28" i="27"/>
  <c r="N28" i="27"/>
  <c r="L28" i="27"/>
  <c r="P27" i="27"/>
  <c r="N27" i="27"/>
  <c r="L27" i="27"/>
  <c r="P26" i="27"/>
  <c r="N26" i="27"/>
  <c r="L26" i="27"/>
  <c r="P25" i="27"/>
  <c r="N25" i="27"/>
  <c r="L25" i="27"/>
  <c r="P24" i="27"/>
  <c r="N24" i="27"/>
  <c r="L24" i="27"/>
  <c r="P23" i="27"/>
  <c r="N23" i="27"/>
  <c r="L23" i="27"/>
  <c r="P22" i="27"/>
  <c r="N22" i="27"/>
  <c r="L22" i="27"/>
  <c r="P21" i="27"/>
  <c r="N21" i="27"/>
  <c r="L21" i="27"/>
  <c r="P20" i="27"/>
  <c r="N20" i="27"/>
  <c r="L20" i="27"/>
  <c r="P19" i="27"/>
  <c r="N19" i="27"/>
  <c r="L19" i="27"/>
  <c r="P18" i="27"/>
  <c r="N18" i="27"/>
  <c r="L18" i="27"/>
  <c r="H18" i="27"/>
  <c r="F18" i="27"/>
  <c r="D18" i="27"/>
  <c r="P17" i="27"/>
  <c r="N17" i="27"/>
  <c r="L17" i="27"/>
  <c r="H17" i="27"/>
  <c r="F17" i="27"/>
  <c r="D17" i="27"/>
  <c r="P16" i="27"/>
  <c r="N16" i="27"/>
  <c r="L16" i="27"/>
  <c r="H16" i="27"/>
  <c r="F16" i="27"/>
  <c r="D16" i="27"/>
  <c r="P15" i="27"/>
  <c r="N15" i="27"/>
  <c r="L15" i="27"/>
  <c r="H15" i="27"/>
  <c r="F15" i="27"/>
  <c r="D15" i="27"/>
  <c r="P14" i="27"/>
  <c r="N14" i="27"/>
  <c r="L14" i="27"/>
  <c r="H14" i="27"/>
  <c r="F14" i="27"/>
  <c r="D14" i="27"/>
  <c r="P13" i="27"/>
  <c r="N13" i="27"/>
  <c r="L13" i="27"/>
  <c r="H13" i="27"/>
  <c r="F13" i="27"/>
  <c r="D13" i="27"/>
  <c r="P12" i="27"/>
  <c r="N12" i="27"/>
  <c r="L12" i="27"/>
  <c r="H12" i="27"/>
  <c r="F12" i="27"/>
  <c r="D12" i="27"/>
  <c r="P11" i="27"/>
  <c r="N11" i="27"/>
  <c r="L11" i="27"/>
  <c r="H11" i="27"/>
  <c r="F11" i="27"/>
  <c r="D11" i="27"/>
  <c r="P10" i="27"/>
  <c r="N10" i="27"/>
  <c r="L10" i="27"/>
  <c r="H10" i="27"/>
  <c r="F10" i="27"/>
  <c r="D10" i="27"/>
  <c r="P9" i="27"/>
  <c r="Q6" i="27"/>
  <c r="Q5" i="27"/>
  <c r="K5" i="27"/>
  <c r="L100" i="26"/>
  <c r="L99" i="26"/>
  <c r="L98" i="26"/>
  <c r="L97" i="26"/>
  <c r="L96" i="26"/>
  <c r="L95" i="26"/>
  <c r="L94" i="26"/>
  <c r="L93" i="26"/>
  <c r="L92" i="26"/>
  <c r="L91" i="26"/>
  <c r="L90" i="26"/>
  <c r="L89" i="26"/>
  <c r="L88" i="26"/>
  <c r="L87" i="26"/>
  <c r="L86" i="26"/>
  <c r="L85" i="26"/>
  <c r="L84" i="26"/>
  <c r="L83" i="26"/>
  <c r="L82" i="26"/>
  <c r="L81" i="26"/>
  <c r="L80" i="26"/>
  <c r="L79" i="26"/>
  <c r="L78" i="26"/>
  <c r="L77" i="26"/>
  <c r="L76" i="26"/>
  <c r="L75" i="26"/>
  <c r="L74" i="26"/>
  <c r="L73" i="26"/>
  <c r="L72" i="26"/>
  <c r="L71" i="26"/>
  <c r="L70" i="26"/>
  <c r="L69" i="26"/>
  <c r="L68" i="26"/>
  <c r="L67" i="26"/>
  <c r="L66" i="26"/>
  <c r="L65" i="26"/>
  <c r="L64" i="26"/>
  <c r="L63" i="26"/>
  <c r="L62" i="26"/>
  <c r="L61" i="26"/>
  <c r="P60" i="26"/>
  <c r="L60" i="26"/>
  <c r="P59" i="26"/>
  <c r="L59" i="26"/>
  <c r="P58" i="26"/>
  <c r="L58" i="26"/>
  <c r="P57" i="26"/>
  <c r="L57" i="26"/>
  <c r="P56" i="26"/>
  <c r="L56" i="26"/>
  <c r="P55" i="26"/>
  <c r="L55" i="26"/>
  <c r="P54" i="26"/>
  <c r="L54" i="26"/>
  <c r="P53" i="26"/>
  <c r="L53" i="26"/>
  <c r="P52" i="26"/>
  <c r="L52" i="26"/>
  <c r="P51" i="26"/>
  <c r="L51" i="26"/>
  <c r="P50" i="26"/>
  <c r="L50" i="26"/>
  <c r="P49" i="26"/>
  <c r="L49" i="26"/>
  <c r="P48" i="26"/>
  <c r="L48" i="26"/>
  <c r="P47" i="26"/>
  <c r="L47" i="26"/>
  <c r="P46" i="26"/>
  <c r="N46" i="26"/>
  <c r="L46" i="26"/>
  <c r="P45" i="26"/>
  <c r="N45" i="26"/>
  <c r="L45" i="26"/>
  <c r="P44" i="26"/>
  <c r="N44" i="26"/>
  <c r="L44" i="26"/>
  <c r="P43" i="26"/>
  <c r="N43" i="26"/>
  <c r="L43" i="26"/>
  <c r="P42" i="26"/>
  <c r="N42" i="26"/>
  <c r="L42" i="26"/>
  <c r="P41" i="26"/>
  <c r="N41" i="26"/>
  <c r="L41" i="26"/>
  <c r="P40" i="26"/>
  <c r="N40" i="26"/>
  <c r="L40" i="26"/>
  <c r="P39" i="26"/>
  <c r="N39" i="26"/>
  <c r="L39" i="26"/>
  <c r="P38" i="26"/>
  <c r="N38" i="26"/>
  <c r="L38" i="26"/>
  <c r="P37" i="26"/>
  <c r="N37" i="26"/>
  <c r="L37" i="26"/>
  <c r="P36" i="26"/>
  <c r="N36" i="26"/>
  <c r="L36" i="26"/>
  <c r="P35" i="26"/>
  <c r="N35" i="26"/>
  <c r="L35" i="26"/>
  <c r="P34" i="26"/>
  <c r="N34" i="26"/>
  <c r="L34" i="26"/>
  <c r="P33" i="26"/>
  <c r="N33" i="26"/>
  <c r="L33" i="26"/>
  <c r="P32" i="26"/>
  <c r="N32" i="26"/>
  <c r="L32" i="26"/>
  <c r="P31" i="26"/>
  <c r="N31" i="26"/>
  <c r="L31" i="26"/>
  <c r="P30" i="26"/>
  <c r="N30" i="26"/>
  <c r="L30" i="26"/>
  <c r="P29" i="26"/>
  <c r="N29" i="26"/>
  <c r="L29" i="26"/>
  <c r="P28" i="26"/>
  <c r="N28" i="26"/>
  <c r="L28" i="26"/>
  <c r="P27" i="26"/>
  <c r="N27" i="26"/>
  <c r="L27" i="26"/>
  <c r="P26" i="26"/>
  <c r="N26" i="26"/>
  <c r="L26" i="26"/>
  <c r="P25" i="26"/>
  <c r="N25" i="26"/>
  <c r="L25" i="26"/>
  <c r="P24" i="26"/>
  <c r="N24" i="26"/>
  <c r="L24" i="26"/>
  <c r="P23" i="26"/>
  <c r="N23" i="26"/>
  <c r="L23" i="26"/>
  <c r="P22" i="26"/>
  <c r="N22" i="26"/>
  <c r="L22" i="26"/>
  <c r="P21" i="26"/>
  <c r="N21" i="26"/>
  <c r="L21" i="26"/>
  <c r="P20" i="26"/>
  <c r="N20" i="26"/>
  <c r="L20" i="26"/>
  <c r="P19" i="26"/>
  <c r="N19" i="26"/>
  <c r="L19" i="26"/>
  <c r="P18" i="26"/>
  <c r="N18" i="26"/>
  <c r="L18" i="26"/>
  <c r="H18" i="26"/>
  <c r="F18" i="26"/>
  <c r="D18" i="26"/>
  <c r="P17" i="26"/>
  <c r="N17" i="26"/>
  <c r="L17" i="26"/>
  <c r="H17" i="26"/>
  <c r="F17" i="26"/>
  <c r="D17" i="26"/>
  <c r="P16" i="26"/>
  <c r="N16" i="26"/>
  <c r="L16" i="26"/>
  <c r="H16" i="26"/>
  <c r="F16" i="26"/>
  <c r="D16" i="26"/>
  <c r="P15" i="26"/>
  <c r="N15" i="26"/>
  <c r="L15" i="26"/>
  <c r="H15" i="26"/>
  <c r="F15" i="26"/>
  <c r="D15" i="26"/>
  <c r="P14" i="26"/>
  <c r="N14" i="26"/>
  <c r="L14" i="26"/>
  <c r="H14" i="26"/>
  <c r="F14" i="26"/>
  <c r="P13" i="26"/>
  <c r="N13" i="26"/>
  <c r="L13" i="26"/>
  <c r="H13" i="26"/>
  <c r="F13" i="26"/>
  <c r="P12" i="26"/>
  <c r="N12" i="26"/>
  <c r="L12" i="26"/>
  <c r="H12" i="26"/>
  <c r="F12" i="26"/>
  <c r="D12" i="26"/>
  <c r="P11" i="26"/>
  <c r="N11" i="26"/>
  <c r="L11" i="26"/>
  <c r="H11" i="26"/>
  <c r="F11" i="26"/>
  <c r="D11" i="26"/>
  <c r="P10" i="26"/>
  <c r="N10" i="26"/>
  <c r="L10" i="26"/>
  <c r="H10" i="26"/>
  <c r="F10" i="26"/>
  <c r="D10" i="26"/>
  <c r="P9" i="26"/>
  <c r="Q6" i="26"/>
  <c r="Q5" i="26"/>
  <c r="K5" i="26"/>
  <c r="L100" i="25"/>
  <c r="L99" i="25"/>
  <c r="L98" i="25"/>
  <c r="L97" i="25"/>
  <c r="L96" i="25"/>
  <c r="L95" i="25"/>
  <c r="L94" i="25"/>
  <c r="L93" i="25"/>
  <c r="L92" i="25"/>
  <c r="L91" i="25"/>
  <c r="L90" i="25"/>
  <c r="L89" i="25"/>
  <c r="L88" i="25"/>
  <c r="L87" i="25"/>
  <c r="L86" i="25"/>
  <c r="L85" i="25"/>
  <c r="L84" i="25"/>
  <c r="L83" i="25"/>
  <c r="L82" i="25"/>
  <c r="L81" i="25"/>
  <c r="L80" i="25"/>
  <c r="L79" i="25"/>
  <c r="L78" i="25"/>
  <c r="L77" i="25"/>
  <c r="L76" i="25"/>
  <c r="L75" i="25"/>
  <c r="L74" i="25"/>
  <c r="L73" i="25"/>
  <c r="L72" i="25"/>
  <c r="L71" i="25"/>
  <c r="L70" i="25"/>
  <c r="L69" i="25"/>
  <c r="L68" i="25"/>
  <c r="L67" i="25"/>
  <c r="L66" i="25"/>
  <c r="L65" i="25"/>
  <c r="L64" i="25"/>
  <c r="L63" i="25"/>
  <c r="L62" i="25"/>
  <c r="L61" i="25"/>
  <c r="P60" i="25"/>
  <c r="L60" i="25"/>
  <c r="P59" i="25"/>
  <c r="L59" i="25"/>
  <c r="P58" i="25"/>
  <c r="L58" i="25"/>
  <c r="P57" i="25"/>
  <c r="L57" i="25"/>
  <c r="P56" i="25"/>
  <c r="L56" i="25"/>
  <c r="P55" i="25"/>
  <c r="L55" i="25"/>
  <c r="P54" i="25"/>
  <c r="L54" i="25"/>
  <c r="P53" i="25"/>
  <c r="L53" i="25"/>
  <c r="P52" i="25"/>
  <c r="L52" i="25"/>
  <c r="P51" i="25"/>
  <c r="L51" i="25"/>
  <c r="P50" i="25"/>
  <c r="L50" i="25"/>
  <c r="P49" i="25"/>
  <c r="L49" i="25"/>
  <c r="P48" i="25"/>
  <c r="L48" i="25"/>
  <c r="P47" i="25"/>
  <c r="L47" i="25"/>
  <c r="P46" i="25"/>
  <c r="N46" i="25"/>
  <c r="L46" i="25"/>
  <c r="P45" i="25"/>
  <c r="N45" i="25"/>
  <c r="L45" i="25"/>
  <c r="P44" i="25"/>
  <c r="N44" i="25"/>
  <c r="L44" i="25"/>
  <c r="P43" i="25"/>
  <c r="N43" i="25"/>
  <c r="L43" i="25"/>
  <c r="P42" i="25"/>
  <c r="N42" i="25"/>
  <c r="L42" i="25"/>
  <c r="P41" i="25"/>
  <c r="N41" i="25"/>
  <c r="L41" i="25"/>
  <c r="P40" i="25"/>
  <c r="N40" i="25"/>
  <c r="L40" i="25"/>
  <c r="P39" i="25"/>
  <c r="N39" i="25"/>
  <c r="L39" i="25"/>
  <c r="P38" i="25"/>
  <c r="N38" i="25"/>
  <c r="L38" i="25"/>
  <c r="P37" i="25"/>
  <c r="N37" i="25"/>
  <c r="L37" i="25"/>
  <c r="P36" i="25"/>
  <c r="N36" i="25"/>
  <c r="L36" i="25"/>
  <c r="P35" i="25"/>
  <c r="N35" i="25"/>
  <c r="L35" i="25"/>
  <c r="P34" i="25"/>
  <c r="N34" i="25"/>
  <c r="L34" i="25"/>
  <c r="P33" i="25"/>
  <c r="N33" i="25"/>
  <c r="L33" i="25"/>
  <c r="P32" i="25"/>
  <c r="N32" i="25"/>
  <c r="L32" i="25"/>
  <c r="P31" i="25"/>
  <c r="N31" i="25"/>
  <c r="L31" i="25"/>
  <c r="P30" i="25"/>
  <c r="N30" i="25"/>
  <c r="L30" i="25"/>
  <c r="P29" i="25"/>
  <c r="N29" i="25"/>
  <c r="L29" i="25"/>
  <c r="P28" i="25"/>
  <c r="N28" i="25"/>
  <c r="L28" i="25"/>
  <c r="P27" i="25"/>
  <c r="N27" i="25"/>
  <c r="L27" i="25"/>
  <c r="P26" i="25"/>
  <c r="N26" i="25"/>
  <c r="L26" i="25"/>
  <c r="P25" i="25"/>
  <c r="N25" i="25"/>
  <c r="L25" i="25"/>
  <c r="P24" i="25"/>
  <c r="N24" i="25"/>
  <c r="L24" i="25"/>
  <c r="P23" i="25"/>
  <c r="N23" i="25"/>
  <c r="L23" i="25"/>
  <c r="P22" i="25"/>
  <c r="N22" i="25"/>
  <c r="L22" i="25"/>
  <c r="H22" i="25"/>
  <c r="F22" i="25"/>
  <c r="D22" i="25"/>
  <c r="P21" i="25"/>
  <c r="N21" i="25"/>
  <c r="L21" i="25"/>
  <c r="H21" i="25"/>
  <c r="F21" i="25"/>
  <c r="P20" i="25"/>
  <c r="N20" i="25"/>
  <c r="L20" i="25"/>
  <c r="H20" i="25"/>
  <c r="F20" i="25"/>
  <c r="P19" i="25"/>
  <c r="N19" i="25"/>
  <c r="L19" i="25"/>
  <c r="H19" i="25"/>
  <c r="F19" i="25"/>
  <c r="D19" i="25"/>
  <c r="P18" i="25"/>
  <c r="N18" i="25"/>
  <c r="L18" i="25"/>
  <c r="H18" i="25"/>
  <c r="F18" i="25"/>
  <c r="D18" i="25"/>
  <c r="P17" i="25"/>
  <c r="N17" i="25"/>
  <c r="L17" i="25"/>
  <c r="H17" i="25"/>
  <c r="F17" i="25"/>
  <c r="P16" i="25"/>
  <c r="N16" i="25"/>
  <c r="L16" i="25"/>
  <c r="H16" i="25"/>
  <c r="F16" i="25"/>
  <c r="P15" i="25"/>
  <c r="N15" i="25"/>
  <c r="L15" i="25"/>
  <c r="H15" i="25"/>
  <c r="F15" i="25"/>
  <c r="D15" i="25"/>
  <c r="P14" i="25"/>
  <c r="N14" i="25"/>
  <c r="L14" i="25"/>
  <c r="H14" i="25"/>
  <c r="F14" i="25"/>
  <c r="D14" i="25"/>
  <c r="P13" i="25"/>
  <c r="N13" i="25"/>
  <c r="L13" i="25"/>
  <c r="H13" i="25"/>
  <c r="F13" i="25"/>
  <c r="D13" i="25"/>
  <c r="P12" i="25"/>
  <c r="N12" i="25"/>
  <c r="L12" i="25"/>
  <c r="H12" i="25"/>
  <c r="F12" i="25"/>
  <c r="D12" i="25"/>
  <c r="P11" i="25"/>
  <c r="N11" i="25"/>
  <c r="L11" i="25"/>
  <c r="H11" i="25"/>
  <c r="F11" i="25"/>
  <c r="D11" i="25"/>
  <c r="P10" i="25"/>
  <c r="N10" i="25"/>
  <c r="L10" i="25"/>
  <c r="H10" i="25"/>
  <c r="F10" i="25"/>
  <c r="D10" i="25"/>
  <c r="P9" i="25"/>
  <c r="Q6" i="25"/>
  <c r="Q5" i="25"/>
  <c r="K5" i="25"/>
  <c r="L100" i="70"/>
  <c r="L99" i="70"/>
  <c r="L98" i="70"/>
  <c r="L97" i="70"/>
  <c r="L96" i="70"/>
  <c r="L95" i="70"/>
  <c r="L94" i="70"/>
  <c r="L93" i="70"/>
  <c r="L92" i="70"/>
  <c r="L91" i="70"/>
  <c r="L90" i="70"/>
  <c r="L89" i="70"/>
  <c r="L88" i="70"/>
  <c r="L87" i="70"/>
  <c r="L86" i="70"/>
  <c r="L85" i="70"/>
  <c r="L84" i="70"/>
  <c r="L83" i="70"/>
  <c r="L82" i="70"/>
  <c r="L81" i="70"/>
  <c r="L80" i="70"/>
  <c r="L79" i="70"/>
  <c r="L78" i="70"/>
  <c r="L77" i="70"/>
  <c r="L76" i="70"/>
  <c r="L75" i="70"/>
  <c r="L74" i="70"/>
  <c r="L73" i="70"/>
  <c r="L72" i="70"/>
  <c r="L71" i="70"/>
  <c r="L70" i="70"/>
  <c r="L69" i="70"/>
  <c r="L68" i="70"/>
  <c r="L67" i="70"/>
  <c r="L66" i="70"/>
  <c r="L65" i="70"/>
  <c r="L64" i="70"/>
  <c r="L63" i="70"/>
  <c r="L62" i="70"/>
  <c r="L61" i="70"/>
  <c r="P60" i="70"/>
  <c r="L60" i="70"/>
  <c r="P59" i="70"/>
  <c r="L59" i="70"/>
  <c r="P58" i="70"/>
  <c r="L58" i="70"/>
  <c r="P57" i="70"/>
  <c r="L57" i="70"/>
  <c r="P56" i="70"/>
  <c r="L56" i="70"/>
  <c r="P55" i="70"/>
  <c r="L55" i="70"/>
  <c r="P54" i="70"/>
  <c r="L54" i="70"/>
  <c r="P53" i="70"/>
  <c r="L53" i="70"/>
  <c r="P52" i="70"/>
  <c r="L52" i="70"/>
  <c r="P51" i="70"/>
  <c r="L51" i="70"/>
  <c r="P50" i="70"/>
  <c r="L50" i="70"/>
  <c r="P49" i="70"/>
  <c r="L49" i="70"/>
  <c r="P48" i="70"/>
  <c r="L48" i="70"/>
  <c r="P47" i="70"/>
  <c r="L47" i="70"/>
  <c r="P46" i="70"/>
  <c r="N46" i="70"/>
  <c r="L46" i="70"/>
  <c r="P45" i="70"/>
  <c r="N45" i="70"/>
  <c r="L45" i="70"/>
  <c r="P44" i="70"/>
  <c r="N44" i="70"/>
  <c r="L44" i="70"/>
  <c r="P43" i="70"/>
  <c r="N43" i="70"/>
  <c r="L43" i="70"/>
  <c r="P42" i="70"/>
  <c r="N42" i="70"/>
  <c r="L42" i="70"/>
  <c r="P41" i="70"/>
  <c r="N41" i="70"/>
  <c r="L41" i="70"/>
  <c r="P40" i="70"/>
  <c r="N40" i="70"/>
  <c r="L40" i="70"/>
  <c r="P39" i="70"/>
  <c r="N39" i="70"/>
  <c r="L39" i="70"/>
  <c r="P38" i="70"/>
  <c r="N38" i="70"/>
  <c r="L38" i="70"/>
  <c r="P37" i="70"/>
  <c r="N37" i="70"/>
  <c r="L37" i="70"/>
  <c r="P36" i="70"/>
  <c r="N36" i="70"/>
  <c r="L36" i="70"/>
  <c r="P35" i="70"/>
  <c r="N35" i="70"/>
  <c r="L35" i="70"/>
  <c r="P34" i="70"/>
  <c r="N34" i="70"/>
  <c r="L34" i="70"/>
  <c r="P33" i="70"/>
  <c r="N33" i="70"/>
  <c r="L33" i="70"/>
  <c r="P32" i="70"/>
  <c r="N32" i="70"/>
  <c r="L32" i="70"/>
  <c r="P31" i="70"/>
  <c r="N31" i="70"/>
  <c r="L31" i="70"/>
  <c r="P30" i="70"/>
  <c r="N30" i="70"/>
  <c r="L30" i="70"/>
  <c r="P29" i="70"/>
  <c r="N29" i="70"/>
  <c r="L29" i="70"/>
  <c r="P28" i="70"/>
  <c r="N28" i="70"/>
  <c r="L28" i="70"/>
  <c r="P27" i="70"/>
  <c r="N27" i="70"/>
  <c r="L27" i="70"/>
  <c r="P26" i="70"/>
  <c r="N26" i="70"/>
  <c r="L26" i="70"/>
  <c r="P25" i="70"/>
  <c r="N25" i="70"/>
  <c r="L25" i="70"/>
  <c r="P24" i="70"/>
  <c r="N24" i="70"/>
  <c r="L24" i="70"/>
  <c r="P23" i="70"/>
  <c r="N23" i="70"/>
  <c r="L23" i="70"/>
  <c r="P22" i="70"/>
  <c r="N22" i="70"/>
  <c r="L22" i="70"/>
  <c r="P21" i="70"/>
  <c r="N21" i="70"/>
  <c r="L21" i="70"/>
  <c r="H21" i="70"/>
  <c r="F21" i="70"/>
  <c r="D21" i="70"/>
  <c r="P20" i="70"/>
  <c r="N20" i="70"/>
  <c r="L20" i="70"/>
  <c r="H20" i="70"/>
  <c r="F20" i="70"/>
  <c r="P19" i="70"/>
  <c r="N19" i="70"/>
  <c r="L19" i="70"/>
  <c r="H19" i="70"/>
  <c r="F19" i="70"/>
  <c r="E19" i="70"/>
  <c r="D19" i="70"/>
  <c r="P18" i="70"/>
  <c r="N18" i="70"/>
  <c r="L18" i="70"/>
  <c r="H18" i="70"/>
  <c r="F18" i="70"/>
  <c r="D18" i="70"/>
  <c r="P17" i="70"/>
  <c r="N17" i="70"/>
  <c r="L17" i="70"/>
  <c r="H17" i="70"/>
  <c r="F17" i="70"/>
  <c r="E17" i="70"/>
  <c r="D17" i="70"/>
  <c r="P16" i="70"/>
  <c r="N16" i="70"/>
  <c r="L16" i="70"/>
  <c r="H16" i="70"/>
  <c r="F16" i="70"/>
  <c r="D16" i="70"/>
  <c r="P15" i="70"/>
  <c r="N15" i="70"/>
  <c r="L15" i="70"/>
  <c r="H15" i="70"/>
  <c r="F15" i="70"/>
  <c r="E15" i="70"/>
  <c r="D15" i="70"/>
  <c r="P14" i="70"/>
  <c r="N14" i="70"/>
  <c r="L14" i="70"/>
  <c r="H14" i="70"/>
  <c r="F14" i="70"/>
  <c r="D14" i="70"/>
  <c r="P13" i="70"/>
  <c r="N13" i="70"/>
  <c r="L13" i="70"/>
  <c r="H13" i="70"/>
  <c r="F13" i="70"/>
  <c r="D13" i="70"/>
  <c r="P12" i="70"/>
  <c r="N12" i="70"/>
  <c r="L12" i="70"/>
  <c r="H12" i="70"/>
  <c r="F12" i="70"/>
  <c r="D12" i="70"/>
  <c r="P11" i="70"/>
  <c r="N11" i="70"/>
  <c r="L11" i="70"/>
  <c r="H11" i="70"/>
  <c r="F11" i="70"/>
  <c r="D11" i="70"/>
  <c r="P10" i="70"/>
  <c r="N10" i="70"/>
  <c r="L10" i="70"/>
  <c r="H10" i="70"/>
  <c r="F10" i="70"/>
  <c r="E10" i="70"/>
  <c r="D10" i="70"/>
  <c r="P9" i="70"/>
  <c r="Q6" i="70"/>
  <c r="Q5" i="70"/>
  <c r="K5" i="70"/>
  <c r="L100" i="23"/>
  <c r="L99" i="23"/>
  <c r="L98" i="23"/>
  <c r="L97" i="23"/>
  <c r="L96" i="23"/>
  <c r="L95" i="23"/>
  <c r="L94" i="23"/>
  <c r="L93" i="23"/>
  <c r="L92" i="23"/>
  <c r="L91" i="23"/>
  <c r="L90" i="23"/>
  <c r="L89" i="23"/>
  <c r="L88" i="23"/>
  <c r="L87" i="23"/>
  <c r="L86" i="23"/>
  <c r="L85" i="23"/>
  <c r="L84" i="23"/>
  <c r="L83" i="23"/>
  <c r="L82" i="23"/>
  <c r="L81" i="23"/>
  <c r="L80" i="23"/>
  <c r="L79" i="23"/>
  <c r="L78" i="23"/>
  <c r="L77" i="23"/>
  <c r="L76" i="23"/>
  <c r="L75" i="23"/>
  <c r="L74" i="23"/>
  <c r="L73" i="23"/>
  <c r="L72" i="23"/>
  <c r="L71" i="23"/>
  <c r="L70" i="23"/>
  <c r="L69" i="23"/>
  <c r="L68" i="23"/>
  <c r="L67" i="23"/>
  <c r="L66" i="23"/>
  <c r="L65" i="23"/>
  <c r="L64" i="23"/>
  <c r="L63" i="23"/>
  <c r="L62" i="23"/>
  <c r="L61" i="23"/>
  <c r="P60" i="23"/>
  <c r="L60" i="23"/>
  <c r="P59" i="23"/>
  <c r="L59" i="23"/>
  <c r="P58" i="23"/>
  <c r="L58" i="23"/>
  <c r="P57" i="23"/>
  <c r="L57" i="23"/>
  <c r="P56" i="23"/>
  <c r="L56" i="23"/>
  <c r="P55" i="23"/>
  <c r="L55" i="23"/>
  <c r="P54" i="23"/>
  <c r="L54" i="23"/>
  <c r="P53" i="23"/>
  <c r="L53" i="23"/>
  <c r="P52" i="23"/>
  <c r="L52" i="23"/>
  <c r="P51" i="23"/>
  <c r="L51" i="23"/>
  <c r="P50" i="23"/>
  <c r="L50" i="23"/>
  <c r="P49" i="23"/>
  <c r="L49" i="23"/>
  <c r="P48" i="23"/>
  <c r="L48" i="23"/>
  <c r="P47" i="23"/>
  <c r="L47" i="23"/>
  <c r="P46" i="23"/>
  <c r="N46" i="23"/>
  <c r="L46" i="23"/>
  <c r="P45" i="23"/>
  <c r="N45" i="23"/>
  <c r="L45" i="23"/>
  <c r="P44" i="23"/>
  <c r="N44" i="23"/>
  <c r="L44" i="23"/>
  <c r="P43" i="23"/>
  <c r="N43" i="23"/>
  <c r="L43" i="23"/>
  <c r="P42" i="23"/>
  <c r="N42" i="23"/>
  <c r="L42" i="23"/>
  <c r="P41" i="23"/>
  <c r="N41" i="23"/>
  <c r="L41" i="23"/>
  <c r="P40" i="23"/>
  <c r="N40" i="23"/>
  <c r="L40" i="23"/>
  <c r="P39" i="23"/>
  <c r="N39" i="23"/>
  <c r="L39" i="23"/>
  <c r="P38" i="23"/>
  <c r="N38" i="23"/>
  <c r="L38" i="23"/>
  <c r="P37" i="23"/>
  <c r="N37" i="23"/>
  <c r="L37" i="23"/>
  <c r="P36" i="23"/>
  <c r="N36" i="23"/>
  <c r="L36" i="23"/>
  <c r="P35" i="23"/>
  <c r="N35" i="23"/>
  <c r="L35" i="23"/>
  <c r="P34" i="23"/>
  <c r="N34" i="23"/>
  <c r="L34" i="23"/>
  <c r="P33" i="23"/>
  <c r="N33" i="23"/>
  <c r="L33" i="23"/>
  <c r="P32" i="23"/>
  <c r="N32" i="23"/>
  <c r="L32" i="23"/>
  <c r="P31" i="23"/>
  <c r="N31" i="23"/>
  <c r="L31" i="23"/>
  <c r="P30" i="23"/>
  <c r="N30" i="23"/>
  <c r="L30" i="23"/>
  <c r="P29" i="23"/>
  <c r="N29" i="23"/>
  <c r="L29" i="23"/>
  <c r="P28" i="23"/>
  <c r="N28" i="23"/>
  <c r="L28" i="23"/>
  <c r="P27" i="23"/>
  <c r="N27" i="23"/>
  <c r="L27" i="23"/>
  <c r="P26" i="23"/>
  <c r="N26" i="23"/>
  <c r="L26" i="23"/>
  <c r="P25" i="23"/>
  <c r="N25" i="23"/>
  <c r="L25" i="23"/>
  <c r="P24" i="23"/>
  <c r="N24" i="23"/>
  <c r="L24" i="23"/>
  <c r="P23" i="23"/>
  <c r="N23" i="23"/>
  <c r="L23" i="23"/>
  <c r="P22" i="23"/>
  <c r="N22" i="23"/>
  <c r="L22" i="23"/>
  <c r="P21" i="23"/>
  <c r="N21" i="23"/>
  <c r="L21" i="23"/>
  <c r="P20" i="23"/>
  <c r="N20" i="23"/>
  <c r="L20" i="23"/>
  <c r="P19" i="23"/>
  <c r="N19" i="23"/>
  <c r="L19" i="23"/>
  <c r="P18" i="23"/>
  <c r="N18" i="23"/>
  <c r="L18" i="23"/>
  <c r="P17" i="23"/>
  <c r="N17" i="23"/>
  <c r="L17" i="23"/>
  <c r="P16" i="23"/>
  <c r="N16" i="23"/>
  <c r="L16" i="23"/>
  <c r="P15" i="23"/>
  <c r="N15" i="23"/>
  <c r="L15" i="23"/>
  <c r="P14" i="23"/>
  <c r="N14" i="23"/>
  <c r="L14" i="23"/>
  <c r="P13" i="23"/>
  <c r="N13" i="23"/>
  <c r="L13" i="23"/>
  <c r="P12" i="23"/>
  <c r="N12" i="23"/>
  <c r="L12" i="23"/>
  <c r="H12" i="23"/>
  <c r="F12" i="23"/>
  <c r="D12" i="23"/>
  <c r="P11" i="23"/>
  <c r="N11" i="23"/>
  <c r="L11" i="23"/>
  <c r="H11" i="23"/>
  <c r="F11" i="23"/>
  <c r="D11" i="23"/>
  <c r="P10" i="23"/>
  <c r="N10" i="23"/>
  <c r="L10" i="23"/>
  <c r="H10" i="23"/>
  <c r="F10" i="23"/>
  <c r="D10" i="23"/>
  <c r="P9" i="23"/>
  <c r="Q6" i="23"/>
  <c r="Q5" i="23"/>
  <c r="K5" i="23"/>
  <c r="L100" i="17"/>
  <c r="L99" i="17"/>
  <c r="L98" i="17"/>
  <c r="L97" i="17"/>
  <c r="L96" i="17"/>
  <c r="L95" i="17"/>
  <c r="L94" i="17"/>
  <c r="L93" i="17"/>
  <c r="L92" i="17"/>
  <c r="L91" i="17"/>
  <c r="L90" i="17"/>
  <c r="L89" i="17"/>
  <c r="L88" i="17"/>
  <c r="L87" i="17"/>
  <c r="L86" i="17"/>
  <c r="L85" i="17"/>
  <c r="L84" i="17"/>
  <c r="L83" i="17"/>
  <c r="L82" i="17"/>
  <c r="L81" i="17"/>
  <c r="L80" i="17"/>
  <c r="L79" i="17"/>
  <c r="L78" i="17"/>
  <c r="L77" i="17"/>
  <c r="L76" i="17"/>
  <c r="L75" i="17"/>
  <c r="L74" i="17"/>
  <c r="L73" i="17"/>
  <c r="L72" i="17"/>
  <c r="L71" i="17"/>
  <c r="L70" i="17"/>
  <c r="L69" i="17"/>
  <c r="L68" i="17"/>
  <c r="L67" i="17"/>
  <c r="L66" i="17"/>
  <c r="L65" i="17"/>
  <c r="L64" i="17"/>
  <c r="L63" i="17"/>
  <c r="L62" i="17"/>
  <c r="L61" i="17"/>
  <c r="P60" i="17"/>
  <c r="L60" i="17"/>
  <c r="P59" i="17"/>
  <c r="L59" i="17"/>
  <c r="P58" i="17"/>
  <c r="L58" i="17"/>
  <c r="P57" i="17"/>
  <c r="L57" i="17"/>
  <c r="P56" i="17"/>
  <c r="L56" i="17"/>
  <c r="P55" i="17"/>
  <c r="L55" i="17"/>
  <c r="P54" i="17"/>
  <c r="L54" i="17"/>
  <c r="P53" i="17"/>
  <c r="L53" i="17"/>
  <c r="P52" i="17"/>
  <c r="L52" i="17"/>
  <c r="P51" i="17"/>
  <c r="L51" i="17"/>
  <c r="P50" i="17"/>
  <c r="L50" i="17"/>
  <c r="P49" i="17"/>
  <c r="L49" i="17"/>
  <c r="P48" i="17"/>
  <c r="L48" i="17"/>
  <c r="P47" i="17"/>
  <c r="L47" i="17"/>
  <c r="P46" i="17"/>
  <c r="N46" i="17"/>
  <c r="L46" i="17"/>
  <c r="P45" i="17"/>
  <c r="N45" i="17"/>
  <c r="L45" i="17"/>
  <c r="P44" i="17"/>
  <c r="N44" i="17"/>
  <c r="L44" i="17"/>
  <c r="P43" i="17"/>
  <c r="N43" i="17"/>
  <c r="L43" i="17"/>
  <c r="P42" i="17"/>
  <c r="N42" i="17"/>
  <c r="L42" i="17"/>
  <c r="P41" i="17"/>
  <c r="N41" i="17"/>
  <c r="L41" i="17"/>
  <c r="P40" i="17"/>
  <c r="N40" i="17"/>
  <c r="L40" i="17"/>
  <c r="P39" i="17"/>
  <c r="N39" i="17"/>
  <c r="L39" i="17"/>
  <c r="P38" i="17"/>
  <c r="N38" i="17"/>
  <c r="L38" i="17"/>
  <c r="P37" i="17"/>
  <c r="N37" i="17"/>
  <c r="L37" i="17"/>
  <c r="P36" i="17"/>
  <c r="N36" i="17"/>
  <c r="L36" i="17"/>
  <c r="P35" i="17"/>
  <c r="N35" i="17"/>
  <c r="L35" i="17"/>
  <c r="P34" i="17"/>
  <c r="N34" i="17"/>
  <c r="L34" i="17"/>
  <c r="P33" i="17"/>
  <c r="N33" i="17"/>
  <c r="L33" i="17"/>
  <c r="P32" i="17"/>
  <c r="N32" i="17"/>
  <c r="L32" i="17"/>
  <c r="P31" i="17"/>
  <c r="N31" i="17"/>
  <c r="L31" i="17"/>
  <c r="P30" i="17"/>
  <c r="N30" i="17"/>
  <c r="L30" i="17"/>
  <c r="P29" i="17"/>
  <c r="N29" i="17"/>
  <c r="L29" i="17"/>
  <c r="P28" i="17"/>
  <c r="N28" i="17"/>
  <c r="L28" i="17"/>
  <c r="P27" i="17"/>
  <c r="N27" i="17"/>
  <c r="L27" i="17"/>
  <c r="P26" i="17"/>
  <c r="N26" i="17"/>
  <c r="L26" i="17"/>
  <c r="P25" i="17"/>
  <c r="N25" i="17"/>
  <c r="L25" i="17"/>
  <c r="P24" i="17"/>
  <c r="N24" i="17"/>
  <c r="L24" i="17"/>
  <c r="P23" i="17"/>
  <c r="N23" i="17"/>
  <c r="L23" i="17"/>
  <c r="P22" i="17"/>
  <c r="N22" i="17"/>
  <c r="L22" i="17"/>
  <c r="P21" i="17"/>
  <c r="N21" i="17"/>
  <c r="L21" i="17"/>
  <c r="P20" i="17"/>
  <c r="N20" i="17"/>
  <c r="L20" i="17"/>
  <c r="P19" i="17"/>
  <c r="N19" i="17"/>
  <c r="L19" i="17"/>
  <c r="P18" i="17"/>
  <c r="N18" i="17"/>
  <c r="L18" i="17"/>
  <c r="P17" i="17"/>
  <c r="N17" i="17"/>
  <c r="L17" i="17"/>
  <c r="P16" i="17"/>
  <c r="N16" i="17"/>
  <c r="L16" i="17"/>
  <c r="P15" i="17"/>
  <c r="N15" i="17"/>
  <c r="L15" i="17"/>
  <c r="P14" i="17"/>
  <c r="N14" i="17"/>
  <c r="L14" i="17"/>
  <c r="P13" i="17"/>
  <c r="N13" i="17"/>
  <c r="L13" i="17"/>
  <c r="P12" i="17"/>
  <c r="N12" i="17"/>
  <c r="L12" i="17"/>
  <c r="H12" i="17"/>
  <c r="F12" i="17"/>
  <c r="D12" i="17"/>
  <c r="P11" i="17"/>
  <c r="N11" i="17"/>
  <c r="L11" i="17"/>
  <c r="H11" i="17"/>
  <c r="F11" i="17"/>
  <c r="D11" i="17"/>
  <c r="P10" i="17"/>
  <c r="N10" i="17"/>
  <c r="L10" i="17"/>
  <c r="H10" i="17"/>
  <c r="F10" i="17"/>
  <c r="D10" i="17"/>
  <c r="P9" i="17"/>
  <c r="Q6" i="17"/>
  <c r="Q5" i="17"/>
  <c r="K5" i="17"/>
  <c r="L100" i="76"/>
  <c r="L99" i="76"/>
  <c r="L98" i="76"/>
  <c r="L97" i="76"/>
  <c r="L96" i="76"/>
  <c r="L95" i="76"/>
  <c r="L94" i="76"/>
  <c r="L93" i="76"/>
  <c r="L92" i="76"/>
  <c r="L91" i="76"/>
  <c r="L90" i="76"/>
  <c r="L89" i="76"/>
  <c r="L88" i="76"/>
  <c r="L87" i="76"/>
  <c r="L86" i="76"/>
  <c r="L85" i="76"/>
  <c r="L84" i="76"/>
  <c r="L83" i="76"/>
  <c r="L82" i="76"/>
  <c r="L81" i="76"/>
  <c r="L80" i="76"/>
  <c r="L79" i="76"/>
  <c r="L78" i="76"/>
  <c r="L77" i="76"/>
  <c r="L76" i="76"/>
  <c r="L75" i="76"/>
  <c r="L74" i="76"/>
  <c r="L73" i="76"/>
  <c r="L72" i="76"/>
  <c r="L71" i="76"/>
  <c r="L70" i="76"/>
  <c r="L69" i="76"/>
  <c r="L68" i="76"/>
  <c r="L67" i="76"/>
  <c r="L66" i="76"/>
  <c r="L65" i="76"/>
  <c r="L64" i="76"/>
  <c r="L63" i="76"/>
  <c r="L62" i="76"/>
  <c r="L61" i="76"/>
  <c r="P60" i="76"/>
  <c r="L60" i="76"/>
  <c r="P59" i="76"/>
  <c r="L59" i="76"/>
  <c r="P58" i="76"/>
  <c r="L58" i="76"/>
  <c r="P57" i="76"/>
  <c r="L57" i="76"/>
  <c r="P56" i="76"/>
  <c r="L56" i="76"/>
  <c r="P55" i="76"/>
  <c r="L55" i="76"/>
  <c r="P54" i="76"/>
  <c r="L54" i="76"/>
  <c r="P53" i="76"/>
  <c r="L53" i="76"/>
  <c r="P52" i="76"/>
  <c r="L52" i="76"/>
  <c r="P51" i="76"/>
  <c r="L51" i="76"/>
  <c r="P50" i="76"/>
  <c r="L50" i="76"/>
  <c r="P49" i="76"/>
  <c r="L49" i="76"/>
  <c r="P48" i="76"/>
  <c r="L48" i="76"/>
  <c r="P47" i="76"/>
  <c r="L47" i="76"/>
  <c r="P46" i="76"/>
  <c r="N46" i="76"/>
  <c r="L46" i="76"/>
  <c r="P45" i="76"/>
  <c r="N45" i="76"/>
  <c r="L45" i="76"/>
  <c r="P44" i="76"/>
  <c r="N44" i="76"/>
  <c r="L44" i="76"/>
  <c r="P43" i="76"/>
  <c r="N43" i="76"/>
  <c r="L43" i="76"/>
  <c r="P42" i="76"/>
  <c r="N42" i="76"/>
  <c r="L42" i="76"/>
  <c r="P41" i="76"/>
  <c r="N41" i="76"/>
  <c r="L41" i="76"/>
  <c r="P40" i="76"/>
  <c r="N40" i="76"/>
  <c r="L40" i="76"/>
  <c r="P39" i="76"/>
  <c r="N39" i="76"/>
  <c r="L39" i="76"/>
  <c r="P38" i="76"/>
  <c r="N38" i="76"/>
  <c r="L38" i="76"/>
  <c r="P37" i="76"/>
  <c r="N37" i="76"/>
  <c r="L37" i="76"/>
  <c r="P36" i="76"/>
  <c r="N36" i="76"/>
  <c r="L36" i="76"/>
  <c r="P35" i="76"/>
  <c r="N35" i="76"/>
  <c r="L35" i="76"/>
  <c r="P34" i="76"/>
  <c r="N34" i="76"/>
  <c r="L34" i="76"/>
  <c r="P33" i="76"/>
  <c r="N33" i="76"/>
  <c r="L33" i="76"/>
  <c r="P32" i="76"/>
  <c r="N32" i="76"/>
  <c r="L32" i="76"/>
  <c r="P31" i="76"/>
  <c r="N31" i="76"/>
  <c r="L31" i="76"/>
  <c r="P30" i="76"/>
  <c r="N30" i="76"/>
  <c r="L30" i="76"/>
  <c r="P29" i="76"/>
  <c r="N29" i="76"/>
  <c r="L29" i="76"/>
  <c r="P28" i="76"/>
  <c r="N28" i="76"/>
  <c r="L28" i="76"/>
  <c r="P27" i="76"/>
  <c r="N27" i="76"/>
  <c r="L27" i="76"/>
  <c r="P26" i="76"/>
  <c r="N26" i="76"/>
  <c r="L26" i="76"/>
  <c r="P25" i="76"/>
  <c r="N25" i="76"/>
  <c r="L25" i="76"/>
  <c r="P24" i="76"/>
  <c r="N24" i="76"/>
  <c r="L24" i="76"/>
  <c r="P23" i="76"/>
  <c r="N23" i="76"/>
  <c r="L23" i="76"/>
  <c r="P22" i="76"/>
  <c r="N22" i="76"/>
  <c r="L22" i="76"/>
  <c r="P21" i="76"/>
  <c r="N21" i="76"/>
  <c r="L21" i="76"/>
  <c r="P20" i="76"/>
  <c r="N20" i="76"/>
  <c r="L20" i="76"/>
  <c r="P19" i="76"/>
  <c r="N19" i="76"/>
  <c r="L19" i="76"/>
  <c r="P18" i="76"/>
  <c r="N18" i="76"/>
  <c r="L18" i="76"/>
  <c r="P17" i="76"/>
  <c r="N17" i="76"/>
  <c r="L17" i="76"/>
  <c r="P16" i="76"/>
  <c r="N16" i="76"/>
  <c r="L16" i="76"/>
  <c r="P15" i="76"/>
  <c r="N15" i="76"/>
  <c r="L15" i="76"/>
  <c r="P14" i="76"/>
  <c r="N14" i="76"/>
  <c r="L14" i="76"/>
  <c r="P13" i="76"/>
  <c r="N13" i="76"/>
  <c r="L13" i="76"/>
  <c r="P12" i="76"/>
  <c r="N12" i="76"/>
  <c r="L12" i="76"/>
  <c r="P11" i="76"/>
  <c r="N11" i="76"/>
  <c r="L11" i="76"/>
  <c r="H11" i="76"/>
  <c r="F11" i="76"/>
  <c r="D11" i="76"/>
  <c r="P10" i="76"/>
  <c r="N10" i="76"/>
  <c r="L10" i="76"/>
  <c r="H10" i="76"/>
  <c r="F10" i="76"/>
  <c r="P9" i="76"/>
  <c r="Q6" i="76"/>
  <c r="Q5" i="76"/>
  <c r="K5" i="76"/>
  <c r="L100" i="14"/>
  <c r="L99" i="14"/>
  <c r="L98" i="14"/>
  <c r="L97" i="14"/>
  <c r="L96" i="14"/>
  <c r="L95" i="14"/>
  <c r="L94" i="14"/>
  <c r="L93" i="14"/>
  <c r="L92" i="14"/>
  <c r="L91" i="14"/>
  <c r="L90" i="14"/>
  <c r="L89" i="14"/>
  <c r="L88" i="14"/>
  <c r="L87" i="14"/>
  <c r="L86" i="14"/>
  <c r="L85" i="14"/>
  <c r="L84" i="14"/>
  <c r="L83" i="14"/>
  <c r="L82" i="14"/>
  <c r="L81" i="14"/>
  <c r="L80" i="14"/>
  <c r="L79" i="14"/>
  <c r="L78" i="14"/>
  <c r="L77" i="14"/>
  <c r="L76" i="14"/>
  <c r="L75" i="14"/>
  <c r="L74" i="14"/>
  <c r="L73" i="14"/>
  <c r="L72" i="14"/>
  <c r="L71" i="14"/>
  <c r="L70" i="14"/>
  <c r="L69" i="14"/>
  <c r="L68" i="14"/>
  <c r="L67" i="14"/>
  <c r="L66" i="14"/>
  <c r="L65" i="14"/>
  <c r="L64" i="14"/>
  <c r="L63" i="14"/>
  <c r="L62" i="14"/>
  <c r="L61" i="14"/>
  <c r="P60" i="14"/>
  <c r="L60" i="14"/>
  <c r="P59" i="14"/>
  <c r="L59" i="14"/>
  <c r="P58" i="14"/>
  <c r="L58" i="14"/>
  <c r="P57" i="14"/>
  <c r="L57" i="14"/>
  <c r="P56" i="14"/>
  <c r="L56" i="14"/>
  <c r="P55" i="14"/>
  <c r="L55" i="14"/>
  <c r="P54" i="14"/>
  <c r="L54" i="14"/>
  <c r="P53" i="14"/>
  <c r="L53" i="14"/>
  <c r="P52" i="14"/>
  <c r="L52" i="14"/>
  <c r="P51" i="14"/>
  <c r="L51" i="14"/>
  <c r="P50" i="14"/>
  <c r="L50" i="14"/>
  <c r="P49" i="14"/>
  <c r="L49" i="14"/>
  <c r="P48" i="14"/>
  <c r="L48" i="14"/>
  <c r="P47" i="14"/>
  <c r="L47" i="14"/>
  <c r="P46" i="14"/>
  <c r="N46" i="14"/>
  <c r="L46" i="14"/>
  <c r="P45" i="14"/>
  <c r="N45" i="14"/>
  <c r="L45" i="14"/>
  <c r="P44" i="14"/>
  <c r="N44" i="14"/>
  <c r="L44" i="14"/>
  <c r="P43" i="14"/>
  <c r="N43" i="14"/>
  <c r="L43" i="14"/>
  <c r="P42" i="14"/>
  <c r="N42" i="14"/>
  <c r="L42" i="14"/>
  <c r="P41" i="14"/>
  <c r="N41" i="14"/>
  <c r="L41" i="14"/>
  <c r="P40" i="14"/>
  <c r="N40" i="14"/>
  <c r="L40" i="14"/>
  <c r="P39" i="14"/>
  <c r="N39" i="14"/>
  <c r="L39" i="14"/>
  <c r="P38" i="14"/>
  <c r="N38" i="14"/>
  <c r="L38" i="14"/>
  <c r="P37" i="14"/>
  <c r="N37" i="14"/>
  <c r="L37" i="14"/>
  <c r="P36" i="14"/>
  <c r="N36" i="14"/>
  <c r="L36" i="14"/>
  <c r="P35" i="14"/>
  <c r="N35" i="14"/>
  <c r="L35" i="14"/>
  <c r="P34" i="14"/>
  <c r="N34" i="14"/>
  <c r="L34" i="14"/>
  <c r="P33" i="14"/>
  <c r="N33" i="14"/>
  <c r="L33" i="14"/>
  <c r="P32" i="14"/>
  <c r="N32" i="14"/>
  <c r="L32" i="14"/>
  <c r="P31" i="14"/>
  <c r="N31" i="14"/>
  <c r="L31" i="14"/>
  <c r="P30" i="14"/>
  <c r="N30" i="14"/>
  <c r="L30" i="14"/>
  <c r="P29" i="14"/>
  <c r="N29" i="14"/>
  <c r="L29" i="14"/>
  <c r="P28" i="14"/>
  <c r="N28" i="14"/>
  <c r="L28" i="14"/>
  <c r="P27" i="14"/>
  <c r="N27" i="14"/>
  <c r="L27" i="14"/>
  <c r="P26" i="14"/>
  <c r="N26" i="14"/>
  <c r="L26" i="14"/>
  <c r="P25" i="14"/>
  <c r="N25" i="14"/>
  <c r="L25" i="14"/>
  <c r="P24" i="14"/>
  <c r="N24" i="14"/>
  <c r="L24" i="14"/>
  <c r="P23" i="14"/>
  <c r="N23" i="14"/>
  <c r="L23" i="14"/>
  <c r="P22" i="14"/>
  <c r="N22" i="14"/>
  <c r="L22" i="14"/>
  <c r="P21" i="14"/>
  <c r="N21" i="14"/>
  <c r="L21" i="14"/>
  <c r="P20" i="14"/>
  <c r="N20" i="14"/>
  <c r="L20" i="14"/>
  <c r="P19" i="14"/>
  <c r="N19" i="14"/>
  <c r="L19" i="14"/>
  <c r="P18" i="14"/>
  <c r="N18" i="14"/>
  <c r="L18" i="14"/>
  <c r="P17" i="14"/>
  <c r="N17" i="14"/>
  <c r="L17" i="14"/>
  <c r="P16" i="14"/>
  <c r="N16" i="14"/>
  <c r="L16" i="14"/>
  <c r="P15" i="14"/>
  <c r="N15" i="14"/>
  <c r="L15" i="14"/>
  <c r="P14" i="14"/>
  <c r="N14" i="14"/>
  <c r="L14" i="14"/>
  <c r="P13" i="14"/>
  <c r="N13" i="14"/>
  <c r="L13" i="14"/>
  <c r="P12" i="14"/>
  <c r="N12" i="14"/>
  <c r="L12" i="14"/>
  <c r="H12" i="14"/>
  <c r="F12" i="14"/>
  <c r="D12" i="14"/>
  <c r="P11" i="14"/>
  <c r="N11" i="14"/>
  <c r="L11" i="14"/>
  <c r="H11" i="14"/>
  <c r="F11" i="14"/>
  <c r="D11" i="14"/>
  <c r="P10" i="14"/>
  <c r="N10" i="14"/>
  <c r="L10" i="14"/>
  <c r="H10" i="14"/>
  <c r="F10" i="14"/>
  <c r="D10" i="14"/>
  <c r="P9" i="14"/>
  <c r="Q6" i="14"/>
  <c r="Q5" i="14"/>
  <c r="K5" i="14"/>
  <c r="L100" i="78"/>
  <c r="L99" i="78"/>
  <c r="L98" i="78"/>
  <c r="L97" i="78"/>
  <c r="L96" i="78"/>
  <c r="L95" i="78"/>
  <c r="L94" i="78"/>
  <c r="L93" i="78"/>
  <c r="L92" i="78"/>
  <c r="L91" i="78"/>
  <c r="L90" i="78"/>
  <c r="L89" i="78"/>
  <c r="L88" i="78"/>
  <c r="L87" i="78"/>
  <c r="L86" i="78"/>
  <c r="L85" i="78"/>
  <c r="L84" i="78"/>
  <c r="L83" i="78"/>
  <c r="L82" i="78"/>
  <c r="L81" i="78"/>
  <c r="L80" i="78"/>
  <c r="L79" i="78"/>
  <c r="L78" i="78"/>
  <c r="L77" i="78"/>
  <c r="L76" i="78"/>
  <c r="L75" i="78"/>
  <c r="L74" i="78"/>
  <c r="L73" i="78"/>
  <c r="L72" i="78"/>
  <c r="L71" i="78"/>
  <c r="L70" i="78"/>
  <c r="L69" i="78"/>
  <c r="L68" i="78"/>
  <c r="L67" i="78"/>
  <c r="L66" i="78"/>
  <c r="L65" i="78"/>
  <c r="L64" i="78"/>
  <c r="L63" i="78"/>
  <c r="L62" i="78"/>
  <c r="L61" i="78"/>
  <c r="P60" i="78"/>
  <c r="L60" i="78"/>
  <c r="P59" i="78"/>
  <c r="L59" i="78"/>
  <c r="P58" i="78"/>
  <c r="L58" i="78"/>
  <c r="P57" i="78"/>
  <c r="L57" i="78"/>
  <c r="P56" i="78"/>
  <c r="L56" i="78"/>
  <c r="P55" i="78"/>
  <c r="L55" i="78"/>
  <c r="P54" i="78"/>
  <c r="L54" i="78"/>
  <c r="P53" i="78"/>
  <c r="L53" i="78"/>
  <c r="P52" i="78"/>
  <c r="L52" i="78"/>
  <c r="P51" i="78"/>
  <c r="L51" i="78"/>
  <c r="P50" i="78"/>
  <c r="L50" i="78"/>
  <c r="P49" i="78"/>
  <c r="L49" i="78"/>
  <c r="P48" i="78"/>
  <c r="L48" i="78"/>
  <c r="P47" i="78"/>
  <c r="L47" i="78"/>
  <c r="P46" i="78"/>
  <c r="N46" i="78"/>
  <c r="L46" i="78"/>
  <c r="P45" i="78"/>
  <c r="N45" i="78"/>
  <c r="L45" i="78"/>
  <c r="P44" i="78"/>
  <c r="N44" i="78"/>
  <c r="L44" i="78"/>
  <c r="P43" i="78"/>
  <c r="N43" i="78"/>
  <c r="L43" i="78"/>
  <c r="P42" i="78"/>
  <c r="N42" i="78"/>
  <c r="L42" i="78"/>
  <c r="P41" i="78"/>
  <c r="N41" i="78"/>
  <c r="L41" i="78"/>
  <c r="P40" i="78"/>
  <c r="N40" i="78"/>
  <c r="L40" i="78"/>
  <c r="P39" i="78"/>
  <c r="N39" i="78"/>
  <c r="L39" i="78"/>
  <c r="P38" i="78"/>
  <c r="N38" i="78"/>
  <c r="L38" i="78"/>
  <c r="P37" i="78"/>
  <c r="N37" i="78"/>
  <c r="L37" i="78"/>
  <c r="P36" i="78"/>
  <c r="N36" i="78"/>
  <c r="L36" i="78"/>
  <c r="P35" i="78"/>
  <c r="N35" i="78"/>
  <c r="L35" i="78"/>
  <c r="P34" i="78"/>
  <c r="N34" i="78"/>
  <c r="L34" i="78"/>
  <c r="P33" i="78"/>
  <c r="N33" i="78"/>
  <c r="L33" i="78"/>
  <c r="P32" i="78"/>
  <c r="N32" i="78"/>
  <c r="L32" i="78"/>
  <c r="P31" i="78"/>
  <c r="N31" i="78"/>
  <c r="L31" i="78"/>
  <c r="P30" i="78"/>
  <c r="N30" i="78"/>
  <c r="L30" i="78"/>
  <c r="P29" i="78"/>
  <c r="N29" i="78"/>
  <c r="L29" i="78"/>
  <c r="P28" i="78"/>
  <c r="N28" i="78"/>
  <c r="L28" i="78"/>
  <c r="P27" i="78"/>
  <c r="N27" i="78"/>
  <c r="L27" i="78"/>
  <c r="P26" i="78"/>
  <c r="N26" i="78"/>
  <c r="L26" i="78"/>
  <c r="P25" i="78"/>
  <c r="N25" i="78"/>
  <c r="L25" i="78"/>
  <c r="P24" i="78"/>
  <c r="N24" i="78"/>
  <c r="L24" i="78"/>
  <c r="P23" i="78"/>
  <c r="N23" i="78"/>
  <c r="L23" i="78"/>
  <c r="P22" i="78"/>
  <c r="N22" i="78"/>
  <c r="L22" i="78"/>
  <c r="P21" i="78"/>
  <c r="N21" i="78"/>
  <c r="L21" i="78"/>
  <c r="P20" i="78"/>
  <c r="N20" i="78"/>
  <c r="L20" i="78"/>
  <c r="P19" i="78"/>
  <c r="N19" i="78"/>
  <c r="L19" i="78"/>
  <c r="P18" i="78"/>
  <c r="N18" i="78"/>
  <c r="L18" i="78"/>
  <c r="P17" i="78"/>
  <c r="N17" i="78"/>
  <c r="L17" i="78"/>
  <c r="P16" i="78"/>
  <c r="N16" i="78"/>
  <c r="L16" i="78"/>
  <c r="P15" i="78"/>
  <c r="N15" i="78"/>
  <c r="L15" i="78"/>
  <c r="P14" i="78"/>
  <c r="N14" i="78"/>
  <c r="L14" i="78"/>
  <c r="P13" i="78"/>
  <c r="N13" i="78"/>
  <c r="L13" i="78"/>
  <c r="P12" i="78"/>
  <c r="N12" i="78"/>
  <c r="L12" i="78"/>
  <c r="P11" i="78"/>
  <c r="N11" i="78"/>
  <c r="L11" i="78"/>
  <c r="H11" i="78"/>
  <c r="F11" i="78"/>
  <c r="D11" i="78"/>
  <c r="P10" i="78"/>
  <c r="N10" i="78"/>
  <c r="L10" i="78"/>
  <c r="H10" i="78"/>
  <c r="F10" i="78"/>
  <c r="P9" i="78"/>
  <c r="Q6" i="78"/>
  <c r="Q5" i="78"/>
  <c r="K5" i="78"/>
  <c r="P100" i="102"/>
  <c r="L100" i="102"/>
  <c r="P99" i="102"/>
  <c r="L99" i="102"/>
  <c r="P98" i="102"/>
  <c r="L98" i="102"/>
  <c r="P97" i="102"/>
  <c r="L97" i="102"/>
  <c r="P96" i="102"/>
  <c r="L96" i="102"/>
  <c r="P95" i="102"/>
  <c r="L95" i="102"/>
  <c r="P94" i="102"/>
  <c r="L94" i="102"/>
  <c r="P93" i="102"/>
  <c r="L93" i="102"/>
  <c r="P92" i="102"/>
  <c r="L92" i="102"/>
  <c r="P91" i="102"/>
  <c r="L91" i="102"/>
  <c r="P90" i="102"/>
  <c r="L90" i="102"/>
  <c r="P89" i="102"/>
  <c r="L89" i="102"/>
  <c r="P88" i="102"/>
  <c r="L88" i="102"/>
  <c r="P87" i="102"/>
  <c r="L87" i="102"/>
  <c r="P86" i="102"/>
  <c r="L86" i="102"/>
  <c r="P85" i="102"/>
  <c r="L85" i="102"/>
  <c r="P84" i="102"/>
  <c r="L84" i="102"/>
  <c r="P83" i="102"/>
  <c r="L83" i="102"/>
  <c r="P82" i="102"/>
  <c r="L82" i="102"/>
  <c r="P81" i="102"/>
  <c r="L81" i="102"/>
  <c r="P80" i="102"/>
  <c r="L80" i="102"/>
  <c r="P79" i="102"/>
  <c r="L79" i="102"/>
  <c r="P78" i="102"/>
  <c r="L78" i="102"/>
  <c r="P77" i="102"/>
  <c r="L77" i="102"/>
  <c r="P76" i="102"/>
  <c r="L76" i="102"/>
  <c r="P75" i="102"/>
  <c r="L75" i="102"/>
  <c r="P74" i="102"/>
  <c r="L74" i="102"/>
  <c r="P73" i="102"/>
  <c r="L73" i="102"/>
  <c r="P72" i="102"/>
  <c r="L72" i="102"/>
  <c r="P71" i="102"/>
  <c r="L71" i="102"/>
  <c r="P70" i="102"/>
  <c r="L70" i="102"/>
  <c r="P69" i="102"/>
  <c r="L69" i="102"/>
  <c r="P68" i="102"/>
  <c r="L68" i="102"/>
  <c r="P67" i="102"/>
  <c r="L67" i="102"/>
  <c r="P66" i="102"/>
  <c r="L66" i="102"/>
  <c r="P65" i="102"/>
  <c r="L65" i="102"/>
  <c r="P64" i="102"/>
  <c r="L64" i="102"/>
  <c r="P63" i="102"/>
  <c r="L63" i="102"/>
  <c r="P62" i="102"/>
  <c r="L62" i="102"/>
  <c r="P61" i="102"/>
  <c r="L61" i="102"/>
  <c r="P60" i="102"/>
  <c r="L60" i="102"/>
  <c r="P59" i="102"/>
  <c r="L59" i="102"/>
  <c r="P58" i="102"/>
  <c r="L58" i="102"/>
  <c r="P57" i="102"/>
  <c r="L57" i="102"/>
  <c r="P56" i="102"/>
  <c r="L56" i="102"/>
  <c r="P55" i="102"/>
  <c r="L55" i="102"/>
  <c r="P54" i="102"/>
  <c r="L54" i="102"/>
  <c r="P53" i="102"/>
  <c r="L53" i="102"/>
  <c r="P52" i="102"/>
  <c r="L52" i="102"/>
  <c r="P51" i="102"/>
  <c r="L51" i="102"/>
  <c r="P50" i="102"/>
  <c r="L50" i="102"/>
  <c r="P49" i="102"/>
  <c r="L49" i="102"/>
  <c r="P48" i="102"/>
  <c r="L48" i="102"/>
  <c r="P47" i="102"/>
  <c r="L47" i="102"/>
  <c r="P46" i="102"/>
  <c r="N46" i="102"/>
  <c r="L46" i="102"/>
  <c r="P45" i="102"/>
  <c r="N45" i="102"/>
  <c r="L45" i="102"/>
  <c r="P44" i="102"/>
  <c r="N44" i="102"/>
  <c r="L44" i="102"/>
  <c r="P43" i="102"/>
  <c r="N43" i="102"/>
  <c r="L43" i="102"/>
  <c r="P42" i="102"/>
  <c r="N42" i="102"/>
  <c r="L42" i="102"/>
  <c r="P41" i="102"/>
  <c r="N41" i="102"/>
  <c r="L41" i="102"/>
  <c r="P40" i="102"/>
  <c r="N40" i="102"/>
  <c r="L40" i="102"/>
  <c r="P39" i="102"/>
  <c r="N39" i="102"/>
  <c r="L39" i="102"/>
  <c r="P38" i="102"/>
  <c r="N38" i="102"/>
  <c r="L38" i="102"/>
  <c r="P37" i="102"/>
  <c r="N37" i="102"/>
  <c r="L37" i="102"/>
  <c r="P36" i="102"/>
  <c r="N36" i="102"/>
  <c r="L36" i="102"/>
  <c r="P35" i="102"/>
  <c r="N35" i="102"/>
  <c r="L35" i="102"/>
  <c r="P34" i="102"/>
  <c r="N34" i="102"/>
  <c r="L34" i="102"/>
  <c r="P33" i="102"/>
  <c r="N33" i="102"/>
  <c r="L33" i="102"/>
  <c r="P32" i="102"/>
  <c r="N32" i="102"/>
  <c r="L32" i="102"/>
  <c r="P31" i="102"/>
  <c r="N31" i="102"/>
  <c r="L31" i="102"/>
  <c r="P30" i="102"/>
  <c r="N30" i="102"/>
  <c r="L30" i="102"/>
  <c r="P29" i="102"/>
  <c r="N29" i="102"/>
  <c r="L29" i="102"/>
  <c r="P28" i="102"/>
  <c r="N28" i="102"/>
  <c r="L28" i="102"/>
  <c r="P27" i="102"/>
  <c r="N27" i="102"/>
  <c r="L27" i="102"/>
  <c r="P26" i="102"/>
  <c r="N26" i="102"/>
  <c r="L26" i="102"/>
  <c r="P25" i="102"/>
  <c r="N25" i="102"/>
  <c r="L25" i="102"/>
  <c r="P24" i="102"/>
  <c r="N24" i="102"/>
  <c r="L24" i="102"/>
  <c r="P23" i="102"/>
  <c r="N23" i="102"/>
  <c r="L23" i="102"/>
  <c r="P22" i="102"/>
  <c r="N22" i="102"/>
  <c r="L22" i="102"/>
  <c r="P21" i="102"/>
  <c r="N21" i="102"/>
  <c r="L21" i="102"/>
  <c r="P20" i="102"/>
  <c r="N20" i="102"/>
  <c r="L20" i="102"/>
  <c r="P19" i="102"/>
  <c r="N19" i="102"/>
  <c r="L19" i="102"/>
  <c r="P18" i="102"/>
  <c r="N18" i="102"/>
  <c r="L18" i="102"/>
  <c r="P17" i="102"/>
  <c r="N17" i="102"/>
  <c r="L17" i="102"/>
  <c r="P16" i="102"/>
  <c r="N16" i="102"/>
  <c r="L16" i="102"/>
  <c r="P15" i="102"/>
  <c r="N15" i="102"/>
  <c r="L15" i="102"/>
  <c r="P14" i="102"/>
  <c r="N14" i="102"/>
  <c r="L14" i="102"/>
  <c r="P13" i="102"/>
  <c r="N13" i="102"/>
  <c r="L13" i="102"/>
  <c r="P12" i="102"/>
  <c r="N12" i="102"/>
  <c r="L12" i="102"/>
  <c r="H12" i="102"/>
  <c r="F12" i="102"/>
  <c r="D12" i="102"/>
  <c r="P11" i="102"/>
  <c r="N11" i="102"/>
  <c r="L11" i="102"/>
  <c r="H11" i="102"/>
  <c r="F11" i="102"/>
  <c r="D11" i="102"/>
  <c r="P10" i="102"/>
  <c r="N10" i="102"/>
  <c r="L10" i="102"/>
  <c r="H10" i="102"/>
  <c r="F10" i="102"/>
  <c r="P9" i="102"/>
  <c r="Q6" i="102"/>
  <c r="Q5" i="102"/>
  <c r="K5" i="102"/>
  <c r="P100" i="101"/>
  <c r="L100" i="101"/>
  <c r="P99" i="101"/>
  <c r="L99" i="101"/>
  <c r="P98" i="101"/>
  <c r="L98" i="101"/>
  <c r="P97" i="101"/>
  <c r="L97" i="101"/>
  <c r="P96" i="101"/>
  <c r="L96" i="101"/>
  <c r="P95" i="101"/>
  <c r="L95" i="101"/>
  <c r="P94" i="101"/>
  <c r="L94" i="101"/>
  <c r="P93" i="101"/>
  <c r="L93" i="101"/>
  <c r="P92" i="101"/>
  <c r="L92" i="101"/>
  <c r="P91" i="101"/>
  <c r="L91" i="101"/>
  <c r="P90" i="101"/>
  <c r="L90" i="101"/>
  <c r="P89" i="101"/>
  <c r="L89" i="101"/>
  <c r="P88" i="101"/>
  <c r="L88" i="101"/>
  <c r="P87" i="101"/>
  <c r="L87" i="101"/>
  <c r="P86" i="101"/>
  <c r="L86" i="101"/>
  <c r="P85" i="101"/>
  <c r="L85" i="101"/>
  <c r="P84" i="101"/>
  <c r="L84" i="101"/>
  <c r="P83" i="101"/>
  <c r="L83" i="101"/>
  <c r="P82" i="101"/>
  <c r="L82" i="101"/>
  <c r="P81" i="101"/>
  <c r="L81" i="101"/>
  <c r="P80" i="101"/>
  <c r="L80" i="101"/>
  <c r="P79" i="101"/>
  <c r="L79" i="101"/>
  <c r="P78" i="101"/>
  <c r="L78" i="101"/>
  <c r="P77" i="101"/>
  <c r="L77" i="101"/>
  <c r="P76" i="101"/>
  <c r="L76" i="101"/>
  <c r="P75" i="101"/>
  <c r="L75" i="101"/>
  <c r="P74" i="101"/>
  <c r="L74" i="101"/>
  <c r="P73" i="101"/>
  <c r="L73" i="101"/>
  <c r="P72" i="101"/>
  <c r="L72" i="101"/>
  <c r="P71" i="101"/>
  <c r="L71" i="101"/>
  <c r="P70" i="101"/>
  <c r="L70" i="101"/>
  <c r="P69" i="101"/>
  <c r="L69" i="101"/>
  <c r="P68" i="101"/>
  <c r="L68" i="101"/>
  <c r="P67" i="101"/>
  <c r="L67" i="101"/>
  <c r="P66" i="101"/>
  <c r="L66" i="101"/>
  <c r="P65" i="101"/>
  <c r="L65" i="101"/>
  <c r="P64" i="101"/>
  <c r="L64" i="101"/>
  <c r="P63" i="101"/>
  <c r="L63" i="101"/>
  <c r="P62" i="101"/>
  <c r="L62" i="101"/>
  <c r="P61" i="101"/>
  <c r="L61" i="101"/>
  <c r="P60" i="101"/>
  <c r="L60" i="101"/>
  <c r="P59" i="101"/>
  <c r="L59" i="101"/>
  <c r="P58" i="101"/>
  <c r="L58" i="101"/>
  <c r="P57" i="101"/>
  <c r="L57" i="101"/>
  <c r="P56" i="101"/>
  <c r="L56" i="101"/>
  <c r="P55" i="101"/>
  <c r="L55" i="101"/>
  <c r="P54" i="101"/>
  <c r="L54" i="101"/>
  <c r="P53" i="101"/>
  <c r="L53" i="101"/>
  <c r="P52" i="101"/>
  <c r="L52" i="101"/>
  <c r="P51" i="101"/>
  <c r="L51" i="101"/>
  <c r="P50" i="101"/>
  <c r="L50" i="101"/>
  <c r="P49" i="101"/>
  <c r="L49" i="101"/>
  <c r="P48" i="101"/>
  <c r="L48" i="101"/>
  <c r="P47" i="101"/>
  <c r="L47" i="101"/>
  <c r="P46" i="101"/>
  <c r="N46" i="101"/>
  <c r="L46" i="101"/>
  <c r="P45" i="101"/>
  <c r="N45" i="101"/>
  <c r="L45" i="101"/>
  <c r="P44" i="101"/>
  <c r="N44" i="101"/>
  <c r="L44" i="101"/>
  <c r="P43" i="101"/>
  <c r="N43" i="101"/>
  <c r="L43" i="101"/>
  <c r="P42" i="101"/>
  <c r="N42" i="101"/>
  <c r="L42" i="101"/>
  <c r="P41" i="101"/>
  <c r="N41" i="101"/>
  <c r="L41" i="101"/>
  <c r="P40" i="101"/>
  <c r="N40" i="101"/>
  <c r="L40" i="101"/>
  <c r="P39" i="101"/>
  <c r="N39" i="101"/>
  <c r="L39" i="101"/>
  <c r="P38" i="101"/>
  <c r="N38" i="101"/>
  <c r="L38" i="101"/>
  <c r="P37" i="101"/>
  <c r="N37" i="101"/>
  <c r="L37" i="101"/>
  <c r="P36" i="101"/>
  <c r="N36" i="101"/>
  <c r="L36" i="101"/>
  <c r="P35" i="101"/>
  <c r="N35" i="101"/>
  <c r="L35" i="101"/>
  <c r="P34" i="101"/>
  <c r="N34" i="101"/>
  <c r="L34" i="101"/>
  <c r="P33" i="101"/>
  <c r="N33" i="101"/>
  <c r="L33" i="101"/>
  <c r="P32" i="101"/>
  <c r="N32" i="101"/>
  <c r="L32" i="101"/>
  <c r="P31" i="101"/>
  <c r="N31" i="101"/>
  <c r="L31" i="101"/>
  <c r="P30" i="101"/>
  <c r="N30" i="101"/>
  <c r="L30" i="101"/>
  <c r="P29" i="101"/>
  <c r="N29" i="101"/>
  <c r="L29" i="101"/>
  <c r="P28" i="101"/>
  <c r="N28" i="101"/>
  <c r="L28" i="101"/>
  <c r="P27" i="101"/>
  <c r="N27" i="101"/>
  <c r="L27" i="101"/>
  <c r="P26" i="101"/>
  <c r="N26" i="101"/>
  <c r="L26" i="101"/>
  <c r="P25" i="101"/>
  <c r="N25" i="101"/>
  <c r="L25" i="101"/>
  <c r="P24" i="101"/>
  <c r="N24" i="101"/>
  <c r="L24" i="101"/>
  <c r="P23" i="101"/>
  <c r="N23" i="101"/>
  <c r="L23" i="101"/>
  <c r="P22" i="101"/>
  <c r="N22" i="101"/>
  <c r="L22" i="101"/>
  <c r="P21" i="101"/>
  <c r="N21" i="101"/>
  <c r="L21" i="101"/>
  <c r="P20" i="101"/>
  <c r="N20" i="101"/>
  <c r="L20" i="101"/>
  <c r="P19" i="101"/>
  <c r="N19" i="101"/>
  <c r="L19" i="101"/>
  <c r="P18" i="101"/>
  <c r="N18" i="101"/>
  <c r="L18" i="101"/>
  <c r="P17" i="101"/>
  <c r="N17" i="101"/>
  <c r="L17" i="101"/>
  <c r="P16" i="101"/>
  <c r="N16" i="101"/>
  <c r="L16" i="101"/>
  <c r="P15" i="101"/>
  <c r="N15" i="101"/>
  <c r="L15" i="101"/>
  <c r="P14" i="101"/>
  <c r="N14" i="101"/>
  <c r="L14" i="101"/>
  <c r="P13" i="101"/>
  <c r="N13" i="101"/>
  <c r="L13" i="101"/>
  <c r="P12" i="101"/>
  <c r="N12" i="101"/>
  <c r="L12" i="101"/>
  <c r="H12" i="101"/>
  <c r="F12" i="101"/>
  <c r="D12" i="101"/>
  <c r="P11" i="101"/>
  <c r="N11" i="101"/>
  <c r="L11" i="101"/>
  <c r="H11" i="101"/>
  <c r="F11" i="101"/>
  <c r="D11" i="101"/>
  <c r="P10" i="101"/>
  <c r="N10" i="101"/>
  <c r="L10" i="101"/>
  <c r="H10" i="101"/>
  <c r="F10" i="101"/>
  <c r="P9" i="101"/>
  <c r="Q6" i="101"/>
  <c r="Q5" i="101"/>
  <c r="K5" i="101"/>
  <c r="P100" i="100"/>
  <c r="L100" i="100"/>
  <c r="P99" i="100"/>
  <c r="L99" i="100"/>
  <c r="P98" i="100"/>
  <c r="L98" i="100"/>
  <c r="P97" i="100"/>
  <c r="L97" i="100"/>
  <c r="P96" i="100"/>
  <c r="L96" i="100"/>
  <c r="P95" i="100"/>
  <c r="L95" i="100"/>
  <c r="P94" i="100"/>
  <c r="L94" i="100"/>
  <c r="P93" i="100"/>
  <c r="L93" i="100"/>
  <c r="P92" i="100"/>
  <c r="L92" i="100"/>
  <c r="P91" i="100"/>
  <c r="L91" i="100"/>
  <c r="P90" i="100"/>
  <c r="L90" i="100"/>
  <c r="P89" i="100"/>
  <c r="L89" i="100"/>
  <c r="P88" i="100"/>
  <c r="L88" i="100"/>
  <c r="P87" i="100"/>
  <c r="L87" i="100"/>
  <c r="P86" i="100"/>
  <c r="L86" i="100"/>
  <c r="P85" i="100"/>
  <c r="L85" i="100"/>
  <c r="P84" i="100"/>
  <c r="L84" i="100"/>
  <c r="P83" i="100"/>
  <c r="L83" i="100"/>
  <c r="P82" i="100"/>
  <c r="L82" i="100"/>
  <c r="P81" i="100"/>
  <c r="L81" i="100"/>
  <c r="P80" i="100"/>
  <c r="L80" i="100"/>
  <c r="P79" i="100"/>
  <c r="L79" i="100"/>
  <c r="P78" i="100"/>
  <c r="L78" i="100"/>
  <c r="P77" i="100"/>
  <c r="L77" i="100"/>
  <c r="P76" i="100"/>
  <c r="L76" i="100"/>
  <c r="P75" i="100"/>
  <c r="L75" i="100"/>
  <c r="P74" i="100"/>
  <c r="L74" i="100"/>
  <c r="P73" i="100"/>
  <c r="L73" i="100"/>
  <c r="P72" i="100"/>
  <c r="L72" i="100"/>
  <c r="P71" i="100"/>
  <c r="L71" i="100"/>
  <c r="P70" i="100"/>
  <c r="L70" i="100"/>
  <c r="P69" i="100"/>
  <c r="L69" i="100"/>
  <c r="P68" i="100"/>
  <c r="L68" i="100"/>
  <c r="P67" i="100"/>
  <c r="L67" i="100"/>
  <c r="P66" i="100"/>
  <c r="L66" i="100"/>
  <c r="P65" i="100"/>
  <c r="L65" i="100"/>
  <c r="P64" i="100"/>
  <c r="L64" i="100"/>
  <c r="P63" i="100"/>
  <c r="L63" i="100"/>
  <c r="P62" i="100"/>
  <c r="L62" i="100"/>
  <c r="P61" i="100"/>
  <c r="L61" i="100"/>
  <c r="P60" i="100"/>
  <c r="L60" i="100"/>
  <c r="P59" i="100"/>
  <c r="L59" i="100"/>
  <c r="P58" i="100"/>
  <c r="L58" i="100"/>
  <c r="P57" i="100"/>
  <c r="L57" i="100"/>
  <c r="P56" i="100"/>
  <c r="L56" i="100"/>
  <c r="P55" i="100"/>
  <c r="L55" i="100"/>
  <c r="P54" i="100"/>
  <c r="L54" i="100"/>
  <c r="P53" i="100"/>
  <c r="L53" i="100"/>
  <c r="P52" i="100"/>
  <c r="L52" i="100"/>
  <c r="P51" i="100"/>
  <c r="L51" i="100"/>
  <c r="P50" i="100"/>
  <c r="L50" i="100"/>
  <c r="P49" i="100"/>
  <c r="L49" i="100"/>
  <c r="P48" i="100"/>
  <c r="L48" i="100"/>
  <c r="P47" i="100"/>
  <c r="L47" i="100"/>
  <c r="P46" i="100"/>
  <c r="N46" i="100"/>
  <c r="L46" i="100"/>
  <c r="P45" i="100"/>
  <c r="N45" i="100"/>
  <c r="L45" i="100"/>
  <c r="P44" i="100"/>
  <c r="N44" i="100"/>
  <c r="L44" i="100"/>
  <c r="P43" i="100"/>
  <c r="N43" i="100"/>
  <c r="L43" i="100"/>
  <c r="P42" i="100"/>
  <c r="N42" i="100"/>
  <c r="L42" i="100"/>
  <c r="P41" i="100"/>
  <c r="N41" i="100"/>
  <c r="L41" i="100"/>
  <c r="P40" i="100"/>
  <c r="N40" i="100"/>
  <c r="L40" i="100"/>
  <c r="P39" i="100"/>
  <c r="N39" i="100"/>
  <c r="L39" i="100"/>
  <c r="P38" i="100"/>
  <c r="N38" i="100"/>
  <c r="L38" i="100"/>
  <c r="P37" i="100"/>
  <c r="N37" i="100"/>
  <c r="L37" i="100"/>
  <c r="P36" i="100"/>
  <c r="N36" i="100"/>
  <c r="L36" i="100"/>
  <c r="P35" i="100"/>
  <c r="N35" i="100"/>
  <c r="L35" i="100"/>
  <c r="P34" i="100"/>
  <c r="N34" i="100"/>
  <c r="L34" i="100"/>
  <c r="P33" i="100"/>
  <c r="N33" i="100"/>
  <c r="L33" i="100"/>
  <c r="P32" i="100"/>
  <c r="N32" i="100"/>
  <c r="L32" i="100"/>
  <c r="P31" i="100"/>
  <c r="N31" i="100"/>
  <c r="L31" i="100"/>
  <c r="P30" i="100"/>
  <c r="N30" i="100"/>
  <c r="L30" i="100"/>
  <c r="P29" i="100"/>
  <c r="N29" i="100"/>
  <c r="L29" i="100"/>
  <c r="P28" i="100"/>
  <c r="N28" i="100"/>
  <c r="L28" i="100"/>
  <c r="P27" i="100"/>
  <c r="N27" i="100"/>
  <c r="L27" i="100"/>
  <c r="P26" i="100"/>
  <c r="N26" i="100"/>
  <c r="L26" i="100"/>
  <c r="P25" i="100"/>
  <c r="N25" i="100"/>
  <c r="L25" i="100"/>
  <c r="P24" i="100"/>
  <c r="N24" i="100"/>
  <c r="L24" i="100"/>
  <c r="P23" i="100"/>
  <c r="N23" i="100"/>
  <c r="L23" i="100"/>
  <c r="P22" i="100"/>
  <c r="N22" i="100"/>
  <c r="L22" i="100"/>
  <c r="P21" i="100"/>
  <c r="N21" i="100"/>
  <c r="L21" i="100"/>
  <c r="P20" i="100"/>
  <c r="N20" i="100"/>
  <c r="L20" i="100"/>
  <c r="P19" i="100"/>
  <c r="N19" i="100"/>
  <c r="L19" i="100"/>
  <c r="P18" i="100"/>
  <c r="N18" i="100"/>
  <c r="L18" i="100"/>
  <c r="P17" i="100"/>
  <c r="N17" i="100"/>
  <c r="L17" i="100"/>
  <c r="P16" i="100"/>
  <c r="N16" i="100"/>
  <c r="L16" i="100"/>
  <c r="P15" i="100"/>
  <c r="N15" i="100"/>
  <c r="L15" i="100"/>
  <c r="P14" i="100"/>
  <c r="N14" i="100"/>
  <c r="L14" i="100"/>
  <c r="H14" i="100"/>
  <c r="F14" i="100"/>
  <c r="D14" i="100"/>
  <c r="P13" i="100"/>
  <c r="N13" i="100"/>
  <c r="L13" i="100"/>
  <c r="H13" i="100"/>
  <c r="F13" i="100"/>
  <c r="D13" i="100"/>
  <c r="P12" i="100"/>
  <c r="N12" i="100"/>
  <c r="L12" i="100"/>
  <c r="H12" i="100"/>
  <c r="F12" i="100"/>
  <c r="P11" i="100"/>
  <c r="N11" i="100"/>
  <c r="L11" i="100"/>
  <c r="H11" i="100"/>
  <c r="F11" i="100"/>
  <c r="D11" i="100"/>
  <c r="P10" i="100"/>
  <c r="N10" i="100"/>
  <c r="L10" i="100"/>
  <c r="H10" i="100"/>
  <c r="F10" i="100"/>
  <c r="P9" i="100"/>
  <c r="Q6" i="100"/>
  <c r="Q5" i="100"/>
  <c r="K5" i="100"/>
  <c r="P100" i="99"/>
  <c r="L100" i="99"/>
  <c r="P99" i="99"/>
  <c r="L99" i="99"/>
  <c r="P98" i="99"/>
  <c r="L98" i="99"/>
  <c r="P97" i="99"/>
  <c r="L97" i="99"/>
  <c r="P96" i="99"/>
  <c r="L96" i="99"/>
  <c r="P95" i="99"/>
  <c r="L95" i="99"/>
  <c r="P94" i="99"/>
  <c r="L94" i="99"/>
  <c r="P93" i="99"/>
  <c r="L93" i="99"/>
  <c r="P92" i="99"/>
  <c r="L92" i="99"/>
  <c r="P91" i="99"/>
  <c r="L91" i="99"/>
  <c r="P90" i="99"/>
  <c r="L90" i="99"/>
  <c r="P89" i="99"/>
  <c r="L89" i="99"/>
  <c r="P88" i="99"/>
  <c r="L88" i="99"/>
  <c r="P87" i="99"/>
  <c r="L87" i="99"/>
  <c r="P86" i="99"/>
  <c r="L86" i="99"/>
  <c r="P85" i="99"/>
  <c r="L85" i="99"/>
  <c r="P84" i="99"/>
  <c r="L84" i="99"/>
  <c r="P83" i="99"/>
  <c r="L83" i="99"/>
  <c r="P82" i="99"/>
  <c r="L82" i="99"/>
  <c r="P81" i="99"/>
  <c r="L81" i="99"/>
  <c r="P80" i="99"/>
  <c r="L80" i="99"/>
  <c r="P79" i="99"/>
  <c r="L79" i="99"/>
  <c r="P78" i="99"/>
  <c r="L78" i="99"/>
  <c r="P77" i="99"/>
  <c r="L77" i="99"/>
  <c r="P76" i="99"/>
  <c r="L76" i="99"/>
  <c r="P75" i="99"/>
  <c r="L75" i="99"/>
  <c r="P74" i="99"/>
  <c r="L74" i="99"/>
  <c r="P73" i="99"/>
  <c r="L73" i="99"/>
  <c r="P72" i="99"/>
  <c r="L72" i="99"/>
  <c r="P71" i="99"/>
  <c r="L71" i="99"/>
  <c r="P70" i="99"/>
  <c r="L70" i="99"/>
  <c r="P69" i="99"/>
  <c r="L69" i="99"/>
  <c r="P68" i="99"/>
  <c r="L68" i="99"/>
  <c r="P67" i="99"/>
  <c r="L67" i="99"/>
  <c r="P66" i="99"/>
  <c r="L66" i="99"/>
  <c r="P65" i="99"/>
  <c r="L65" i="99"/>
  <c r="P64" i="99"/>
  <c r="L64" i="99"/>
  <c r="P63" i="99"/>
  <c r="L63" i="99"/>
  <c r="P62" i="99"/>
  <c r="L62" i="99"/>
  <c r="P61" i="99"/>
  <c r="L61" i="99"/>
  <c r="P60" i="99"/>
  <c r="L60" i="99"/>
  <c r="P59" i="99"/>
  <c r="L59" i="99"/>
  <c r="P58" i="99"/>
  <c r="L58" i="99"/>
  <c r="P57" i="99"/>
  <c r="L57" i="99"/>
  <c r="P56" i="99"/>
  <c r="L56" i="99"/>
  <c r="P55" i="99"/>
  <c r="L55" i="99"/>
  <c r="P54" i="99"/>
  <c r="L54" i="99"/>
  <c r="P53" i="99"/>
  <c r="L53" i="99"/>
  <c r="P52" i="99"/>
  <c r="L52" i="99"/>
  <c r="P51" i="99"/>
  <c r="L51" i="99"/>
  <c r="P50" i="99"/>
  <c r="L50" i="99"/>
  <c r="P49" i="99"/>
  <c r="L49" i="99"/>
  <c r="P48" i="99"/>
  <c r="L48" i="99"/>
  <c r="P47" i="99"/>
  <c r="L47" i="99"/>
  <c r="P46" i="99"/>
  <c r="N46" i="99"/>
  <c r="L46" i="99"/>
  <c r="P45" i="99"/>
  <c r="N45" i="99"/>
  <c r="L45" i="99"/>
  <c r="P44" i="99"/>
  <c r="N44" i="99"/>
  <c r="L44" i="99"/>
  <c r="P43" i="99"/>
  <c r="N43" i="99"/>
  <c r="L43" i="99"/>
  <c r="P42" i="99"/>
  <c r="N42" i="99"/>
  <c r="L42" i="99"/>
  <c r="P41" i="99"/>
  <c r="N41" i="99"/>
  <c r="L41" i="99"/>
  <c r="P40" i="99"/>
  <c r="N40" i="99"/>
  <c r="L40" i="99"/>
  <c r="P39" i="99"/>
  <c r="N39" i="99"/>
  <c r="L39" i="99"/>
  <c r="P38" i="99"/>
  <c r="N38" i="99"/>
  <c r="L38" i="99"/>
  <c r="P37" i="99"/>
  <c r="N37" i="99"/>
  <c r="L37" i="99"/>
  <c r="P36" i="99"/>
  <c r="N36" i="99"/>
  <c r="L36" i="99"/>
  <c r="P35" i="99"/>
  <c r="N35" i="99"/>
  <c r="L35" i="99"/>
  <c r="P34" i="99"/>
  <c r="N34" i="99"/>
  <c r="L34" i="99"/>
  <c r="P33" i="99"/>
  <c r="N33" i="99"/>
  <c r="L33" i="99"/>
  <c r="P32" i="99"/>
  <c r="N32" i="99"/>
  <c r="L32" i="99"/>
  <c r="P31" i="99"/>
  <c r="N31" i="99"/>
  <c r="L31" i="99"/>
  <c r="P30" i="99"/>
  <c r="N30" i="99"/>
  <c r="L30" i="99"/>
  <c r="P29" i="99"/>
  <c r="N29" i="99"/>
  <c r="L29" i="99"/>
  <c r="P28" i="99"/>
  <c r="N28" i="99"/>
  <c r="L28" i="99"/>
  <c r="P27" i="99"/>
  <c r="N27" i="99"/>
  <c r="L27" i="99"/>
  <c r="P26" i="99"/>
  <c r="N26" i="99"/>
  <c r="L26" i="99"/>
  <c r="P25" i="99"/>
  <c r="N25" i="99"/>
  <c r="L25" i="99"/>
  <c r="P24" i="99"/>
  <c r="N24" i="99"/>
  <c r="L24" i="99"/>
  <c r="P23" i="99"/>
  <c r="N23" i="99"/>
  <c r="L23" i="99"/>
  <c r="P22" i="99"/>
  <c r="N22" i="99"/>
  <c r="L22" i="99"/>
  <c r="P21" i="99"/>
  <c r="N21" i="99"/>
  <c r="L21" i="99"/>
  <c r="P20" i="99"/>
  <c r="N20" i="99"/>
  <c r="L20" i="99"/>
  <c r="P19" i="99"/>
  <c r="N19" i="99"/>
  <c r="L19" i="99"/>
  <c r="P18" i="99"/>
  <c r="N18" i="99"/>
  <c r="L18" i="99"/>
  <c r="P17" i="99"/>
  <c r="N17" i="99"/>
  <c r="L17" i="99"/>
  <c r="P16" i="99"/>
  <c r="N16" i="99"/>
  <c r="L16" i="99"/>
  <c r="P15" i="99"/>
  <c r="N15" i="99"/>
  <c r="L15" i="99"/>
  <c r="P14" i="99"/>
  <c r="N14" i="99"/>
  <c r="L14" i="99"/>
  <c r="P13" i="99"/>
  <c r="N13" i="99"/>
  <c r="L13" i="99"/>
  <c r="P12" i="99"/>
  <c r="N12" i="99"/>
  <c r="L12" i="99"/>
  <c r="H12" i="99"/>
  <c r="F12" i="99"/>
  <c r="D12" i="99"/>
  <c r="P11" i="99"/>
  <c r="N11" i="99"/>
  <c r="L11" i="99"/>
  <c r="H11" i="99"/>
  <c r="F11" i="99"/>
  <c r="D11" i="99"/>
  <c r="P10" i="99"/>
  <c r="N10" i="99"/>
  <c r="L10" i="99"/>
  <c r="H10" i="99"/>
  <c r="F10" i="99"/>
  <c r="P9" i="99"/>
  <c r="Q6" i="99"/>
  <c r="Q5" i="99"/>
  <c r="K5" i="99"/>
  <c r="P100" i="82"/>
  <c r="L100" i="82"/>
  <c r="P99" i="82"/>
  <c r="L99" i="82"/>
  <c r="P98" i="82"/>
  <c r="L98" i="82"/>
  <c r="P97" i="82"/>
  <c r="L97" i="82"/>
  <c r="P96" i="82"/>
  <c r="L96" i="82"/>
  <c r="P95" i="82"/>
  <c r="L95" i="82"/>
  <c r="P94" i="82"/>
  <c r="L94" i="82"/>
  <c r="P93" i="82"/>
  <c r="L93" i="82"/>
  <c r="P92" i="82"/>
  <c r="L92" i="82"/>
  <c r="P91" i="82"/>
  <c r="L91" i="82"/>
  <c r="P90" i="82"/>
  <c r="L90" i="82"/>
  <c r="P89" i="82"/>
  <c r="L89" i="82"/>
  <c r="P88" i="82"/>
  <c r="L88" i="82"/>
  <c r="P87" i="82"/>
  <c r="L87" i="82"/>
  <c r="P86" i="82"/>
  <c r="L86" i="82"/>
  <c r="P85" i="82"/>
  <c r="L85" i="82"/>
  <c r="P84" i="82"/>
  <c r="L84" i="82"/>
  <c r="P83" i="82"/>
  <c r="L83" i="82"/>
  <c r="P82" i="82"/>
  <c r="L82" i="82"/>
  <c r="P81" i="82"/>
  <c r="L81" i="82"/>
  <c r="P80" i="82"/>
  <c r="L80" i="82"/>
  <c r="P79" i="82"/>
  <c r="L79" i="82"/>
  <c r="P78" i="82"/>
  <c r="L78" i="82"/>
  <c r="P77" i="82"/>
  <c r="L77" i="82"/>
  <c r="P76" i="82"/>
  <c r="L76" i="82"/>
  <c r="P75" i="82"/>
  <c r="L75" i="82"/>
  <c r="P74" i="82"/>
  <c r="L74" i="82"/>
  <c r="P73" i="82"/>
  <c r="L73" i="82"/>
  <c r="P72" i="82"/>
  <c r="L72" i="82"/>
  <c r="P71" i="82"/>
  <c r="L71" i="82"/>
  <c r="P70" i="82"/>
  <c r="L70" i="82"/>
  <c r="P69" i="82"/>
  <c r="L69" i="82"/>
  <c r="P68" i="82"/>
  <c r="L68" i="82"/>
  <c r="P67" i="82"/>
  <c r="L67" i="82"/>
  <c r="P66" i="82"/>
  <c r="L66" i="82"/>
  <c r="P65" i="82"/>
  <c r="L65" i="82"/>
  <c r="P64" i="82"/>
  <c r="L64" i="82"/>
  <c r="P63" i="82"/>
  <c r="L63" i="82"/>
  <c r="P62" i="82"/>
  <c r="L62" i="82"/>
  <c r="P61" i="82"/>
  <c r="L61" i="82"/>
  <c r="P60" i="82"/>
  <c r="L60" i="82"/>
  <c r="P59" i="82"/>
  <c r="L59" i="82"/>
  <c r="P58" i="82"/>
  <c r="L58" i="82"/>
  <c r="P57" i="82"/>
  <c r="L57" i="82"/>
  <c r="P56" i="82"/>
  <c r="L56" i="82"/>
  <c r="P55" i="82"/>
  <c r="L55" i="82"/>
  <c r="P54" i="82"/>
  <c r="L54" i="82"/>
  <c r="P53" i="82"/>
  <c r="L53" i="82"/>
  <c r="P52" i="82"/>
  <c r="L52" i="82"/>
  <c r="P51" i="82"/>
  <c r="L51" i="82"/>
  <c r="P50" i="82"/>
  <c r="L50" i="82"/>
  <c r="P49" i="82"/>
  <c r="L49" i="82"/>
  <c r="P48" i="82"/>
  <c r="L48" i="82"/>
  <c r="P47" i="82"/>
  <c r="L47" i="82"/>
  <c r="P46" i="82"/>
  <c r="N46" i="82"/>
  <c r="L46" i="82"/>
  <c r="P45" i="82"/>
  <c r="N45" i="82"/>
  <c r="L45" i="82"/>
  <c r="P44" i="82"/>
  <c r="N44" i="82"/>
  <c r="L44" i="82"/>
  <c r="P43" i="82"/>
  <c r="N43" i="82"/>
  <c r="L43" i="82"/>
  <c r="P42" i="82"/>
  <c r="N42" i="82"/>
  <c r="L42" i="82"/>
  <c r="P41" i="82"/>
  <c r="N41" i="82"/>
  <c r="L41" i="82"/>
  <c r="P40" i="82"/>
  <c r="N40" i="82"/>
  <c r="L40" i="82"/>
  <c r="P39" i="82"/>
  <c r="N39" i="82"/>
  <c r="L39" i="82"/>
  <c r="P38" i="82"/>
  <c r="N38" i="82"/>
  <c r="L38" i="82"/>
  <c r="P37" i="82"/>
  <c r="N37" i="82"/>
  <c r="L37" i="82"/>
  <c r="P36" i="82"/>
  <c r="N36" i="82"/>
  <c r="L36" i="82"/>
  <c r="P35" i="82"/>
  <c r="N35" i="82"/>
  <c r="L35" i="82"/>
  <c r="P34" i="82"/>
  <c r="N34" i="82"/>
  <c r="L34" i="82"/>
  <c r="P33" i="82"/>
  <c r="N33" i="82"/>
  <c r="L33" i="82"/>
  <c r="P32" i="82"/>
  <c r="N32" i="82"/>
  <c r="L32" i="82"/>
  <c r="P31" i="82"/>
  <c r="N31" i="82"/>
  <c r="L31" i="82"/>
  <c r="P30" i="82"/>
  <c r="N30" i="82"/>
  <c r="L30" i="82"/>
  <c r="P29" i="82"/>
  <c r="N29" i="82"/>
  <c r="L29" i="82"/>
  <c r="P28" i="82"/>
  <c r="N28" i="82"/>
  <c r="L28" i="82"/>
  <c r="P27" i="82"/>
  <c r="N27" i="82"/>
  <c r="L27" i="82"/>
  <c r="P26" i="82"/>
  <c r="N26" i="82"/>
  <c r="L26" i="82"/>
  <c r="P25" i="82"/>
  <c r="N25" i="82"/>
  <c r="L25" i="82"/>
  <c r="P24" i="82"/>
  <c r="N24" i="82"/>
  <c r="L24" i="82"/>
  <c r="P23" i="82"/>
  <c r="N23" i="82"/>
  <c r="L23" i="82"/>
  <c r="P22" i="82"/>
  <c r="N22" i="82"/>
  <c r="L22" i="82"/>
  <c r="P21" i="82"/>
  <c r="N21" i="82"/>
  <c r="L21" i="82"/>
  <c r="P20" i="82"/>
  <c r="N20" i="82"/>
  <c r="L20" i="82"/>
  <c r="P19" i="82"/>
  <c r="N19" i="82"/>
  <c r="L19" i="82"/>
  <c r="P18" i="82"/>
  <c r="N18" i="82"/>
  <c r="L18" i="82"/>
  <c r="P17" i="82"/>
  <c r="N17" i="82"/>
  <c r="L17" i="82"/>
  <c r="H17" i="82"/>
  <c r="F17" i="82"/>
  <c r="D17" i="82"/>
  <c r="P16" i="82"/>
  <c r="N16" i="82"/>
  <c r="L16" i="82"/>
  <c r="H16" i="82"/>
  <c r="F16" i="82"/>
  <c r="D16" i="82"/>
  <c r="P15" i="82"/>
  <c r="N15" i="82"/>
  <c r="L15" i="82"/>
  <c r="H15" i="82"/>
  <c r="F15" i="82"/>
  <c r="D15" i="82"/>
  <c r="P14" i="82"/>
  <c r="N14" i="82"/>
  <c r="L14" i="82"/>
  <c r="H14" i="82"/>
  <c r="F14" i="82"/>
  <c r="D14" i="82"/>
  <c r="P13" i="82"/>
  <c r="N13" i="82"/>
  <c r="L13" i="82"/>
  <c r="H13" i="82"/>
  <c r="F13" i="82"/>
  <c r="D13" i="82"/>
  <c r="P12" i="82"/>
  <c r="N12" i="82"/>
  <c r="L12" i="82"/>
  <c r="H12" i="82"/>
  <c r="F12" i="82"/>
  <c r="D12" i="82"/>
  <c r="P11" i="82"/>
  <c r="N11" i="82"/>
  <c r="L11" i="82"/>
  <c r="H11" i="82"/>
  <c r="F11" i="82"/>
  <c r="D11" i="82"/>
  <c r="P10" i="82"/>
  <c r="N10" i="82"/>
  <c r="L10" i="82"/>
  <c r="H10" i="82"/>
  <c r="F10" i="82"/>
  <c r="P9" i="82"/>
  <c r="Q6" i="82"/>
  <c r="Q5" i="82"/>
  <c r="K5" i="82"/>
  <c r="P100" i="36"/>
  <c r="L100" i="36"/>
  <c r="P99" i="36"/>
  <c r="L99" i="36"/>
  <c r="P98" i="36"/>
  <c r="L98" i="36"/>
  <c r="P97" i="36"/>
  <c r="L97" i="36"/>
  <c r="P96" i="36"/>
  <c r="L96" i="36"/>
  <c r="P95" i="36"/>
  <c r="L95" i="36"/>
  <c r="P94" i="36"/>
  <c r="L94" i="36"/>
  <c r="P93" i="36"/>
  <c r="L93" i="36"/>
  <c r="P92" i="36"/>
  <c r="L92" i="36"/>
  <c r="P91" i="36"/>
  <c r="L91" i="36"/>
  <c r="P90" i="36"/>
  <c r="L90" i="36"/>
  <c r="P89" i="36"/>
  <c r="L89" i="36"/>
  <c r="P88" i="36"/>
  <c r="L88" i="36"/>
  <c r="P87" i="36"/>
  <c r="L87" i="36"/>
  <c r="P86" i="36"/>
  <c r="L86" i="36"/>
  <c r="P85" i="36"/>
  <c r="L85" i="36"/>
  <c r="P84" i="36"/>
  <c r="L84" i="36"/>
  <c r="P83" i="36"/>
  <c r="L83" i="36"/>
  <c r="P82" i="36"/>
  <c r="L82" i="36"/>
  <c r="P81" i="36"/>
  <c r="L81" i="36"/>
  <c r="P80" i="36"/>
  <c r="L80" i="36"/>
  <c r="P79" i="36"/>
  <c r="L79" i="36"/>
  <c r="P78" i="36"/>
  <c r="L78" i="36"/>
  <c r="P77" i="36"/>
  <c r="L77" i="36"/>
  <c r="P76" i="36"/>
  <c r="L76" i="36"/>
  <c r="P75" i="36"/>
  <c r="L75" i="36"/>
  <c r="P74" i="36"/>
  <c r="L74" i="36"/>
  <c r="P73" i="36"/>
  <c r="L73" i="36"/>
  <c r="P72" i="36"/>
  <c r="L72" i="36"/>
  <c r="P71" i="36"/>
  <c r="L71" i="36"/>
  <c r="P70" i="36"/>
  <c r="L70" i="36"/>
  <c r="P69" i="36"/>
  <c r="L69" i="36"/>
  <c r="P68" i="36"/>
  <c r="L68" i="36"/>
  <c r="P67" i="36"/>
  <c r="L67" i="36"/>
  <c r="P66" i="36"/>
  <c r="L66" i="36"/>
  <c r="P65" i="36"/>
  <c r="L65" i="36"/>
  <c r="P64" i="36"/>
  <c r="L64" i="36"/>
  <c r="P63" i="36"/>
  <c r="L63" i="36"/>
  <c r="P62" i="36"/>
  <c r="L62" i="36"/>
  <c r="P61" i="36"/>
  <c r="L61" i="36"/>
  <c r="P60" i="36"/>
  <c r="L60" i="36"/>
  <c r="P59" i="36"/>
  <c r="L59" i="36"/>
  <c r="P58" i="36"/>
  <c r="L58" i="36"/>
  <c r="P57" i="36"/>
  <c r="L57" i="36"/>
  <c r="P56" i="36"/>
  <c r="L56" i="36"/>
  <c r="P55" i="36"/>
  <c r="L55" i="36"/>
  <c r="P54" i="36"/>
  <c r="L54" i="36"/>
  <c r="P53" i="36"/>
  <c r="L53" i="36"/>
  <c r="P52" i="36"/>
  <c r="L52" i="36"/>
  <c r="P51" i="36"/>
  <c r="L51" i="36"/>
  <c r="P50" i="36"/>
  <c r="L50" i="36"/>
  <c r="P49" i="36"/>
  <c r="L49" i="36"/>
  <c r="P48" i="36"/>
  <c r="L48" i="36"/>
  <c r="P47" i="36"/>
  <c r="L47" i="36"/>
  <c r="P46" i="36"/>
  <c r="N46" i="36"/>
  <c r="L46" i="36"/>
  <c r="P45" i="36"/>
  <c r="N45" i="36"/>
  <c r="L45" i="36"/>
  <c r="P44" i="36"/>
  <c r="N44" i="36"/>
  <c r="L44" i="36"/>
  <c r="P43" i="36"/>
  <c r="N43" i="36"/>
  <c r="L43" i="36"/>
  <c r="P42" i="36"/>
  <c r="N42" i="36"/>
  <c r="L42" i="36"/>
  <c r="P41" i="36"/>
  <c r="N41" i="36"/>
  <c r="L41" i="36"/>
  <c r="P40" i="36"/>
  <c r="N40" i="36"/>
  <c r="L40" i="36"/>
  <c r="P39" i="36"/>
  <c r="N39" i="36"/>
  <c r="L39" i="36"/>
  <c r="P38" i="36"/>
  <c r="N38" i="36"/>
  <c r="L38" i="36"/>
  <c r="P37" i="36"/>
  <c r="N37" i="36"/>
  <c r="L37" i="36"/>
  <c r="P36" i="36"/>
  <c r="N36" i="36"/>
  <c r="L36" i="36"/>
  <c r="P35" i="36"/>
  <c r="N35" i="36"/>
  <c r="L35" i="36"/>
  <c r="P34" i="36"/>
  <c r="N34" i="36"/>
  <c r="L34" i="36"/>
  <c r="P33" i="36"/>
  <c r="N33" i="36"/>
  <c r="L33" i="36"/>
  <c r="P32" i="36"/>
  <c r="N32" i="36"/>
  <c r="L32" i="36"/>
  <c r="P31" i="36"/>
  <c r="N31" i="36"/>
  <c r="L31" i="36"/>
  <c r="P30" i="36"/>
  <c r="N30" i="36"/>
  <c r="L30" i="36"/>
  <c r="P29" i="36"/>
  <c r="N29" i="36"/>
  <c r="L29" i="36"/>
  <c r="P28" i="36"/>
  <c r="N28" i="36"/>
  <c r="L28" i="36"/>
  <c r="P27" i="36"/>
  <c r="N27" i="36"/>
  <c r="L27" i="36"/>
  <c r="H27" i="36"/>
  <c r="F27" i="36"/>
  <c r="D27" i="36"/>
  <c r="P26" i="36"/>
  <c r="N26" i="36"/>
  <c r="L26" i="36"/>
  <c r="H26" i="36"/>
  <c r="F26" i="36"/>
  <c r="D26" i="36"/>
  <c r="P25" i="36"/>
  <c r="N25" i="36"/>
  <c r="L25" i="36"/>
  <c r="H25" i="36"/>
  <c r="F25" i="36"/>
  <c r="P24" i="36"/>
  <c r="N24" i="36"/>
  <c r="L24" i="36"/>
  <c r="H24" i="36"/>
  <c r="F24" i="36"/>
  <c r="D24" i="36"/>
  <c r="P23" i="36"/>
  <c r="N23" i="36"/>
  <c r="L23" i="36"/>
  <c r="H23" i="36"/>
  <c r="F23" i="36"/>
  <c r="D23" i="36"/>
  <c r="P22" i="36"/>
  <c r="N22" i="36"/>
  <c r="L22" i="36"/>
  <c r="H22" i="36"/>
  <c r="F22" i="36"/>
  <c r="D22" i="36"/>
  <c r="P21" i="36"/>
  <c r="N21" i="36"/>
  <c r="L21" i="36"/>
  <c r="H21" i="36"/>
  <c r="F21" i="36"/>
  <c r="D21" i="36"/>
  <c r="P20" i="36"/>
  <c r="N20" i="36"/>
  <c r="L20" i="36"/>
  <c r="H20" i="36"/>
  <c r="F20" i="36"/>
  <c r="D20" i="36"/>
  <c r="P19" i="36"/>
  <c r="N19" i="36"/>
  <c r="L19" i="36"/>
  <c r="H19" i="36"/>
  <c r="F19" i="36"/>
  <c r="D19" i="36"/>
  <c r="P18" i="36"/>
  <c r="N18" i="36"/>
  <c r="L18" i="36"/>
  <c r="H18" i="36"/>
  <c r="F18" i="36"/>
  <c r="D18" i="36"/>
  <c r="P17" i="36"/>
  <c r="N17" i="36"/>
  <c r="L17" i="36"/>
  <c r="H17" i="36"/>
  <c r="F17" i="36"/>
  <c r="D17" i="36"/>
  <c r="P16" i="36"/>
  <c r="N16" i="36"/>
  <c r="L16" i="36"/>
  <c r="H16" i="36"/>
  <c r="F16" i="36"/>
  <c r="D16" i="36"/>
  <c r="P15" i="36"/>
  <c r="N15" i="36"/>
  <c r="L15" i="36"/>
  <c r="H15" i="36"/>
  <c r="F15" i="36"/>
  <c r="D15" i="36"/>
  <c r="P14" i="36"/>
  <c r="N14" i="36"/>
  <c r="L14" i="36"/>
  <c r="H14" i="36"/>
  <c r="F14" i="36"/>
  <c r="D14" i="36"/>
  <c r="P13" i="36"/>
  <c r="N13" i="36"/>
  <c r="L13" i="36"/>
  <c r="H13" i="36"/>
  <c r="F13" i="36"/>
  <c r="D13" i="36"/>
  <c r="P12" i="36"/>
  <c r="N12" i="36"/>
  <c r="L12" i="36"/>
  <c r="H12" i="36"/>
  <c r="F12" i="36"/>
  <c r="D12" i="36"/>
  <c r="P11" i="36"/>
  <c r="N11" i="36"/>
  <c r="L11" i="36"/>
  <c r="H11" i="36"/>
  <c r="F11" i="36"/>
  <c r="P10" i="36"/>
  <c r="N10" i="36"/>
  <c r="L10" i="36"/>
  <c r="H10" i="36"/>
  <c r="F10" i="36"/>
  <c r="D10" i="36"/>
  <c r="P9" i="36"/>
  <c r="Q6" i="36"/>
  <c r="Q5" i="36"/>
  <c r="K5" i="36"/>
  <c r="P100" i="81"/>
  <c r="L100" i="81"/>
  <c r="P99" i="81"/>
  <c r="L99" i="81"/>
  <c r="P98" i="81"/>
  <c r="L98" i="81"/>
  <c r="P97" i="81"/>
  <c r="L97" i="81"/>
  <c r="P96" i="81"/>
  <c r="L96" i="81"/>
  <c r="P95" i="81"/>
  <c r="L95" i="81"/>
  <c r="P94" i="81"/>
  <c r="L94" i="81"/>
  <c r="P93" i="81"/>
  <c r="L93" i="81"/>
  <c r="P92" i="81"/>
  <c r="L92" i="81"/>
  <c r="P91" i="81"/>
  <c r="L91" i="81"/>
  <c r="P90" i="81"/>
  <c r="L90" i="81"/>
  <c r="P89" i="81"/>
  <c r="L89" i="81"/>
  <c r="P88" i="81"/>
  <c r="L88" i="81"/>
  <c r="P87" i="81"/>
  <c r="L87" i="81"/>
  <c r="P86" i="81"/>
  <c r="L86" i="81"/>
  <c r="P85" i="81"/>
  <c r="L85" i="81"/>
  <c r="P84" i="81"/>
  <c r="L84" i="81"/>
  <c r="P83" i="81"/>
  <c r="L83" i="81"/>
  <c r="P82" i="81"/>
  <c r="L82" i="81"/>
  <c r="P81" i="81"/>
  <c r="L81" i="81"/>
  <c r="P80" i="81"/>
  <c r="L80" i="81"/>
  <c r="P79" i="81"/>
  <c r="L79" i="81"/>
  <c r="P78" i="81"/>
  <c r="L78" i="81"/>
  <c r="P77" i="81"/>
  <c r="L77" i="81"/>
  <c r="P76" i="81"/>
  <c r="L76" i="81"/>
  <c r="P75" i="81"/>
  <c r="L75" i="81"/>
  <c r="P74" i="81"/>
  <c r="L74" i="81"/>
  <c r="P73" i="81"/>
  <c r="L73" i="81"/>
  <c r="P72" i="81"/>
  <c r="L72" i="81"/>
  <c r="P71" i="81"/>
  <c r="L71" i="81"/>
  <c r="P70" i="81"/>
  <c r="L70" i="81"/>
  <c r="P69" i="81"/>
  <c r="L69" i="81"/>
  <c r="P68" i="81"/>
  <c r="L68" i="81"/>
  <c r="P67" i="81"/>
  <c r="L67" i="81"/>
  <c r="P66" i="81"/>
  <c r="L66" i="81"/>
  <c r="P65" i="81"/>
  <c r="L65" i="81"/>
  <c r="P64" i="81"/>
  <c r="L64" i="81"/>
  <c r="P63" i="81"/>
  <c r="L63" i="81"/>
  <c r="P62" i="81"/>
  <c r="L62" i="81"/>
  <c r="P61" i="81"/>
  <c r="L61" i="81"/>
  <c r="P60" i="81"/>
  <c r="L60" i="81"/>
  <c r="P59" i="81"/>
  <c r="L59" i="81"/>
  <c r="P58" i="81"/>
  <c r="L58" i="81"/>
  <c r="P57" i="81"/>
  <c r="L57" i="81"/>
  <c r="P56" i="81"/>
  <c r="L56" i="81"/>
  <c r="P55" i="81"/>
  <c r="L55" i="81"/>
  <c r="P54" i="81"/>
  <c r="L54" i="81"/>
  <c r="P53" i="81"/>
  <c r="L53" i="81"/>
  <c r="P52" i="81"/>
  <c r="L52" i="81"/>
  <c r="P51" i="81"/>
  <c r="L51" i="81"/>
  <c r="P50" i="81"/>
  <c r="L50" i="81"/>
  <c r="P49" i="81"/>
  <c r="L49" i="81"/>
  <c r="P48" i="81"/>
  <c r="L48" i="81"/>
  <c r="P47" i="81"/>
  <c r="L47" i="81"/>
  <c r="P46" i="81"/>
  <c r="N46" i="81"/>
  <c r="L46" i="81"/>
  <c r="P45" i="81"/>
  <c r="N45" i="81"/>
  <c r="L45" i="81"/>
  <c r="P44" i="81"/>
  <c r="N44" i="81"/>
  <c r="L44" i="81"/>
  <c r="P43" i="81"/>
  <c r="N43" i="81"/>
  <c r="L43" i="81"/>
  <c r="P42" i="81"/>
  <c r="N42" i="81"/>
  <c r="L42" i="81"/>
  <c r="P41" i="81"/>
  <c r="N41" i="81"/>
  <c r="L41" i="81"/>
  <c r="P40" i="81"/>
  <c r="N40" i="81"/>
  <c r="L40" i="81"/>
  <c r="P39" i="81"/>
  <c r="N39" i="81"/>
  <c r="L39" i="81"/>
  <c r="P38" i="81"/>
  <c r="N38" i="81"/>
  <c r="L38" i="81"/>
  <c r="P37" i="81"/>
  <c r="N37" i="81"/>
  <c r="L37" i="81"/>
  <c r="P36" i="81"/>
  <c r="N36" i="81"/>
  <c r="L36" i="81"/>
  <c r="P35" i="81"/>
  <c r="N35" i="81"/>
  <c r="L35" i="81"/>
  <c r="P34" i="81"/>
  <c r="N34" i="81"/>
  <c r="L34" i="81"/>
  <c r="P33" i="81"/>
  <c r="N33" i="81"/>
  <c r="L33" i="81"/>
  <c r="P32" i="81"/>
  <c r="N32" i="81"/>
  <c r="L32" i="81"/>
  <c r="P31" i="81"/>
  <c r="N31" i="81"/>
  <c r="L31" i="81"/>
  <c r="P30" i="81"/>
  <c r="N30" i="81"/>
  <c r="L30" i="81"/>
  <c r="P29" i="81"/>
  <c r="N29" i="81"/>
  <c r="L29" i="81"/>
  <c r="P28" i="81"/>
  <c r="N28" i="81"/>
  <c r="L28" i="81"/>
  <c r="P27" i="81"/>
  <c r="N27" i="81"/>
  <c r="L27" i="81"/>
  <c r="P26" i="81"/>
  <c r="N26" i="81"/>
  <c r="L26" i="81"/>
  <c r="P25" i="81"/>
  <c r="N25" i="81"/>
  <c r="L25" i="81"/>
  <c r="P24" i="81"/>
  <c r="N24" i="81"/>
  <c r="L24" i="81"/>
  <c r="P23" i="81"/>
  <c r="N23" i="81"/>
  <c r="L23" i="81"/>
  <c r="P22" i="81"/>
  <c r="N22" i="81"/>
  <c r="L22" i="81"/>
  <c r="P21" i="81"/>
  <c r="N21" i="81"/>
  <c r="L21" i="81"/>
  <c r="P20" i="81"/>
  <c r="N20" i="81"/>
  <c r="L20" i="81"/>
  <c r="P19" i="81"/>
  <c r="N19" i="81"/>
  <c r="L19" i="81"/>
  <c r="P18" i="81"/>
  <c r="N18" i="81"/>
  <c r="L18" i="81"/>
  <c r="P17" i="81"/>
  <c r="N17" i="81"/>
  <c r="L17" i="81"/>
  <c r="H17" i="81"/>
  <c r="F17" i="81"/>
  <c r="D17" i="81"/>
  <c r="P16" i="81"/>
  <c r="N16" i="81"/>
  <c r="L16" i="81"/>
  <c r="H16" i="81"/>
  <c r="F16" i="81"/>
  <c r="D16" i="81"/>
  <c r="P15" i="81"/>
  <c r="N15" i="81"/>
  <c r="L15" i="81"/>
  <c r="H15" i="81"/>
  <c r="F15" i="81"/>
  <c r="D15" i="81"/>
  <c r="P14" i="81"/>
  <c r="N14" i="81"/>
  <c r="L14" i="81"/>
  <c r="H14" i="81"/>
  <c r="F14" i="81"/>
  <c r="D14" i="81"/>
  <c r="P13" i="81"/>
  <c r="N13" i="81"/>
  <c r="L13" i="81"/>
  <c r="H13" i="81"/>
  <c r="F13" i="81"/>
  <c r="D13" i="81"/>
  <c r="P12" i="81"/>
  <c r="N12" i="81"/>
  <c r="L12" i="81"/>
  <c r="H12" i="81"/>
  <c r="F12" i="81"/>
  <c r="D12" i="81"/>
  <c r="P11" i="81"/>
  <c r="N11" i="81"/>
  <c r="L11" i="81"/>
  <c r="H11" i="81"/>
  <c r="F11" i="81"/>
  <c r="D11" i="81"/>
  <c r="P10" i="81"/>
  <c r="N10" i="81"/>
  <c r="L10" i="81"/>
  <c r="H10" i="81"/>
  <c r="F10" i="81"/>
  <c r="P9" i="81"/>
  <c r="Q6" i="81"/>
  <c r="Q5" i="81"/>
  <c r="K5" i="81"/>
  <c r="P100" i="104"/>
  <c r="L100" i="104"/>
  <c r="P99" i="104"/>
  <c r="L99" i="104"/>
  <c r="P98" i="104"/>
  <c r="L98" i="104"/>
  <c r="P97" i="104"/>
  <c r="L97" i="104"/>
  <c r="P96" i="104"/>
  <c r="L96" i="104"/>
  <c r="P95" i="104"/>
  <c r="L95" i="104"/>
  <c r="P94" i="104"/>
  <c r="L94" i="104"/>
  <c r="P93" i="104"/>
  <c r="L93" i="104"/>
  <c r="P92" i="104"/>
  <c r="L92" i="104"/>
  <c r="P91" i="104"/>
  <c r="L91" i="104"/>
  <c r="P90" i="104"/>
  <c r="L90" i="104"/>
  <c r="P89" i="104"/>
  <c r="L89" i="104"/>
  <c r="P88" i="104"/>
  <c r="L88" i="104"/>
  <c r="P87" i="104"/>
  <c r="L87" i="104"/>
  <c r="P86" i="104"/>
  <c r="L86" i="104"/>
  <c r="P85" i="104"/>
  <c r="L85" i="104"/>
  <c r="P84" i="104"/>
  <c r="L84" i="104"/>
  <c r="P83" i="104"/>
  <c r="L83" i="104"/>
  <c r="P82" i="104"/>
  <c r="L82" i="104"/>
  <c r="P81" i="104"/>
  <c r="L81" i="104"/>
  <c r="P80" i="104"/>
  <c r="L80" i="104"/>
  <c r="P79" i="104"/>
  <c r="L79" i="104"/>
  <c r="P78" i="104"/>
  <c r="L78" i="104"/>
  <c r="P77" i="104"/>
  <c r="L77" i="104"/>
  <c r="P76" i="104"/>
  <c r="L76" i="104"/>
  <c r="P75" i="104"/>
  <c r="L75" i="104"/>
  <c r="P74" i="104"/>
  <c r="L74" i="104"/>
  <c r="P73" i="104"/>
  <c r="L73" i="104"/>
  <c r="P72" i="104"/>
  <c r="L72" i="104"/>
  <c r="P71" i="104"/>
  <c r="L71" i="104"/>
  <c r="P70" i="104"/>
  <c r="L70" i="104"/>
  <c r="P69" i="104"/>
  <c r="L69" i="104"/>
  <c r="P68" i="104"/>
  <c r="L68" i="104"/>
  <c r="P67" i="104"/>
  <c r="L67" i="104"/>
  <c r="P66" i="104"/>
  <c r="L66" i="104"/>
  <c r="P65" i="104"/>
  <c r="L65" i="104"/>
  <c r="P64" i="104"/>
  <c r="L64" i="104"/>
  <c r="P63" i="104"/>
  <c r="L63" i="104"/>
  <c r="P62" i="104"/>
  <c r="L62" i="104"/>
  <c r="P61" i="104"/>
  <c r="L61" i="104"/>
  <c r="P60" i="104"/>
  <c r="L60" i="104"/>
  <c r="P59" i="104"/>
  <c r="L59" i="104"/>
  <c r="P58" i="104"/>
  <c r="L58" i="104"/>
  <c r="P57" i="104"/>
  <c r="L57" i="104"/>
  <c r="P56" i="104"/>
  <c r="L56" i="104"/>
  <c r="P55" i="104"/>
  <c r="L55" i="104"/>
  <c r="P54" i="104"/>
  <c r="L54" i="104"/>
  <c r="P53" i="104"/>
  <c r="L53" i="104"/>
  <c r="P52" i="104"/>
  <c r="L52" i="104"/>
  <c r="P51" i="104"/>
  <c r="L51" i="104"/>
  <c r="P50" i="104"/>
  <c r="L50" i="104"/>
  <c r="P49" i="104"/>
  <c r="L49" i="104"/>
  <c r="P48" i="104"/>
  <c r="L48" i="104"/>
  <c r="P47" i="104"/>
  <c r="L47" i="104"/>
  <c r="P46" i="104"/>
  <c r="N46" i="104"/>
  <c r="L46" i="104"/>
  <c r="P45" i="104"/>
  <c r="N45" i="104"/>
  <c r="L45" i="104"/>
  <c r="P44" i="104"/>
  <c r="N44" i="104"/>
  <c r="L44" i="104"/>
  <c r="P43" i="104"/>
  <c r="N43" i="104"/>
  <c r="L43" i="104"/>
  <c r="P42" i="104"/>
  <c r="N42" i="104"/>
  <c r="L42" i="104"/>
  <c r="P41" i="104"/>
  <c r="N41" i="104"/>
  <c r="L41" i="104"/>
  <c r="P40" i="104"/>
  <c r="N40" i="104"/>
  <c r="L40" i="104"/>
  <c r="P39" i="104"/>
  <c r="N39" i="104"/>
  <c r="L39" i="104"/>
  <c r="P38" i="104"/>
  <c r="N38" i="104"/>
  <c r="L38" i="104"/>
  <c r="P37" i="104"/>
  <c r="N37" i="104"/>
  <c r="L37" i="104"/>
  <c r="P36" i="104"/>
  <c r="N36" i="104"/>
  <c r="L36" i="104"/>
  <c r="P35" i="104"/>
  <c r="N35" i="104"/>
  <c r="L35" i="104"/>
  <c r="P34" i="104"/>
  <c r="N34" i="104"/>
  <c r="L34" i="104"/>
  <c r="P33" i="104"/>
  <c r="N33" i="104"/>
  <c r="L33" i="104"/>
  <c r="P32" i="104"/>
  <c r="N32" i="104"/>
  <c r="L32" i="104"/>
  <c r="P31" i="104"/>
  <c r="N31" i="104"/>
  <c r="L31" i="104"/>
  <c r="P30" i="104"/>
  <c r="N30" i="104"/>
  <c r="L30" i="104"/>
  <c r="P29" i="104"/>
  <c r="N29" i="104"/>
  <c r="L29" i="104"/>
  <c r="P28" i="104"/>
  <c r="N28" i="104"/>
  <c r="L28" i="104"/>
  <c r="P27" i="104"/>
  <c r="N27" i="104"/>
  <c r="L27" i="104"/>
  <c r="P26" i="104"/>
  <c r="N26" i="104"/>
  <c r="L26" i="104"/>
  <c r="P25" i="104"/>
  <c r="N25" i="104"/>
  <c r="L25" i="104"/>
  <c r="P24" i="104"/>
  <c r="N24" i="104"/>
  <c r="L24" i="104"/>
  <c r="P23" i="104"/>
  <c r="N23" i="104"/>
  <c r="L23" i="104"/>
  <c r="P22" i="104"/>
  <c r="N22" i="104"/>
  <c r="L22" i="104"/>
  <c r="P21" i="104"/>
  <c r="N21" i="104"/>
  <c r="L21" i="104"/>
  <c r="P20" i="104"/>
  <c r="N20" i="104"/>
  <c r="L20" i="104"/>
  <c r="P19" i="104"/>
  <c r="N19" i="104"/>
  <c r="L19" i="104"/>
  <c r="P18" i="104"/>
  <c r="N18" i="104"/>
  <c r="L18" i="104"/>
  <c r="P17" i="104"/>
  <c r="N17" i="104"/>
  <c r="L17" i="104"/>
  <c r="H17" i="104"/>
  <c r="F17" i="104"/>
  <c r="P16" i="104"/>
  <c r="N16" i="104"/>
  <c r="L16" i="104"/>
  <c r="H16" i="104"/>
  <c r="F16" i="104"/>
  <c r="P15" i="104"/>
  <c r="N15" i="104"/>
  <c r="L15" i="104"/>
  <c r="H15" i="104"/>
  <c r="F15" i="104"/>
  <c r="D15" i="104"/>
  <c r="P14" i="104"/>
  <c r="N14" i="104"/>
  <c r="L14" i="104"/>
  <c r="H14" i="104"/>
  <c r="F14" i="104"/>
  <c r="P13" i="104"/>
  <c r="N13" i="104"/>
  <c r="L13" i="104"/>
  <c r="H13" i="104"/>
  <c r="F13" i="104"/>
  <c r="P12" i="104"/>
  <c r="N12" i="104"/>
  <c r="L12" i="104"/>
  <c r="H12" i="104"/>
  <c r="F12" i="104"/>
  <c r="D12" i="104"/>
  <c r="P11" i="104"/>
  <c r="N11" i="104"/>
  <c r="L11" i="104"/>
  <c r="H11" i="104"/>
  <c r="F11" i="104"/>
  <c r="D11" i="104"/>
  <c r="P10" i="104"/>
  <c r="N10" i="104"/>
  <c r="L10" i="104"/>
  <c r="H10" i="104"/>
  <c r="F10" i="104"/>
  <c r="P9" i="104"/>
  <c r="K5" i="104"/>
  <c r="L150" i="111"/>
  <c r="L149" i="111"/>
  <c r="L148" i="111"/>
  <c r="L147" i="111"/>
  <c r="L146" i="111"/>
  <c r="L145" i="111"/>
  <c r="L144" i="111"/>
  <c r="L143" i="111"/>
  <c r="L142" i="111"/>
  <c r="L141" i="111"/>
  <c r="L140" i="111"/>
  <c r="L139" i="111"/>
  <c r="L138" i="111"/>
  <c r="L137" i="111"/>
  <c r="L136" i="111"/>
  <c r="L135" i="111"/>
  <c r="L134" i="111"/>
  <c r="L133" i="111"/>
  <c r="L132" i="111"/>
  <c r="L131" i="111"/>
  <c r="L130" i="111"/>
  <c r="L129" i="111"/>
  <c r="L128" i="111"/>
  <c r="L127" i="111"/>
  <c r="L126" i="111"/>
  <c r="L125" i="111"/>
  <c r="L124" i="111"/>
  <c r="L123" i="111"/>
  <c r="L122" i="111"/>
  <c r="L121" i="111"/>
  <c r="L120" i="111"/>
  <c r="L119" i="111"/>
  <c r="L118" i="111"/>
  <c r="L117" i="111"/>
  <c r="L116" i="111"/>
  <c r="L115" i="111"/>
  <c r="L114" i="111"/>
  <c r="L113" i="111"/>
  <c r="L112" i="111"/>
  <c r="L111" i="111"/>
  <c r="L110" i="111"/>
  <c r="L109" i="111"/>
  <c r="L108" i="111"/>
  <c r="L107" i="111"/>
  <c r="L106" i="111"/>
  <c r="L105" i="111"/>
  <c r="L104" i="111"/>
  <c r="L103" i="111"/>
  <c r="L102" i="111"/>
  <c r="L101" i="111"/>
  <c r="P100" i="111"/>
  <c r="L100" i="111"/>
  <c r="P99" i="111"/>
  <c r="L99" i="111"/>
  <c r="P98" i="111"/>
  <c r="L98" i="111"/>
  <c r="P97" i="111"/>
  <c r="L97" i="111"/>
  <c r="P96" i="111"/>
  <c r="L96" i="111"/>
  <c r="P95" i="111"/>
  <c r="L95" i="111"/>
  <c r="P94" i="111"/>
  <c r="L94" i="111"/>
  <c r="P93" i="111"/>
  <c r="L93" i="111"/>
  <c r="P92" i="111"/>
  <c r="L92" i="111"/>
  <c r="P91" i="111"/>
  <c r="L91" i="111"/>
  <c r="P90" i="111"/>
  <c r="L90" i="111"/>
  <c r="P89" i="111"/>
  <c r="L89" i="111"/>
  <c r="P88" i="111"/>
  <c r="L88" i="111"/>
  <c r="P87" i="111"/>
  <c r="L87" i="111"/>
  <c r="P86" i="111"/>
  <c r="L86" i="111"/>
  <c r="P85" i="111"/>
  <c r="L85" i="111"/>
  <c r="P84" i="111"/>
  <c r="L84" i="111"/>
  <c r="P83" i="111"/>
  <c r="L83" i="111"/>
  <c r="P82" i="111"/>
  <c r="L82" i="111"/>
  <c r="P81" i="111"/>
  <c r="L81" i="111"/>
  <c r="P80" i="111"/>
  <c r="L80" i="111"/>
  <c r="P79" i="111"/>
  <c r="L79" i="111"/>
  <c r="P78" i="111"/>
  <c r="L78" i="111"/>
  <c r="P77" i="111"/>
  <c r="L77" i="111"/>
  <c r="P76" i="111"/>
  <c r="L76" i="111"/>
  <c r="P75" i="111"/>
  <c r="L75" i="111"/>
  <c r="P74" i="111"/>
  <c r="L74" i="111"/>
  <c r="P73" i="111"/>
  <c r="L73" i="111"/>
  <c r="P72" i="111"/>
  <c r="L72" i="111"/>
  <c r="P71" i="111"/>
  <c r="L71" i="111"/>
  <c r="P70" i="111"/>
  <c r="L70" i="111"/>
  <c r="P69" i="111"/>
  <c r="L69" i="111"/>
  <c r="P68" i="111"/>
  <c r="L68" i="111"/>
  <c r="P67" i="111"/>
  <c r="L67" i="111"/>
  <c r="P66" i="111"/>
  <c r="L66" i="111"/>
  <c r="P65" i="111"/>
  <c r="L65" i="111"/>
  <c r="P64" i="111"/>
  <c r="L64" i="111"/>
  <c r="P63" i="111"/>
  <c r="L63" i="111"/>
  <c r="P62" i="111"/>
  <c r="L62" i="111"/>
  <c r="P61" i="111"/>
  <c r="L61" i="111"/>
  <c r="P60" i="111"/>
  <c r="N60" i="111"/>
  <c r="L60" i="111"/>
  <c r="P59" i="111"/>
  <c r="N59" i="111"/>
  <c r="L59" i="111"/>
  <c r="P58" i="111"/>
  <c r="N58" i="111"/>
  <c r="L58" i="111"/>
  <c r="P57" i="111"/>
  <c r="N57" i="111"/>
  <c r="L57" i="111"/>
  <c r="P56" i="111"/>
  <c r="N56" i="111"/>
  <c r="L56" i="111"/>
  <c r="P55" i="111"/>
  <c r="N55" i="111"/>
  <c r="L55" i="111"/>
  <c r="P54" i="111"/>
  <c r="N54" i="111"/>
  <c r="L54" i="111"/>
  <c r="P53" i="111"/>
  <c r="N53" i="111"/>
  <c r="L53" i="111"/>
  <c r="P52" i="111"/>
  <c r="N52" i="111"/>
  <c r="L52" i="111"/>
  <c r="P51" i="111"/>
  <c r="N51" i="111"/>
  <c r="L51" i="111"/>
  <c r="P50" i="111"/>
  <c r="N50" i="111"/>
  <c r="L50" i="111"/>
  <c r="P49" i="111"/>
  <c r="N49" i="111"/>
  <c r="L49" i="111"/>
  <c r="P48" i="111"/>
  <c r="N48" i="111"/>
  <c r="L48" i="111"/>
  <c r="P47" i="111"/>
  <c r="N47" i="111"/>
  <c r="L47" i="111"/>
  <c r="P46" i="111"/>
  <c r="N46" i="111"/>
  <c r="L46" i="111"/>
  <c r="P45" i="111"/>
  <c r="N45" i="111"/>
  <c r="L45" i="111"/>
  <c r="P44" i="111"/>
  <c r="N44" i="111"/>
  <c r="L44" i="111"/>
  <c r="P43" i="111"/>
  <c r="N43" i="111"/>
  <c r="L43" i="111"/>
  <c r="P42" i="111"/>
  <c r="N42" i="111"/>
  <c r="L42" i="111"/>
  <c r="P41" i="111"/>
  <c r="N41" i="111"/>
  <c r="L41" i="111"/>
  <c r="P40" i="111"/>
  <c r="N40" i="111"/>
  <c r="L40" i="111"/>
  <c r="P39" i="111"/>
  <c r="N39" i="111"/>
  <c r="L39" i="111"/>
  <c r="P38" i="111"/>
  <c r="N38" i="111"/>
  <c r="L38" i="111"/>
  <c r="P37" i="111"/>
  <c r="N37" i="111"/>
  <c r="L37" i="111"/>
  <c r="P36" i="111"/>
  <c r="N36" i="111"/>
  <c r="L36" i="111"/>
  <c r="P35" i="111"/>
  <c r="N35" i="111"/>
  <c r="L35" i="111"/>
  <c r="P34" i="111"/>
  <c r="N34" i="111"/>
  <c r="L34" i="111"/>
  <c r="P33" i="111"/>
  <c r="N33" i="111"/>
  <c r="L33" i="111"/>
  <c r="P32" i="111"/>
  <c r="N32" i="111"/>
  <c r="L32" i="111"/>
  <c r="P31" i="111"/>
  <c r="N31" i="111"/>
  <c r="L31" i="111"/>
  <c r="P30" i="111"/>
  <c r="N30" i="111"/>
  <c r="L30" i="111"/>
  <c r="P29" i="111"/>
  <c r="N29" i="111"/>
  <c r="L29" i="111"/>
  <c r="P28" i="111"/>
  <c r="N28" i="111"/>
  <c r="L28" i="111"/>
  <c r="P27" i="111"/>
  <c r="N27" i="111"/>
  <c r="L27" i="111"/>
  <c r="P26" i="111"/>
  <c r="N26" i="111"/>
  <c r="L26" i="111"/>
  <c r="P25" i="111"/>
  <c r="N25" i="111"/>
  <c r="L25" i="111"/>
  <c r="P24" i="111"/>
  <c r="N24" i="111"/>
  <c r="L24" i="111"/>
  <c r="P23" i="111"/>
  <c r="N23" i="111"/>
  <c r="L23" i="111"/>
  <c r="P22" i="111"/>
  <c r="N22" i="111"/>
  <c r="L22" i="111"/>
  <c r="P21" i="111"/>
  <c r="N21" i="111"/>
  <c r="L21" i="111"/>
  <c r="P20" i="111"/>
  <c r="N20" i="111"/>
  <c r="L20" i="111"/>
  <c r="P19" i="111"/>
  <c r="N19" i="111"/>
  <c r="L19" i="111"/>
  <c r="P18" i="111"/>
  <c r="N18" i="111"/>
  <c r="L18" i="111"/>
  <c r="P17" i="111"/>
  <c r="N17" i="111"/>
  <c r="L17" i="111"/>
  <c r="P16" i="111"/>
  <c r="N16" i="111"/>
  <c r="L16" i="111"/>
  <c r="P15" i="111"/>
  <c r="N15" i="111"/>
  <c r="L15" i="111"/>
  <c r="P14" i="111"/>
  <c r="N14" i="111"/>
  <c r="L14" i="111"/>
  <c r="P13" i="111"/>
  <c r="N13" i="111"/>
  <c r="L13" i="111"/>
  <c r="P12" i="111"/>
  <c r="N12" i="111"/>
  <c r="L12" i="111"/>
  <c r="H12" i="111"/>
  <c r="F12" i="111"/>
  <c r="D12" i="111"/>
  <c r="P11" i="111"/>
  <c r="N11" i="111"/>
  <c r="L11" i="111"/>
  <c r="H11" i="111"/>
  <c r="F11" i="111"/>
  <c r="D11" i="111"/>
  <c r="P10" i="111"/>
  <c r="N10" i="111"/>
  <c r="L10" i="111"/>
  <c r="H10" i="111"/>
  <c r="F10" i="111"/>
  <c r="P9" i="111"/>
  <c r="K5" i="111"/>
  <c r="L150" i="106"/>
  <c r="L149" i="106"/>
  <c r="L148" i="106"/>
  <c r="L147" i="106"/>
  <c r="L146" i="106"/>
  <c r="L145" i="106"/>
  <c r="L144" i="106"/>
  <c r="L143" i="106"/>
  <c r="L142" i="106"/>
  <c r="L141" i="106"/>
  <c r="L140" i="106"/>
  <c r="L139" i="106"/>
  <c r="L138" i="106"/>
  <c r="L137" i="106"/>
  <c r="L136" i="106"/>
  <c r="L135" i="106"/>
  <c r="L134" i="106"/>
  <c r="L133" i="106"/>
  <c r="L132" i="106"/>
  <c r="L131" i="106"/>
  <c r="L130" i="106"/>
  <c r="L129" i="106"/>
  <c r="L128" i="106"/>
  <c r="L127" i="106"/>
  <c r="L126" i="106"/>
  <c r="L125" i="106"/>
  <c r="L124" i="106"/>
  <c r="L123" i="106"/>
  <c r="L122" i="106"/>
  <c r="L121" i="106"/>
  <c r="L120" i="106"/>
  <c r="L119" i="106"/>
  <c r="L118" i="106"/>
  <c r="L117" i="106"/>
  <c r="L116" i="106"/>
  <c r="L115" i="106"/>
  <c r="L114" i="106"/>
  <c r="L113" i="106"/>
  <c r="L112" i="106"/>
  <c r="L111" i="106"/>
  <c r="L110" i="106"/>
  <c r="L109" i="106"/>
  <c r="L108" i="106"/>
  <c r="L107" i="106"/>
  <c r="L106" i="106"/>
  <c r="L105" i="106"/>
  <c r="L104" i="106"/>
  <c r="L103" i="106"/>
  <c r="L102" i="106"/>
  <c r="L101" i="106"/>
  <c r="P100" i="106"/>
  <c r="L100" i="106"/>
  <c r="P99" i="106"/>
  <c r="L99" i="106"/>
  <c r="P98" i="106"/>
  <c r="L98" i="106"/>
  <c r="P97" i="106"/>
  <c r="L97" i="106"/>
  <c r="P96" i="106"/>
  <c r="L96" i="106"/>
  <c r="P95" i="106"/>
  <c r="L95" i="106"/>
  <c r="P94" i="106"/>
  <c r="L94" i="106"/>
  <c r="P93" i="106"/>
  <c r="L93" i="106"/>
  <c r="P92" i="106"/>
  <c r="L92" i="106"/>
  <c r="P91" i="106"/>
  <c r="L91" i="106"/>
  <c r="P90" i="106"/>
  <c r="L90" i="106"/>
  <c r="P89" i="106"/>
  <c r="L89" i="106"/>
  <c r="P88" i="106"/>
  <c r="L88" i="106"/>
  <c r="P87" i="106"/>
  <c r="L87" i="106"/>
  <c r="P86" i="106"/>
  <c r="L86" i="106"/>
  <c r="P85" i="106"/>
  <c r="L85" i="106"/>
  <c r="P84" i="106"/>
  <c r="L84" i="106"/>
  <c r="P83" i="106"/>
  <c r="L83" i="106"/>
  <c r="P82" i="106"/>
  <c r="L82" i="106"/>
  <c r="P81" i="106"/>
  <c r="L81" i="106"/>
  <c r="P80" i="106"/>
  <c r="L80" i="106"/>
  <c r="P79" i="106"/>
  <c r="L79" i="106"/>
  <c r="P78" i="106"/>
  <c r="L78" i="106"/>
  <c r="P77" i="106"/>
  <c r="L77" i="106"/>
  <c r="P76" i="106"/>
  <c r="L76" i="106"/>
  <c r="P75" i="106"/>
  <c r="L75" i="106"/>
  <c r="P74" i="106"/>
  <c r="L74" i="106"/>
  <c r="P73" i="106"/>
  <c r="L73" i="106"/>
  <c r="P72" i="106"/>
  <c r="L72" i="106"/>
  <c r="P71" i="106"/>
  <c r="L71" i="106"/>
  <c r="P70" i="106"/>
  <c r="L70" i="106"/>
  <c r="P69" i="106"/>
  <c r="L69" i="106"/>
  <c r="P68" i="106"/>
  <c r="L68" i="106"/>
  <c r="P67" i="106"/>
  <c r="L67" i="106"/>
  <c r="P66" i="106"/>
  <c r="L66" i="106"/>
  <c r="P65" i="106"/>
  <c r="L65" i="106"/>
  <c r="P64" i="106"/>
  <c r="L64" i="106"/>
  <c r="P63" i="106"/>
  <c r="L63" i="106"/>
  <c r="P62" i="106"/>
  <c r="L62" i="106"/>
  <c r="P61" i="106"/>
  <c r="L61" i="106"/>
  <c r="P60" i="106"/>
  <c r="N60" i="106"/>
  <c r="L60" i="106"/>
  <c r="P59" i="106"/>
  <c r="N59" i="106"/>
  <c r="L59" i="106"/>
  <c r="P58" i="106"/>
  <c r="N58" i="106"/>
  <c r="L58" i="106"/>
  <c r="P57" i="106"/>
  <c r="N57" i="106"/>
  <c r="L57" i="106"/>
  <c r="P56" i="106"/>
  <c r="N56" i="106"/>
  <c r="L56" i="106"/>
  <c r="P55" i="106"/>
  <c r="N55" i="106"/>
  <c r="L55" i="106"/>
  <c r="P54" i="106"/>
  <c r="N54" i="106"/>
  <c r="L54" i="106"/>
  <c r="P53" i="106"/>
  <c r="N53" i="106"/>
  <c r="L53" i="106"/>
  <c r="P52" i="106"/>
  <c r="N52" i="106"/>
  <c r="L52" i="106"/>
  <c r="P51" i="106"/>
  <c r="N51" i="106"/>
  <c r="L51" i="106"/>
  <c r="P50" i="106"/>
  <c r="N50" i="106"/>
  <c r="L50" i="106"/>
  <c r="P49" i="106"/>
  <c r="N49" i="106"/>
  <c r="L49" i="106"/>
  <c r="P48" i="106"/>
  <c r="N48" i="106"/>
  <c r="L48" i="106"/>
  <c r="P47" i="106"/>
  <c r="N47" i="106"/>
  <c r="L47" i="106"/>
  <c r="P46" i="106"/>
  <c r="N46" i="106"/>
  <c r="L46" i="106"/>
  <c r="P45" i="106"/>
  <c r="N45" i="106"/>
  <c r="L45" i="106"/>
  <c r="P44" i="106"/>
  <c r="N44" i="106"/>
  <c r="L44" i="106"/>
  <c r="P43" i="106"/>
  <c r="N43" i="106"/>
  <c r="L43" i="106"/>
  <c r="P42" i="106"/>
  <c r="N42" i="106"/>
  <c r="L42" i="106"/>
  <c r="P41" i="106"/>
  <c r="N41" i="106"/>
  <c r="L41" i="106"/>
  <c r="P40" i="106"/>
  <c r="N40" i="106"/>
  <c r="L40" i="106"/>
  <c r="P39" i="106"/>
  <c r="N39" i="106"/>
  <c r="L39" i="106"/>
  <c r="P38" i="106"/>
  <c r="N38" i="106"/>
  <c r="L38" i="106"/>
  <c r="P37" i="106"/>
  <c r="N37" i="106"/>
  <c r="L37" i="106"/>
  <c r="P36" i="106"/>
  <c r="N36" i="106"/>
  <c r="L36" i="106"/>
  <c r="P35" i="106"/>
  <c r="N35" i="106"/>
  <c r="L35" i="106"/>
  <c r="P34" i="106"/>
  <c r="N34" i="106"/>
  <c r="L34" i="106"/>
  <c r="P33" i="106"/>
  <c r="N33" i="106"/>
  <c r="L33" i="106"/>
  <c r="P32" i="106"/>
  <c r="N32" i="106"/>
  <c r="L32" i="106"/>
  <c r="P31" i="106"/>
  <c r="N31" i="106"/>
  <c r="L31" i="106"/>
  <c r="P30" i="106"/>
  <c r="N30" i="106"/>
  <c r="L30" i="106"/>
  <c r="P29" i="106"/>
  <c r="N29" i="106"/>
  <c r="L29" i="106"/>
  <c r="P28" i="106"/>
  <c r="N28" i="106"/>
  <c r="L28" i="106"/>
  <c r="P27" i="106"/>
  <c r="N27" i="106"/>
  <c r="L27" i="106"/>
  <c r="P26" i="106"/>
  <c r="N26" i="106"/>
  <c r="L26" i="106"/>
  <c r="P25" i="106"/>
  <c r="N25" i="106"/>
  <c r="L25" i="106"/>
  <c r="P24" i="106"/>
  <c r="N24" i="106"/>
  <c r="L24" i="106"/>
  <c r="P23" i="106"/>
  <c r="N23" i="106"/>
  <c r="L23" i="106"/>
  <c r="P22" i="106"/>
  <c r="N22" i="106"/>
  <c r="L22" i="106"/>
  <c r="P21" i="106"/>
  <c r="N21" i="106"/>
  <c r="L21" i="106"/>
  <c r="H21" i="106"/>
  <c r="F21" i="106"/>
  <c r="P20" i="106"/>
  <c r="N20" i="106"/>
  <c r="L20" i="106"/>
  <c r="H20" i="106"/>
  <c r="F20" i="106"/>
  <c r="P19" i="106"/>
  <c r="N19" i="106"/>
  <c r="L19" i="106"/>
  <c r="H19" i="106"/>
  <c r="F19" i="106"/>
  <c r="P18" i="106"/>
  <c r="N18" i="106"/>
  <c r="L18" i="106"/>
  <c r="H18" i="106"/>
  <c r="F18" i="106"/>
  <c r="P17" i="106"/>
  <c r="N17" i="106"/>
  <c r="L17" i="106"/>
  <c r="H17" i="106"/>
  <c r="F17" i="106"/>
  <c r="D17" i="106"/>
  <c r="P16" i="106"/>
  <c r="N16" i="106"/>
  <c r="L16" i="106"/>
  <c r="H16" i="106"/>
  <c r="F16" i="106"/>
  <c r="D16" i="106"/>
  <c r="P15" i="106"/>
  <c r="N15" i="106"/>
  <c r="L15" i="106"/>
  <c r="H15" i="106"/>
  <c r="F15" i="106"/>
  <c r="D15" i="106"/>
  <c r="P14" i="106"/>
  <c r="N14" i="106"/>
  <c r="L14" i="106"/>
  <c r="H14" i="106"/>
  <c r="F14" i="106"/>
  <c r="D14" i="106"/>
  <c r="P13" i="106"/>
  <c r="N13" i="106"/>
  <c r="L13" i="106"/>
  <c r="H13" i="106"/>
  <c r="F13" i="106"/>
  <c r="D13" i="106"/>
  <c r="P12" i="106"/>
  <c r="N12" i="106"/>
  <c r="L12" i="106"/>
  <c r="H12" i="106"/>
  <c r="F12" i="106"/>
  <c r="D12" i="106"/>
  <c r="P11" i="106"/>
  <c r="N11" i="106"/>
  <c r="L11" i="106"/>
  <c r="H11" i="106"/>
  <c r="F11" i="106"/>
  <c r="D11" i="106"/>
  <c r="P10" i="106"/>
  <c r="N10" i="106"/>
  <c r="L10" i="106"/>
  <c r="H10" i="106"/>
  <c r="F10" i="106"/>
  <c r="P9" i="106"/>
  <c r="K5" i="106"/>
  <c r="L150" i="19"/>
  <c r="L149" i="19"/>
  <c r="L148" i="19"/>
  <c r="L147" i="19"/>
  <c r="L146" i="19"/>
  <c r="L145" i="19"/>
  <c r="L144" i="19"/>
  <c r="L143" i="19"/>
  <c r="L142" i="19"/>
  <c r="L141" i="19"/>
  <c r="L140" i="19"/>
  <c r="L139" i="19"/>
  <c r="L138" i="19"/>
  <c r="L137" i="19"/>
  <c r="L136" i="19"/>
  <c r="L135" i="19"/>
  <c r="L134" i="19"/>
  <c r="L133" i="19"/>
  <c r="L132" i="19"/>
  <c r="L131" i="19"/>
  <c r="L130" i="19"/>
  <c r="L129" i="19"/>
  <c r="L128" i="19"/>
  <c r="L127" i="19"/>
  <c r="L126" i="19"/>
  <c r="L125" i="19"/>
  <c r="L124" i="19"/>
  <c r="L123" i="19"/>
  <c r="L122" i="19"/>
  <c r="L121" i="19"/>
  <c r="L120" i="19"/>
  <c r="L119" i="19"/>
  <c r="L118" i="19"/>
  <c r="L117" i="19"/>
  <c r="L116" i="19"/>
  <c r="L115" i="19"/>
  <c r="L114" i="19"/>
  <c r="L113" i="19"/>
  <c r="L112" i="19"/>
  <c r="L111" i="19"/>
  <c r="L110" i="19"/>
  <c r="L109" i="19"/>
  <c r="L108" i="19"/>
  <c r="L107" i="19"/>
  <c r="L106" i="19"/>
  <c r="L105" i="19"/>
  <c r="L104" i="19"/>
  <c r="L103" i="19"/>
  <c r="L102" i="19"/>
  <c r="L101" i="19"/>
  <c r="P100" i="19"/>
  <c r="L100" i="19"/>
  <c r="P99" i="19"/>
  <c r="L99" i="19"/>
  <c r="P98" i="19"/>
  <c r="L98" i="19"/>
  <c r="P97" i="19"/>
  <c r="L97" i="19"/>
  <c r="P96" i="19"/>
  <c r="L96" i="19"/>
  <c r="P95" i="19"/>
  <c r="L95" i="19"/>
  <c r="P94" i="19"/>
  <c r="L94" i="19"/>
  <c r="P93" i="19"/>
  <c r="L93" i="19"/>
  <c r="P92" i="19"/>
  <c r="L92" i="19"/>
  <c r="P91" i="19"/>
  <c r="L91" i="19"/>
  <c r="P90" i="19"/>
  <c r="L90" i="19"/>
  <c r="P89" i="19"/>
  <c r="L89" i="19"/>
  <c r="P88" i="19"/>
  <c r="L88" i="19"/>
  <c r="P87" i="19"/>
  <c r="L87" i="19"/>
  <c r="P86" i="19"/>
  <c r="L86" i="19"/>
  <c r="P85" i="19"/>
  <c r="L85" i="19"/>
  <c r="P84" i="19"/>
  <c r="L84" i="19"/>
  <c r="P83" i="19"/>
  <c r="L83" i="19"/>
  <c r="P82" i="19"/>
  <c r="L82" i="19"/>
  <c r="P81" i="19"/>
  <c r="L81" i="19"/>
  <c r="P80" i="19"/>
  <c r="L80" i="19"/>
  <c r="P79" i="19"/>
  <c r="L79" i="19"/>
  <c r="P78" i="19"/>
  <c r="L78" i="19"/>
  <c r="P77" i="19"/>
  <c r="L77" i="19"/>
  <c r="P76" i="19"/>
  <c r="L76" i="19"/>
  <c r="P75" i="19"/>
  <c r="L75" i="19"/>
  <c r="P74" i="19"/>
  <c r="L74" i="19"/>
  <c r="P73" i="19"/>
  <c r="L73" i="19"/>
  <c r="P72" i="19"/>
  <c r="L72" i="19"/>
  <c r="P71" i="19"/>
  <c r="L71" i="19"/>
  <c r="P70" i="19"/>
  <c r="L70" i="19"/>
  <c r="P69" i="19"/>
  <c r="L69" i="19"/>
  <c r="P68" i="19"/>
  <c r="L68" i="19"/>
  <c r="P67" i="19"/>
  <c r="L67" i="19"/>
  <c r="P66" i="19"/>
  <c r="L66" i="19"/>
  <c r="P65" i="19"/>
  <c r="L65" i="19"/>
  <c r="P64" i="19"/>
  <c r="L64" i="19"/>
  <c r="P63" i="19"/>
  <c r="L63" i="19"/>
  <c r="P62" i="19"/>
  <c r="L62" i="19"/>
  <c r="P61" i="19"/>
  <c r="L61" i="19"/>
  <c r="P60" i="19"/>
  <c r="N60" i="19"/>
  <c r="L60" i="19"/>
  <c r="P59" i="19"/>
  <c r="N59" i="19"/>
  <c r="L59" i="19"/>
  <c r="P58" i="19"/>
  <c r="N58" i="19"/>
  <c r="L58" i="19"/>
  <c r="P57" i="19"/>
  <c r="N57" i="19"/>
  <c r="L57" i="19"/>
  <c r="P56" i="19"/>
  <c r="N56" i="19"/>
  <c r="L56" i="19"/>
  <c r="P55" i="19"/>
  <c r="N55" i="19"/>
  <c r="L55" i="19"/>
  <c r="P54" i="19"/>
  <c r="N54" i="19"/>
  <c r="L54" i="19"/>
  <c r="P53" i="19"/>
  <c r="N53" i="19"/>
  <c r="L53" i="19"/>
  <c r="P52" i="19"/>
  <c r="N52" i="19"/>
  <c r="L52" i="19"/>
  <c r="P51" i="19"/>
  <c r="N51" i="19"/>
  <c r="L51" i="19"/>
  <c r="P50" i="19"/>
  <c r="N50" i="19"/>
  <c r="L50" i="19"/>
  <c r="P49" i="19"/>
  <c r="N49" i="19"/>
  <c r="L49" i="19"/>
  <c r="P48" i="19"/>
  <c r="N48" i="19"/>
  <c r="L48" i="19"/>
  <c r="P47" i="19"/>
  <c r="N47" i="19"/>
  <c r="L47" i="19"/>
  <c r="P46" i="19"/>
  <c r="N46" i="19"/>
  <c r="L46" i="19"/>
  <c r="P45" i="19"/>
  <c r="N45" i="19"/>
  <c r="L45" i="19"/>
  <c r="P44" i="19"/>
  <c r="N44" i="19"/>
  <c r="L44" i="19"/>
  <c r="P43" i="19"/>
  <c r="N43" i="19"/>
  <c r="L43" i="19"/>
  <c r="P42" i="19"/>
  <c r="N42" i="19"/>
  <c r="L42" i="19"/>
  <c r="P41" i="19"/>
  <c r="N41" i="19"/>
  <c r="L41" i="19"/>
  <c r="P40" i="19"/>
  <c r="N40" i="19"/>
  <c r="L40" i="19"/>
  <c r="P39" i="19"/>
  <c r="N39" i="19"/>
  <c r="L39" i="19"/>
  <c r="P38" i="19"/>
  <c r="N38" i="19"/>
  <c r="L38" i="19"/>
  <c r="P37" i="19"/>
  <c r="N37" i="19"/>
  <c r="L37" i="19"/>
  <c r="P36" i="19"/>
  <c r="N36" i="19"/>
  <c r="L36" i="19"/>
  <c r="P35" i="19"/>
  <c r="N35" i="19"/>
  <c r="L35" i="19"/>
  <c r="P34" i="19"/>
  <c r="N34" i="19"/>
  <c r="L34" i="19"/>
  <c r="P33" i="19"/>
  <c r="N33" i="19"/>
  <c r="L33" i="19"/>
  <c r="P32" i="19"/>
  <c r="N32" i="19"/>
  <c r="L32" i="19"/>
  <c r="P31" i="19"/>
  <c r="N31" i="19"/>
  <c r="L31" i="19"/>
  <c r="P30" i="19"/>
  <c r="N30" i="19"/>
  <c r="L30" i="19"/>
  <c r="P29" i="19"/>
  <c r="N29" i="19"/>
  <c r="L29" i="19"/>
  <c r="P28" i="19"/>
  <c r="N28" i="19"/>
  <c r="L28" i="19"/>
  <c r="P27" i="19"/>
  <c r="N27" i="19"/>
  <c r="L27" i="19"/>
  <c r="P26" i="19"/>
  <c r="N26" i="19"/>
  <c r="L26" i="19"/>
  <c r="P25" i="19"/>
  <c r="N25" i="19"/>
  <c r="L25" i="19"/>
  <c r="P24" i="19"/>
  <c r="N24" i="19"/>
  <c r="L24" i="19"/>
  <c r="P23" i="19"/>
  <c r="N23" i="19"/>
  <c r="L23" i="19"/>
  <c r="P22" i="19"/>
  <c r="N22" i="19"/>
  <c r="L22" i="19"/>
  <c r="P21" i="19"/>
  <c r="N21" i="19"/>
  <c r="L21" i="19"/>
  <c r="P20" i="19"/>
  <c r="N20" i="19"/>
  <c r="L20" i="19"/>
  <c r="P19" i="19"/>
  <c r="N19" i="19"/>
  <c r="L19" i="19"/>
  <c r="P18" i="19"/>
  <c r="N18" i="19"/>
  <c r="L18" i="19"/>
  <c r="P17" i="19"/>
  <c r="N17" i="19"/>
  <c r="L17" i="19"/>
  <c r="P16" i="19"/>
  <c r="N16" i="19"/>
  <c r="L16" i="19"/>
  <c r="H16" i="19"/>
  <c r="F16" i="19"/>
  <c r="D16" i="19"/>
  <c r="P15" i="19"/>
  <c r="N15" i="19"/>
  <c r="L15" i="19"/>
  <c r="H15" i="19"/>
  <c r="F15" i="19"/>
  <c r="D15" i="19"/>
  <c r="P14" i="19"/>
  <c r="N14" i="19"/>
  <c r="L14" i="19"/>
  <c r="H14" i="19"/>
  <c r="F14" i="19"/>
  <c r="D14" i="19"/>
  <c r="P13" i="19"/>
  <c r="N13" i="19"/>
  <c r="L13" i="19"/>
  <c r="H13" i="19"/>
  <c r="F13" i="19"/>
  <c r="D13" i="19"/>
  <c r="P12" i="19"/>
  <c r="N12" i="19"/>
  <c r="L12" i="19"/>
  <c r="H12" i="19"/>
  <c r="F12" i="19"/>
  <c r="D12" i="19"/>
  <c r="P11" i="19"/>
  <c r="N11" i="19"/>
  <c r="L11" i="19"/>
  <c r="H11" i="19"/>
  <c r="F11" i="19"/>
  <c r="D11" i="19"/>
  <c r="P10" i="19"/>
  <c r="N10" i="19"/>
  <c r="L10" i="19"/>
  <c r="H10" i="19"/>
  <c r="F10" i="19"/>
  <c r="D10" i="19"/>
  <c r="P9" i="19"/>
  <c r="Q6" i="19"/>
  <c r="Q5" i="19"/>
  <c r="K5" i="19"/>
  <c r="P100" i="80"/>
  <c r="L100" i="80"/>
  <c r="P99" i="80"/>
  <c r="L99" i="80"/>
  <c r="P98" i="80"/>
  <c r="L98" i="80"/>
  <c r="P97" i="80"/>
  <c r="L97" i="80"/>
  <c r="P96" i="80"/>
  <c r="L96" i="80"/>
  <c r="P95" i="80"/>
  <c r="L95" i="80"/>
  <c r="P94" i="80"/>
  <c r="L94" i="80"/>
  <c r="P93" i="80"/>
  <c r="L93" i="80"/>
  <c r="P92" i="80"/>
  <c r="L92" i="80"/>
  <c r="P91" i="80"/>
  <c r="L91" i="80"/>
  <c r="P90" i="80"/>
  <c r="L90" i="80"/>
  <c r="P89" i="80"/>
  <c r="L89" i="80"/>
  <c r="P88" i="80"/>
  <c r="L88" i="80"/>
  <c r="P87" i="80"/>
  <c r="L87" i="80"/>
  <c r="P86" i="80"/>
  <c r="L86" i="80"/>
  <c r="P85" i="80"/>
  <c r="L85" i="80"/>
  <c r="P84" i="80"/>
  <c r="L84" i="80"/>
  <c r="P83" i="80"/>
  <c r="L83" i="80"/>
  <c r="P82" i="80"/>
  <c r="L82" i="80"/>
  <c r="P81" i="80"/>
  <c r="L81" i="80"/>
  <c r="P80" i="80"/>
  <c r="L80" i="80"/>
  <c r="P79" i="80"/>
  <c r="L79" i="80"/>
  <c r="P78" i="80"/>
  <c r="L78" i="80"/>
  <c r="P77" i="80"/>
  <c r="L77" i="80"/>
  <c r="P76" i="80"/>
  <c r="L76" i="80"/>
  <c r="P75" i="80"/>
  <c r="L75" i="80"/>
  <c r="P74" i="80"/>
  <c r="L74" i="80"/>
  <c r="P73" i="80"/>
  <c r="L73" i="80"/>
  <c r="P72" i="80"/>
  <c r="L72" i="80"/>
  <c r="P71" i="80"/>
  <c r="L71" i="80"/>
  <c r="P70" i="80"/>
  <c r="L70" i="80"/>
  <c r="P69" i="80"/>
  <c r="L69" i="80"/>
  <c r="P68" i="80"/>
  <c r="L68" i="80"/>
  <c r="P67" i="80"/>
  <c r="L67" i="80"/>
  <c r="P66" i="80"/>
  <c r="L66" i="80"/>
  <c r="P65" i="80"/>
  <c r="L65" i="80"/>
  <c r="P64" i="80"/>
  <c r="L64" i="80"/>
  <c r="P63" i="80"/>
  <c r="L63" i="80"/>
  <c r="P62" i="80"/>
  <c r="L62" i="80"/>
  <c r="P61" i="80"/>
  <c r="L61" i="80"/>
  <c r="P60" i="80"/>
  <c r="L60" i="80"/>
  <c r="P59" i="80"/>
  <c r="L59" i="80"/>
  <c r="P58" i="80"/>
  <c r="L58" i="80"/>
  <c r="P57" i="80"/>
  <c r="L57" i="80"/>
  <c r="P56" i="80"/>
  <c r="L56" i="80"/>
  <c r="P55" i="80"/>
  <c r="L55" i="80"/>
  <c r="P54" i="80"/>
  <c r="L54" i="80"/>
  <c r="P53" i="80"/>
  <c r="L53" i="80"/>
  <c r="P52" i="80"/>
  <c r="L52" i="80"/>
  <c r="P51" i="80"/>
  <c r="L51" i="80"/>
  <c r="P50" i="80"/>
  <c r="L50" i="80"/>
  <c r="P49" i="80"/>
  <c r="L49" i="80"/>
  <c r="P48" i="80"/>
  <c r="L48" i="80"/>
  <c r="P47" i="80"/>
  <c r="L47" i="80"/>
  <c r="P46" i="80"/>
  <c r="N46" i="80"/>
  <c r="L46" i="80"/>
  <c r="P45" i="80"/>
  <c r="N45" i="80"/>
  <c r="L45" i="80"/>
  <c r="P44" i="80"/>
  <c r="N44" i="80"/>
  <c r="L44" i="80"/>
  <c r="P43" i="80"/>
  <c r="N43" i="80"/>
  <c r="L43" i="80"/>
  <c r="P42" i="80"/>
  <c r="N42" i="80"/>
  <c r="L42" i="80"/>
  <c r="P41" i="80"/>
  <c r="N41" i="80"/>
  <c r="L41" i="80"/>
  <c r="P40" i="80"/>
  <c r="N40" i="80"/>
  <c r="L40" i="80"/>
  <c r="P39" i="80"/>
  <c r="N39" i="80"/>
  <c r="L39" i="80"/>
  <c r="P38" i="80"/>
  <c r="N38" i="80"/>
  <c r="L38" i="80"/>
  <c r="P37" i="80"/>
  <c r="N37" i="80"/>
  <c r="L37" i="80"/>
  <c r="P36" i="80"/>
  <c r="N36" i="80"/>
  <c r="L36" i="80"/>
  <c r="P35" i="80"/>
  <c r="N35" i="80"/>
  <c r="L35" i="80"/>
  <c r="P34" i="80"/>
  <c r="N34" i="80"/>
  <c r="L34" i="80"/>
  <c r="P33" i="80"/>
  <c r="N33" i="80"/>
  <c r="L33" i="80"/>
  <c r="P32" i="80"/>
  <c r="N32" i="80"/>
  <c r="L32" i="80"/>
  <c r="P31" i="80"/>
  <c r="N31" i="80"/>
  <c r="L31" i="80"/>
  <c r="P30" i="80"/>
  <c r="N30" i="80"/>
  <c r="L30" i="80"/>
  <c r="P29" i="80"/>
  <c r="N29" i="80"/>
  <c r="L29" i="80"/>
  <c r="P28" i="80"/>
  <c r="N28" i="80"/>
  <c r="L28" i="80"/>
  <c r="P27" i="80"/>
  <c r="N27" i="80"/>
  <c r="L27" i="80"/>
  <c r="P26" i="80"/>
  <c r="N26" i="80"/>
  <c r="L26" i="80"/>
  <c r="P25" i="80"/>
  <c r="N25" i="80"/>
  <c r="L25" i="80"/>
  <c r="P24" i="80"/>
  <c r="N24" i="80"/>
  <c r="L24" i="80"/>
  <c r="P23" i="80"/>
  <c r="N23" i="80"/>
  <c r="L23" i="80"/>
  <c r="P22" i="80"/>
  <c r="N22" i="80"/>
  <c r="L22" i="80"/>
  <c r="P21" i="80"/>
  <c r="N21" i="80"/>
  <c r="L21" i="80"/>
  <c r="P20" i="80"/>
  <c r="N20" i="80"/>
  <c r="L20" i="80"/>
  <c r="P19" i="80"/>
  <c r="N19" i="80"/>
  <c r="L19" i="80"/>
  <c r="P18" i="80"/>
  <c r="N18" i="80"/>
  <c r="L18" i="80"/>
  <c r="H18" i="80"/>
  <c r="F18" i="80"/>
  <c r="D18" i="80"/>
  <c r="P17" i="80"/>
  <c r="N17" i="80"/>
  <c r="L17" i="80"/>
  <c r="H17" i="80"/>
  <c r="F17" i="80"/>
  <c r="D17" i="80"/>
  <c r="P16" i="80"/>
  <c r="N16" i="80"/>
  <c r="L16" i="80"/>
  <c r="H16" i="80"/>
  <c r="F16" i="80"/>
  <c r="D16" i="80"/>
  <c r="P15" i="80"/>
  <c r="N15" i="80"/>
  <c r="L15" i="80"/>
  <c r="H15" i="80"/>
  <c r="F15" i="80"/>
  <c r="D15" i="80"/>
  <c r="P14" i="80"/>
  <c r="N14" i="80"/>
  <c r="L14" i="80"/>
  <c r="H14" i="80"/>
  <c r="F14" i="80"/>
  <c r="D14" i="80"/>
  <c r="P13" i="80"/>
  <c r="N13" i="80"/>
  <c r="L13" i="80"/>
  <c r="H13" i="80"/>
  <c r="F13" i="80"/>
  <c r="D13" i="80"/>
  <c r="P12" i="80"/>
  <c r="N12" i="80"/>
  <c r="L12" i="80"/>
  <c r="H12" i="80"/>
  <c r="F12" i="80"/>
  <c r="D12" i="80"/>
  <c r="P11" i="80"/>
  <c r="N11" i="80"/>
  <c r="L11" i="80"/>
  <c r="H11" i="80"/>
  <c r="F11" i="80"/>
  <c r="D11" i="80"/>
  <c r="P10" i="80"/>
  <c r="N10" i="80"/>
  <c r="L10" i="80"/>
  <c r="H10" i="80"/>
  <c r="F10" i="80"/>
  <c r="P9" i="80"/>
  <c r="Q6" i="80"/>
  <c r="Q5" i="80"/>
  <c r="K5" i="80"/>
  <c r="L150" i="32"/>
  <c r="L149" i="32"/>
  <c r="L148" i="32"/>
  <c r="L147" i="32"/>
  <c r="L146" i="32"/>
  <c r="L145" i="32"/>
  <c r="L144" i="32"/>
  <c r="L143" i="32"/>
  <c r="L142" i="32"/>
  <c r="L141" i="32"/>
  <c r="L140" i="32"/>
  <c r="L139" i="32"/>
  <c r="L138" i="32"/>
  <c r="L137" i="32"/>
  <c r="L136" i="32"/>
  <c r="L135" i="32"/>
  <c r="L134" i="32"/>
  <c r="L133" i="32"/>
  <c r="L132" i="32"/>
  <c r="L131" i="32"/>
  <c r="L130" i="32"/>
  <c r="L129" i="32"/>
  <c r="L128" i="32"/>
  <c r="L127" i="32"/>
  <c r="L126" i="32"/>
  <c r="L125" i="32"/>
  <c r="L124" i="32"/>
  <c r="L123" i="32"/>
  <c r="L122" i="32"/>
  <c r="L121" i="32"/>
  <c r="L120" i="32"/>
  <c r="L119" i="32"/>
  <c r="L118" i="32"/>
  <c r="L117" i="32"/>
  <c r="L116" i="32"/>
  <c r="L115" i="32"/>
  <c r="L114" i="32"/>
  <c r="L113" i="32"/>
  <c r="L112" i="32"/>
  <c r="L111" i="32"/>
  <c r="L110" i="32"/>
  <c r="L109" i="32"/>
  <c r="L108" i="32"/>
  <c r="L107" i="32"/>
  <c r="L106" i="32"/>
  <c r="L105" i="32"/>
  <c r="L104" i="32"/>
  <c r="L103" i="32"/>
  <c r="L102" i="32"/>
  <c r="L101" i="32"/>
  <c r="P100" i="32"/>
  <c r="L100" i="32"/>
  <c r="P99" i="32"/>
  <c r="L99" i="32"/>
  <c r="P98" i="32"/>
  <c r="L98" i="32"/>
  <c r="P97" i="32"/>
  <c r="L97" i="32"/>
  <c r="P96" i="32"/>
  <c r="L96" i="32"/>
  <c r="P95" i="32"/>
  <c r="L95" i="32"/>
  <c r="P94" i="32"/>
  <c r="L94" i="32"/>
  <c r="P93" i="32"/>
  <c r="L93" i="32"/>
  <c r="P92" i="32"/>
  <c r="L92" i="32"/>
  <c r="P91" i="32"/>
  <c r="L91" i="32"/>
  <c r="P90" i="32"/>
  <c r="L90" i="32"/>
  <c r="P89" i="32"/>
  <c r="L89" i="32"/>
  <c r="P88" i="32"/>
  <c r="L88" i="32"/>
  <c r="P87" i="32"/>
  <c r="L87" i="32"/>
  <c r="P86" i="32"/>
  <c r="L86" i="32"/>
  <c r="P85" i="32"/>
  <c r="L85" i="32"/>
  <c r="P84" i="32"/>
  <c r="L84" i="32"/>
  <c r="P83" i="32"/>
  <c r="L83" i="32"/>
  <c r="P82" i="32"/>
  <c r="L82" i="32"/>
  <c r="P81" i="32"/>
  <c r="L81" i="32"/>
  <c r="P80" i="32"/>
  <c r="L80" i="32"/>
  <c r="P79" i="32"/>
  <c r="L79" i="32"/>
  <c r="P78" i="32"/>
  <c r="L78" i="32"/>
  <c r="P77" i="32"/>
  <c r="L77" i="32"/>
  <c r="P76" i="32"/>
  <c r="L76" i="32"/>
  <c r="P75" i="32"/>
  <c r="L75" i="32"/>
  <c r="P74" i="32"/>
  <c r="L74" i="32"/>
  <c r="P73" i="32"/>
  <c r="L73" i="32"/>
  <c r="P72" i="32"/>
  <c r="L72" i="32"/>
  <c r="P71" i="32"/>
  <c r="L71" i="32"/>
  <c r="P70" i="32"/>
  <c r="L70" i="32"/>
  <c r="P69" i="32"/>
  <c r="L69" i="32"/>
  <c r="P68" i="32"/>
  <c r="L68" i="32"/>
  <c r="P67" i="32"/>
  <c r="L67" i="32"/>
  <c r="P66" i="32"/>
  <c r="L66" i="32"/>
  <c r="P65" i="32"/>
  <c r="L65" i="32"/>
  <c r="P64" i="32"/>
  <c r="L64" i="32"/>
  <c r="P63" i="32"/>
  <c r="L63" i="32"/>
  <c r="P62" i="32"/>
  <c r="L62" i="32"/>
  <c r="P61" i="32"/>
  <c r="L61" i="32"/>
  <c r="P60" i="32"/>
  <c r="N60" i="32"/>
  <c r="L60" i="32"/>
  <c r="P59" i="32"/>
  <c r="N59" i="32"/>
  <c r="L59" i="32"/>
  <c r="P58" i="32"/>
  <c r="N58" i="32"/>
  <c r="L58" i="32"/>
  <c r="P57" i="32"/>
  <c r="N57" i="32"/>
  <c r="L57" i="32"/>
  <c r="P56" i="32"/>
  <c r="N56" i="32"/>
  <c r="L56" i="32"/>
  <c r="P55" i="32"/>
  <c r="N55" i="32"/>
  <c r="L55" i="32"/>
  <c r="P54" i="32"/>
  <c r="N54" i="32"/>
  <c r="L54" i="32"/>
  <c r="P53" i="32"/>
  <c r="N53" i="32"/>
  <c r="L53" i="32"/>
  <c r="P52" i="32"/>
  <c r="N52" i="32"/>
  <c r="L52" i="32"/>
  <c r="P51" i="32"/>
  <c r="N51" i="32"/>
  <c r="L51" i="32"/>
  <c r="P50" i="32"/>
  <c r="N50" i="32"/>
  <c r="L50" i="32"/>
  <c r="P49" i="32"/>
  <c r="N49" i="32"/>
  <c r="L49" i="32"/>
  <c r="P48" i="32"/>
  <c r="N48" i="32"/>
  <c r="L48" i="32"/>
  <c r="P47" i="32"/>
  <c r="N47" i="32"/>
  <c r="L47" i="32"/>
  <c r="P46" i="32"/>
  <c r="N46" i="32"/>
  <c r="L46" i="32"/>
  <c r="P45" i="32"/>
  <c r="N45" i="32"/>
  <c r="L45" i="32"/>
  <c r="P44" i="32"/>
  <c r="N44" i="32"/>
  <c r="L44" i="32"/>
  <c r="P43" i="32"/>
  <c r="N43" i="32"/>
  <c r="L43" i="32"/>
  <c r="P42" i="32"/>
  <c r="N42" i="32"/>
  <c r="L42" i="32"/>
  <c r="P41" i="32"/>
  <c r="N41" i="32"/>
  <c r="L41" i="32"/>
  <c r="P40" i="32"/>
  <c r="N40" i="32"/>
  <c r="L40" i="32"/>
  <c r="P39" i="32"/>
  <c r="N39" i="32"/>
  <c r="L39" i="32"/>
  <c r="P38" i="32"/>
  <c r="N38" i="32"/>
  <c r="L38" i="32"/>
  <c r="P37" i="32"/>
  <c r="N37" i="32"/>
  <c r="L37" i="32"/>
  <c r="P36" i="32"/>
  <c r="N36" i="32"/>
  <c r="L36" i="32"/>
  <c r="H36" i="32"/>
  <c r="F36" i="32"/>
  <c r="D36" i="32"/>
  <c r="P35" i="32"/>
  <c r="N35" i="32"/>
  <c r="L35" i="32"/>
  <c r="H35" i="32"/>
  <c r="F35" i="32"/>
  <c r="D35" i="32"/>
  <c r="P34" i="32"/>
  <c r="N34" i="32"/>
  <c r="L34" i="32"/>
  <c r="H34" i="32"/>
  <c r="F34" i="32"/>
  <c r="D34" i="32"/>
  <c r="P33" i="32"/>
  <c r="N33" i="32"/>
  <c r="L33" i="32"/>
  <c r="H33" i="32"/>
  <c r="F33" i="32"/>
  <c r="D33" i="32"/>
  <c r="P32" i="32"/>
  <c r="N32" i="32"/>
  <c r="L32" i="32"/>
  <c r="H32" i="32"/>
  <c r="F32" i="32"/>
  <c r="D32" i="32"/>
  <c r="P31" i="32"/>
  <c r="N31" i="32"/>
  <c r="L31" i="32"/>
  <c r="H31" i="32"/>
  <c r="F31" i="32"/>
  <c r="D31" i="32"/>
  <c r="P30" i="32"/>
  <c r="N30" i="32"/>
  <c r="L30" i="32"/>
  <c r="H30" i="32"/>
  <c r="F30" i="32"/>
  <c r="E30" i="32"/>
  <c r="D30" i="32"/>
  <c r="P29" i="32"/>
  <c r="N29" i="32"/>
  <c r="L29" i="32"/>
  <c r="H29" i="32"/>
  <c r="F29" i="32"/>
  <c r="E29" i="32"/>
  <c r="P28" i="32"/>
  <c r="N28" i="32"/>
  <c r="L28" i="32"/>
  <c r="H28" i="32"/>
  <c r="F28" i="32"/>
  <c r="P27" i="32"/>
  <c r="N27" i="32"/>
  <c r="L27" i="32"/>
  <c r="H27" i="32"/>
  <c r="F27" i="32"/>
  <c r="D27" i="32"/>
  <c r="P26" i="32"/>
  <c r="N26" i="32"/>
  <c r="L26" i="32"/>
  <c r="H26" i="32"/>
  <c r="F26" i="32"/>
  <c r="D26" i="32"/>
  <c r="P25" i="32"/>
  <c r="N25" i="32"/>
  <c r="L25" i="32"/>
  <c r="H25" i="32"/>
  <c r="F25" i="32"/>
  <c r="D25" i="32"/>
  <c r="P24" i="32"/>
  <c r="N24" i="32"/>
  <c r="L24" i="32"/>
  <c r="H24" i="32"/>
  <c r="F24" i="32"/>
  <c r="D24" i="32"/>
  <c r="P23" i="32"/>
  <c r="N23" i="32"/>
  <c r="L23" i="32"/>
  <c r="H23" i="32"/>
  <c r="F23" i="32"/>
  <c r="D23" i="32"/>
  <c r="P22" i="32"/>
  <c r="N22" i="32"/>
  <c r="L22" i="32"/>
  <c r="H22" i="32"/>
  <c r="F22" i="32"/>
  <c r="D22" i="32"/>
  <c r="P21" i="32"/>
  <c r="N21" i="32"/>
  <c r="L21" i="32"/>
  <c r="H21" i="32"/>
  <c r="F21" i="32"/>
  <c r="D21" i="32"/>
  <c r="P20" i="32"/>
  <c r="N20" i="32"/>
  <c r="L20" i="32"/>
  <c r="H20" i="32"/>
  <c r="F20" i="32"/>
  <c r="D20" i="32"/>
  <c r="P19" i="32"/>
  <c r="N19" i="32"/>
  <c r="L19" i="32"/>
  <c r="H19" i="32"/>
  <c r="F19" i="32"/>
  <c r="D19" i="32"/>
  <c r="P18" i="32"/>
  <c r="N18" i="32"/>
  <c r="L18" i="32"/>
  <c r="H18" i="32"/>
  <c r="F18" i="32"/>
  <c r="D18" i="32"/>
  <c r="P17" i="32"/>
  <c r="N17" i="32"/>
  <c r="L17" i="32"/>
  <c r="H17" i="32"/>
  <c r="F17" i="32"/>
  <c r="D17" i="32"/>
  <c r="P16" i="32"/>
  <c r="N16" i="32"/>
  <c r="L16" i="32"/>
  <c r="H16" i="32"/>
  <c r="F16" i="32"/>
  <c r="D16" i="32"/>
  <c r="P15" i="32"/>
  <c r="N15" i="32"/>
  <c r="L15" i="32"/>
  <c r="H15" i="32"/>
  <c r="F15" i="32"/>
  <c r="D15" i="32"/>
  <c r="P14" i="32"/>
  <c r="N14" i="32"/>
  <c r="L14" i="32"/>
  <c r="H14" i="32"/>
  <c r="F14" i="32"/>
  <c r="D14" i="32"/>
  <c r="P13" i="32"/>
  <c r="N13" i="32"/>
  <c r="L13" i="32"/>
  <c r="H13" i="32"/>
  <c r="F13" i="32"/>
  <c r="D13" i="32"/>
  <c r="P12" i="32"/>
  <c r="N12" i="32"/>
  <c r="L12" i="32"/>
  <c r="H12" i="32"/>
  <c r="F12" i="32"/>
  <c r="D12" i="32"/>
  <c r="P11" i="32"/>
  <c r="N11" i="32"/>
  <c r="L11" i="32"/>
  <c r="H11" i="32"/>
  <c r="F11" i="32"/>
  <c r="P10" i="32"/>
  <c r="N10" i="32"/>
  <c r="L10" i="32"/>
  <c r="H10" i="32"/>
  <c r="F10" i="32"/>
  <c r="P9" i="32"/>
  <c r="Q6" i="32"/>
  <c r="Q5" i="32"/>
  <c r="K5" i="32"/>
  <c r="L150" i="79"/>
  <c r="L149" i="79"/>
  <c r="L148" i="79"/>
  <c r="L147" i="79"/>
  <c r="L146" i="79"/>
  <c r="L145" i="79"/>
  <c r="L144" i="79"/>
  <c r="L143" i="79"/>
  <c r="L142" i="79"/>
  <c r="L141" i="79"/>
  <c r="L140" i="79"/>
  <c r="L139" i="79"/>
  <c r="L138" i="79"/>
  <c r="L137" i="79"/>
  <c r="L136" i="79"/>
  <c r="L135" i="79"/>
  <c r="L134" i="79"/>
  <c r="L133" i="79"/>
  <c r="L132" i="79"/>
  <c r="L131" i="79"/>
  <c r="L130" i="79"/>
  <c r="L129" i="79"/>
  <c r="L128" i="79"/>
  <c r="L127" i="79"/>
  <c r="L126" i="79"/>
  <c r="L125" i="79"/>
  <c r="L124" i="79"/>
  <c r="L123" i="79"/>
  <c r="L122" i="79"/>
  <c r="L121" i="79"/>
  <c r="L120" i="79"/>
  <c r="L119" i="79"/>
  <c r="L118" i="79"/>
  <c r="L117" i="79"/>
  <c r="L116" i="79"/>
  <c r="L115" i="79"/>
  <c r="L114" i="79"/>
  <c r="L113" i="79"/>
  <c r="L112" i="79"/>
  <c r="L111" i="79"/>
  <c r="L110" i="79"/>
  <c r="L109" i="79"/>
  <c r="L108" i="79"/>
  <c r="L107" i="79"/>
  <c r="L106" i="79"/>
  <c r="L105" i="79"/>
  <c r="L104" i="79"/>
  <c r="L103" i="79"/>
  <c r="L102" i="79"/>
  <c r="L101" i="79"/>
  <c r="P100" i="79"/>
  <c r="L100" i="79"/>
  <c r="P99" i="79"/>
  <c r="L99" i="79"/>
  <c r="P98" i="79"/>
  <c r="L98" i="79"/>
  <c r="P97" i="79"/>
  <c r="L97" i="79"/>
  <c r="P96" i="79"/>
  <c r="L96" i="79"/>
  <c r="P95" i="79"/>
  <c r="L95" i="79"/>
  <c r="P94" i="79"/>
  <c r="L94" i="79"/>
  <c r="P93" i="79"/>
  <c r="L93" i="79"/>
  <c r="P92" i="79"/>
  <c r="L92" i="79"/>
  <c r="P91" i="79"/>
  <c r="L91" i="79"/>
  <c r="P90" i="79"/>
  <c r="L90" i="79"/>
  <c r="P89" i="79"/>
  <c r="L89" i="79"/>
  <c r="P88" i="79"/>
  <c r="L88" i="79"/>
  <c r="P87" i="79"/>
  <c r="L87" i="79"/>
  <c r="P86" i="79"/>
  <c r="L86" i="79"/>
  <c r="P85" i="79"/>
  <c r="L85" i="79"/>
  <c r="P84" i="79"/>
  <c r="L84" i="79"/>
  <c r="P83" i="79"/>
  <c r="L83" i="79"/>
  <c r="P82" i="79"/>
  <c r="L82" i="79"/>
  <c r="P81" i="79"/>
  <c r="L81" i="79"/>
  <c r="P80" i="79"/>
  <c r="L80" i="79"/>
  <c r="P79" i="79"/>
  <c r="L79" i="79"/>
  <c r="P78" i="79"/>
  <c r="L78" i="79"/>
  <c r="P77" i="79"/>
  <c r="L77" i="79"/>
  <c r="P76" i="79"/>
  <c r="L76" i="79"/>
  <c r="P75" i="79"/>
  <c r="L75" i="79"/>
  <c r="P74" i="79"/>
  <c r="L74" i="79"/>
  <c r="P73" i="79"/>
  <c r="L73" i="79"/>
  <c r="P72" i="79"/>
  <c r="L72" i="79"/>
  <c r="P71" i="79"/>
  <c r="L71" i="79"/>
  <c r="P70" i="79"/>
  <c r="L70" i="79"/>
  <c r="P69" i="79"/>
  <c r="L69" i="79"/>
  <c r="P68" i="79"/>
  <c r="L68" i="79"/>
  <c r="P67" i="79"/>
  <c r="L67" i="79"/>
  <c r="P66" i="79"/>
  <c r="L66" i="79"/>
  <c r="P65" i="79"/>
  <c r="L65" i="79"/>
  <c r="P64" i="79"/>
  <c r="L64" i="79"/>
  <c r="P63" i="79"/>
  <c r="L63" i="79"/>
  <c r="P62" i="79"/>
  <c r="L62" i="79"/>
  <c r="P61" i="79"/>
  <c r="L61" i="79"/>
  <c r="P60" i="79"/>
  <c r="N60" i="79"/>
  <c r="L60" i="79"/>
  <c r="P59" i="79"/>
  <c r="N59" i="79"/>
  <c r="L59" i="79"/>
  <c r="P58" i="79"/>
  <c r="N58" i="79"/>
  <c r="L58" i="79"/>
  <c r="P57" i="79"/>
  <c r="N57" i="79"/>
  <c r="L57" i="79"/>
  <c r="P56" i="79"/>
  <c r="N56" i="79"/>
  <c r="L56" i="79"/>
  <c r="P55" i="79"/>
  <c r="N55" i="79"/>
  <c r="L55" i="79"/>
  <c r="P54" i="79"/>
  <c r="N54" i="79"/>
  <c r="L54" i="79"/>
  <c r="P53" i="79"/>
  <c r="N53" i="79"/>
  <c r="L53" i="79"/>
  <c r="P52" i="79"/>
  <c r="N52" i="79"/>
  <c r="L52" i="79"/>
  <c r="P51" i="79"/>
  <c r="N51" i="79"/>
  <c r="L51" i="79"/>
  <c r="P50" i="79"/>
  <c r="N50" i="79"/>
  <c r="L50" i="79"/>
  <c r="P49" i="79"/>
  <c r="N49" i="79"/>
  <c r="L49" i="79"/>
  <c r="P48" i="79"/>
  <c r="N48" i="79"/>
  <c r="L48" i="79"/>
  <c r="P47" i="79"/>
  <c r="N47" i="79"/>
  <c r="L47" i="79"/>
  <c r="P46" i="79"/>
  <c r="N46" i="79"/>
  <c r="L46" i="79"/>
  <c r="P45" i="79"/>
  <c r="N45" i="79"/>
  <c r="L45" i="79"/>
  <c r="P44" i="79"/>
  <c r="N44" i="79"/>
  <c r="L44" i="79"/>
  <c r="P43" i="79"/>
  <c r="N43" i="79"/>
  <c r="L43" i="79"/>
  <c r="P42" i="79"/>
  <c r="N42" i="79"/>
  <c r="L42" i="79"/>
  <c r="P41" i="79"/>
  <c r="N41" i="79"/>
  <c r="L41" i="79"/>
  <c r="P40" i="79"/>
  <c r="N40" i="79"/>
  <c r="L40" i="79"/>
  <c r="P39" i="79"/>
  <c r="N39" i="79"/>
  <c r="L39" i="79"/>
  <c r="P38" i="79"/>
  <c r="N38" i="79"/>
  <c r="L38" i="79"/>
  <c r="P37" i="79"/>
  <c r="N37" i="79"/>
  <c r="L37" i="79"/>
  <c r="P36" i="79"/>
  <c r="N36" i="79"/>
  <c r="L36" i="79"/>
  <c r="P35" i="79"/>
  <c r="N35" i="79"/>
  <c r="L35" i="79"/>
  <c r="P34" i="79"/>
  <c r="N34" i="79"/>
  <c r="L34" i="79"/>
  <c r="P33" i="79"/>
  <c r="N33" i="79"/>
  <c r="L33" i="79"/>
  <c r="P32" i="79"/>
  <c r="N32" i="79"/>
  <c r="L32" i="79"/>
  <c r="P31" i="79"/>
  <c r="N31" i="79"/>
  <c r="L31" i="79"/>
  <c r="P30" i="79"/>
  <c r="N30" i="79"/>
  <c r="L30" i="79"/>
  <c r="P29" i="79"/>
  <c r="N29" i="79"/>
  <c r="L29" i="79"/>
  <c r="H29" i="79"/>
  <c r="F29" i="79"/>
  <c r="D29" i="79"/>
  <c r="P28" i="79"/>
  <c r="N28" i="79"/>
  <c r="L28" i="79"/>
  <c r="H28" i="79"/>
  <c r="F28" i="79"/>
  <c r="D28" i="79"/>
  <c r="P27" i="79"/>
  <c r="N27" i="79"/>
  <c r="L27" i="79"/>
  <c r="H27" i="79"/>
  <c r="F27" i="79"/>
  <c r="P26" i="79"/>
  <c r="N26" i="79"/>
  <c r="L26" i="79"/>
  <c r="H26" i="79"/>
  <c r="F26" i="79"/>
  <c r="D26" i="79"/>
  <c r="P25" i="79"/>
  <c r="N25" i="79"/>
  <c r="L25" i="79"/>
  <c r="H25" i="79"/>
  <c r="F25" i="79"/>
  <c r="D25" i="79"/>
  <c r="P24" i="79"/>
  <c r="N24" i="79"/>
  <c r="L24" i="79"/>
  <c r="H24" i="79"/>
  <c r="F24" i="79"/>
  <c r="D24" i="79"/>
  <c r="P23" i="79"/>
  <c r="N23" i="79"/>
  <c r="L23" i="79"/>
  <c r="H23" i="79"/>
  <c r="F23" i="79"/>
  <c r="D23" i="79"/>
  <c r="P22" i="79"/>
  <c r="N22" i="79"/>
  <c r="L22" i="79"/>
  <c r="H22" i="79"/>
  <c r="F22" i="79"/>
  <c r="D22" i="79"/>
  <c r="P21" i="79"/>
  <c r="N21" i="79"/>
  <c r="L21" i="79"/>
  <c r="H21" i="79"/>
  <c r="F21" i="79"/>
  <c r="D21" i="79"/>
  <c r="P20" i="79"/>
  <c r="N20" i="79"/>
  <c r="L20" i="79"/>
  <c r="H20" i="79"/>
  <c r="F20" i="79"/>
  <c r="D20" i="79"/>
  <c r="P19" i="79"/>
  <c r="N19" i="79"/>
  <c r="L19" i="79"/>
  <c r="H19" i="79"/>
  <c r="F19" i="79"/>
  <c r="D19" i="79"/>
  <c r="P18" i="79"/>
  <c r="N18" i="79"/>
  <c r="L18" i="79"/>
  <c r="H18" i="79"/>
  <c r="F18" i="79"/>
  <c r="D18" i="79"/>
  <c r="P17" i="79"/>
  <c r="N17" i="79"/>
  <c r="L17" i="79"/>
  <c r="H17" i="79"/>
  <c r="F17" i="79"/>
  <c r="D17" i="79"/>
  <c r="P16" i="79"/>
  <c r="N16" i="79"/>
  <c r="L16" i="79"/>
  <c r="H16" i="79"/>
  <c r="F16" i="79"/>
  <c r="D16" i="79"/>
  <c r="P15" i="79"/>
  <c r="N15" i="79"/>
  <c r="L15" i="79"/>
  <c r="H15" i="79"/>
  <c r="F15" i="79"/>
  <c r="D15" i="79"/>
  <c r="P14" i="79"/>
  <c r="N14" i="79"/>
  <c r="L14" i="79"/>
  <c r="H14" i="79"/>
  <c r="F14" i="79"/>
  <c r="D14" i="79"/>
  <c r="P13" i="79"/>
  <c r="N13" i="79"/>
  <c r="L13" i="79"/>
  <c r="H13" i="79"/>
  <c r="F13" i="79"/>
  <c r="D13" i="79"/>
  <c r="P12" i="79"/>
  <c r="N12" i="79"/>
  <c r="L12" i="79"/>
  <c r="H12" i="79"/>
  <c r="F12" i="79"/>
  <c r="D12" i="79"/>
  <c r="P11" i="79"/>
  <c r="N11" i="79"/>
  <c r="L11" i="79"/>
  <c r="H11" i="79"/>
  <c r="F11" i="79"/>
  <c r="D11" i="79"/>
  <c r="P10" i="79"/>
  <c r="N10" i="79"/>
  <c r="L10" i="79"/>
  <c r="H10" i="79"/>
  <c r="F10" i="79"/>
  <c r="P9" i="79"/>
  <c r="Q6" i="79"/>
  <c r="Q5" i="79"/>
  <c r="K5" i="79"/>
  <c r="L150" i="51"/>
  <c r="L149" i="51"/>
  <c r="L148" i="51"/>
  <c r="L147" i="51"/>
  <c r="L146" i="51"/>
  <c r="L145" i="51"/>
  <c r="L144" i="51"/>
  <c r="L143" i="51"/>
  <c r="L142" i="51"/>
  <c r="L141" i="51"/>
  <c r="L140" i="51"/>
  <c r="L139" i="51"/>
  <c r="L138" i="51"/>
  <c r="L137" i="51"/>
  <c r="L136" i="51"/>
  <c r="L135" i="51"/>
  <c r="L134" i="51"/>
  <c r="L133" i="51"/>
  <c r="L132" i="51"/>
  <c r="L131" i="51"/>
  <c r="L130" i="51"/>
  <c r="L129" i="51"/>
  <c r="L128" i="51"/>
  <c r="L127" i="51"/>
  <c r="L126" i="51"/>
  <c r="L125" i="51"/>
  <c r="L124" i="51"/>
  <c r="L123" i="51"/>
  <c r="L122" i="51"/>
  <c r="L121" i="51"/>
  <c r="L120" i="51"/>
  <c r="L119" i="51"/>
  <c r="L118" i="51"/>
  <c r="L117" i="51"/>
  <c r="L116" i="51"/>
  <c r="L115" i="51"/>
  <c r="L114" i="51"/>
  <c r="L113" i="51"/>
  <c r="L112" i="51"/>
  <c r="L111" i="51"/>
  <c r="L110" i="51"/>
  <c r="L109" i="51"/>
  <c r="L108" i="51"/>
  <c r="L107" i="51"/>
  <c r="L106" i="51"/>
  <c r="L105" i="51"/>
  <c r="L104" i="51"/>
  <c r="L103" i="51"/>
  <c r="L102" i="51"/>
  <c r="L101" i="51"/>
  <c r="P100" i="51"/>
  <c r="L100" i="51"/>
  <c r="P99" i="51"/>
  <c r="L99" i="51"/>
  <c r="P98" i="51"/>
  <c r="L98" i="51"/>
  <c r="P97" i="51"/>
  <c r="L97" i="51"/>
  <c r="P96" i="51"/>
  <c r="L96" i="51"/>
  <c r="P95" i="51"/>
  <c r="L95" i="51"/>
  <c r="P94" i="51"/>
  <c r="L94" i="51"/>
  <c r="P93" i="51"/>
  <c r="L93" i="51"/>
  <c r="P92" i="51"/>
  <c r="L92" i="51"/>
  <c r="P91" i="51"/>
  <c r="L91" i="51"/>
  <c r="P90" i="51"/>
  <c r="L90" i="51"/>
  <c r="P89" i="51"/>
  <c r="L89" i="51"/>
  <c r="P88" i="51"/>
  <c r="L88" i="51"/>
  <c r="P87" i="51"/>
  <c r="L87" i="51"/>
  <c r="P86" i="51"/>
  <c r="L86" i="51"/>
  <c r="P85" i="51"/>
  <c r="L85" i="51"/>
  <c r="P84" i="51"/>
  <c r="L84" i="51"/>
  <c r="P83" i="51"/>
  <c r="L83" i="51"/>
  <c r="P82" i="51"/>
  <c r="L82" i="51"/>
  <c r="P81" i="51"/>
  <c r="L81" i="51"/>
  <c r="P80" i="51"/>
  <c r="L80" i="51"/>
  <c r="P79" i="51"/>
  <c r="L79" i="51"/>
  <c r="P78" i="51"/>
  <c r="L78" i="51"/>
  <c r="P77" i="51"/>
  <c r="L77" i="51"/>
  <c r="P76" i="51"/>
  <c r="L76" i="51"/>
  <c r="P75" i="51"/>
  <c r="L75" i="51"/>
  <c r="P74" i="51"/>
  <c r="L74" i="51"/>
  <c r="P73" i="51"/>
  <c r="L73" i="51"/>
  <c r="P72" i="51"/>
  <c r="L72" i="51"/>
  <c r="P71" i="51"/>
  <c r="L71" i="51"/>
  <c r="P70" i="51"/>
  <c r="L70" i="51"/>
  <c r="P69" i="51"/>
  <c r="L69" i="51"/>
  <c r="P68" i="51"/>
  <c r="L68" i="51"/>
  <c r="P67" i="51"/>
  <c r="L67" i="51"/>
  <c r="P66" i="51"/>
  <c r="L66" i="51"/>
  <c r="P65" i="51"/>
  <c r="L65" i="51"/>
  <c r="P64" i="51"/>
  <c r="L64" i="51"/>
  <c r="P63" i="51"/>
  <c r="L63" i="51"/>
  <c r="P62" i="51"/>
  <c r="L62" i="51"/>
  <c r="P61" i="51"/>
  <c r="L61" i="51"/>
  <c r="H61" i="51"/>
  <c r="F61" i="51"/>
  <c r="D61" i="51"/>
  <c r="P60" i="51"/>
  <c r="N60" i="51"/>
  <c r="L60" i="51"/>
  <c r="H60" i="51"/>
  <c r="F60" i="51"/>
  <c r="D60" i="51"/>
  <c r="P59" i="51"/>
  <c r="N59" i="51"/>
  <c r="L59" i="51"/>
  <c r="H59" i="51"/>
  <c r="F59" i="51"/>
  <c r="D59" i="51"/>
  <c r="P58" i="51"/>
  <c r="N58" i="51"/>
  <c r="L58" i="51"/>
  <c r="H58" i="51"/>
  <c r="F58" i="51"/>
  <c r="P57" i="51"/>
  <c r="N57" i="51"/>
  <c r="L57" i="51"/>
  <c r="H57" i="51"/>
  <c r="F57" i="51"/>
  <c r="P56" i="51"/>
  <c r="N56" i="51"/>
  <c r="L56" i="51"/>
  <c r="H56" i="51"/>
  <c r="F56" i="51"/>
  <c r="D56" i="51"/>
  <c r="P55" i="51"/>
  <c r="N55" i="51"/>
  <c r="L55" i="51"/>
  <c r="H55" i="51"/>
  <c r="F55" i="51"/>
  <c r="D55" i="51"/>
  <c r="P54" i="51"/>
  <c r="N54" i="51"/>
  <c r="L54" i="51"/>
  <c r="H54" i="51"/>
  <c r="F54" i="51"/>
  <c r="P53" i="51"/>
  <c r="N53" i="51"/>
  <c r="L53" i="51"/>
  <c r="H53" i="51"/>
  <c r="F53" i="51"/>
  <c r="D53" i="51"/>
  <c r="P52" i="51"/>
  <c r="N52" i="51"/>
  <c r="L52" i="51"/>
  <c r="H52" i="51"/>
  <c r="F52" i="51"/>
  <c r="P51" i="51"/>
  <c r="N51" i="51"/>
  <c r="L51" i="51"/>
  <c r="H51" i="51"/>
  <c r="F51" i="51"/>
  <c r="P50" i="51"/>
  <c r="N50" i="51"/>
  <c r="L50" i="51"/>
  <c r="H50" i="51"/>
  <c r="F50" i="51"/>
  <c r="D50" i="51"/>
  <c r="P49" i="51"/>
  <c r="N49" i="51"/>
  <c r="L49" i="51"/>
  <c r="H49" i="51"/>
  <c r="F49" i="51"/>
  <c r="D49" i="51"/>
  <c r="P48" i="51"/>
  <c r="N48" i="51"/>
  <c r="L48" i="51"/>
  <c r="H48" i="51"/>
  <c r="F48" i="51"/>
  <c r="D48" i="51"/>
  <c r="P47" i="51"/>
  <c r="N47" i="51"/>
  <c r="L47" i="51"/>
  <c r="H47" i="51"/>
  <c r="F47" i="51"/>
  <c r="D47" i="51"/>
  <c r="P46" i="51"/>
  <c r="N46" i="51"/>
  <c r="L46" i="51"/>
  <c r="H46" i="51"/>
  <c r="F46" i="51"/>
  <c r="P45" i="51"/>
  <c r="N45" i="51"/>
  <c r="L45" i="51"/>
  <c r="H45" i="51"/>
  <c r="F45" i="51"/>
  <c r="D45" i="51"/>
  <c r="P44" i="51"/>
  <c r="N44" i="51"/>
  <c r="L44" i="51"/>
  <c r="H44" i="51"/>
  <c r="F44" i="51"/>
  <c r="D44" i="51"/>
  <c r="P43" i="51"/>
  <c r="N43" i="51"/>
  <c r="L43" i="51"/>
  <c r="H43" i="51"/>
  <c r="F43" i="51"/>
  <c r="P42" i="51"/>
  <c r="N42" i="51"/>
  <c r="L42" i="51"/>
  <c r="H42" i="51"/>
  <c r="F42" i="51"/>
  <c r="P41" i="51"/>
  <c r="N41" i="51"/>
  <c r="L41" i="51"/>
  <c r="H41" i="51"/>
  <c r="F41" i="51"/>
  <c r="D41" i="51"/>
  <c r="P40" i="51"/>
  <c r="N40" i="51"/>
  <c r="L40" i="51"/>
  <c r="H40" i="51"/>
  <c r="F40" i="51"/>
  <c r="D40" i="51"/>
  <c r="P39" i="51"/>
  <c r="N39" i="51"/>
  <c r="L39" i="51"/>
  <c r="H39" i="51"/>
  <c r="F39" i="51"/>
  <c r="D39" i="51"/>
  <c r="P38" i="51"/>
  <c r="N38" i="51"/>
  <c r="L38" i="51"/>
  <c r="H38" i="51"/>
  <c r="F38" i="51"/>
  <c r="D38" i="51"/>
  <c r="P37" i="51"/>
  <c r="N37" i="51"/>
  <c r="L37" i="51"/>
  <c r="H37" i="51"/>
  <c r="F37" i="51"/>
  <c r="P36" i="51"/>
  <c r="N36" i="51"/>
  <c r="L36" i="51"/>
  <c r="H36" i="51"/>
  <c r="F36" i="51"/>
  <c r="D36" i="51"/>
  <c r="P35" i="51"/>
  <c r="N35" i="51"/>
  <c r="L35" i="51"/>
  <c r="H35" i="51"/>
  <c r="F35" i="51"/>
  <c r="D35" i="51"/>
  <c r="P34" i="51"/>
  <c r="N34" i="51"/>
  <c r="L34" i="51"/>
  <c r="H34" i="51"/>
  <c r="F34" i="51"/>
  <c r="D34" i="51"/>
  <c r="P33" i="51"/>
  <c r="N33" i="51"/>
  <c r="L33" i="51"/>
  <c r="H33" i="51"/>
  <c r="F33" i="51"/>
  <c r="P32" i="51"/>
  <c r="N32" i="51"/>
  <c r="L32" i="51"/>
  <c r="H32" i="51"/>
  <c r="F32" i="51"/>
  <c r="P31" i="51"/>
  <c r="N31" i="51"/>
  <c r="L31" i="51"/>
  <c r="H31" i="51"/>
  <c r="F31" i="51"/>
  <c r="D31" i="51"/>
  <c r="P30" i="51"/>
  <c r="N30" i="51"/>
  <c r="L30" i="51"/>
  <c r="H30" i="51"/>
  <c r="F30" i="51"/>
  <c r="D30" i="51"/>
  <c r="P29" i="51"/>
  <c r="N29" i="51"/>
  <c r="L29" i="51"/>
  <c r="H29" i="51"/>
  <c r="F29" i="51"/>
  <c r="D29" i="51"/>
  <c r="P28" i="51"/>
  <c r="N28" i="51"/>
  <c r="L28" i="51"/>
  <c r="H28" i="51"/>
  <c r="F28" i="51"/>
  <c r="D28" i="51"/>
  <c r="P27" i="51"/>
  <c r="N27" i="51"/>
  <c r="L27" i="51"/>
  <c r="H27" i="51"/>
  <c r="F27" i="51"/>
  <c r="P26" i="51"/>
  <c r="N26" i="51"/>
  <c r="L26" i="51"/>
  <c r="H26" i="51"/>
  <c r="F26" i="51"/>
  <c r="P25" i="51"/>
  <c r="N25" i="51"/>
  <c r="L25" i="51"/>
  <c r="H25" i="51"/>
  <c r="F25" i="51"/>
  <c r="D25" i="51"/>
  <c r="P24" i="51"/>
  <c r="N24" i="51"/>
  <c r="L24" i="51"/>
  <c r="H24" i="51"/>
  <c r="F24" i="51"/>
  <c r="P23" i="51"/>
  <c r="N23" i="51"/>
  <c r="L23" i="51"/>
  <c r="H23" i="51"/>
  <c r="F23" i="51"/>
  <c r="P22" i="51"/>
  <c r="N22" i="51"/>
  <c r="L22" i="51"/>
  <c r="H22" i="51"/>
  <c r="F22" i="51"/>
  <c r="D22" i="51"/>
  <c r="P21" i="51"/>
  <c r="N21" i="51"/>
  <c r="L21" i="51"/>
  <c r="H21" i="51"/>
  <c r="F21" i="51"/>
  <c r="D21" i="51"/>
  <c r="P20" i="51"/>
  <c r="N20" i="51"/>
  <c r="L20" i="51"/>
  <c r="H20" i="51"/>
  <c r="F20" i="51"/>
  <c r="P19" i="51"/>
  <c r="N19" i="51"/>
  <c r="L19" i="51"/>
  <c r="H19" i="51"/>
  <c r="F19" i="51"/>
  <c r="D19" i="51"/>
  <c r="P18" i="51"/>
  <c r="N18" i="51"/>
  <c r="L18" i="51"/>
  <c r="H18" i="51"/>
  <c r="F18" i="51"/>
  <c r="D18" i="51"/>
  <c r="P17" i="51"/>
  <c r="N17" i="51"/>
  <c r="L17" i="51"/>
  <c r="H17" i="51"/>
  <c r="F17" i="51"/>
  <c r="D17" i="51"/>
  <c r="P16" i="51"/>
  <c r="N16" i="51"/>
  <c r="L16" i="51"/>
  <c r="H16" i="51"/>
  <c r="F16" i="51"/>
  <c r="D16" i="51"/>
  <c r="P15" i="51"/>
  <c r="N15" i="51"/>
  <c r="L15" i="51"/>
  <c r="H15" i="51"/>
  <c r="F15" i="51"/>
  <c r="P14" i="51"/>
  <c r="N14" i="51"/>
  <c r="L14" i="51"/>
  <c r="H14" i="51"/>
  <c r="F14" i="51"/>
  <c r="D14" i="51"/>
  <c r="P13" i="51"/>
  <c r="N13" i="51"/>
  <c r="L13" i="51"/>
  <c r="H13" i="51"/>
  <c r="F13" i="51"/>
  <c r="P12" i="51"/>
  <c r="N12" i="51"/>
  <c r="L12" i="51"/>
  <c r="H12" i="51"/>
  <c r="F12" i="51"/>
  <c r="D12" i="51"/>
  <c r="P11" i="51"/>
  <c r="N11" i="51"/>
  <c r="L11" i="51"/>
  <c r="H11" i="51"/>
  <c r="F11" i="51"/>
  <c r="D11" i="51"/>
  <c r="P10" i="51"/>
  <c r="N10" i="51"/>
  <c r="L10" i="51"/>
  <c r="H10" i="51"/>
  <c r="F10" i="51"/>
  <c r="D10" i="51"/>
  <c r="P9" i="51"/>
  <c r="Q6" i="51"/>
  <c r="Q5" i="51"/>
  <c r="K5" i="5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P100" i="1"/>
  <c r="L100" i="1"/>
  <c r="P99" i="1"/>
  <c r="L99" i="1"/>
  <c r="P98" i="1"/>
  <c r="L98" i="1"/>
  <c r="P97" i="1"/>
  <c r="L97" i="1"/>
  <c r="P96" i="1"/>
  <c r="L96" i="1"/>
  <c r="P95" i="1"/>
  <c r="L95" i="1"/>
  <c r="P94" i="1"/>
  <c r="L94" i="1"/>
  <c r="P93" i="1"/>
  <c r="L93" i="1"/>
  <c r="P92" i="1"/>
  <c r="L92" i="1"/>
  <c r="P91" i="1"/>
  <c r="L91" i="1"/>
  <c r="P90" i="1"/>
  <c r="L90" i="1"/>
  <c r="P89" i="1"/>
  <c r="L89" i="1"/>
  <c r="P88" i="1"/>
  <c r="L88" i="1"/>
  <c r="P87" i="1"/>
  <c r="L87" i="1"/>
  <c r="P86" i="1"/>
  <c r="L86" i="1"/>
  <c r="P85" i="1"/>
  <c r="L85" i="1"/>
  <c r="P84" i="1"/>
  <c r="L84" i="1"/>
  <c r="P83" i="1"/>
  <c r="L83" i="1"/>
  <c r="P82" i="1"/>
  <c r="L82" i="1"/>
  <c r="P81" i="1"/>
  <c r="L81" i="1"/>
  <c r="P80" i="1"/>
  <c r="L80" i="1"/>
  <c r="P79" i="1"/>
  <c r="L79" i="1"/>
  <c r="P78" i="1"/>
  <c r="L78" i="1"/>
  <c r="P77" i="1"/>
  <c r="L77" i="1"/>
  <c r="P76" i="1"/>
  <c r="L76" i="1"/>
  <c r="P75" i="1"/>
  <c r="L75" i="1"/>
  <c r="P74" i="1"/>
  <c r="L74" i="1"/>
  <c r="P73" i="1"/>
  <c r="L73" i="1"/>
  <c r="P72" i="1"/>
  <c r="L72" i="1"/>
  <c r="P71" i="1"/>
  <c r="L71" i="1"/>
  <c r="P70" i="1"/>
  <c r="L70" i="1"/>
  <c r="P69" i="1"/>
  <c r="L69" i="1"/>
  <c r="P68" i="1"/>
  <c r="L68" i="1"/>
  <c r="P67" i="1"/>
  <c r="L67" i="1"/>
  <c r="P66" i="1"/>
  <c r="L66" i="1"/>
  <c r="P65" i="1"/>
  <c r="L65" i="1"/>
  <c r="P64" i="1"/>
  <c r="L64" i="1"/>
  <c r="P63" i="1"/>
  <c r="L63" i="1"/>
  <c r="P62" i="1"/>
  <c r="L62" i="1"/>
  <c r="P61" i="1"/>
  <c r="L61" i="1"/>
  <c r="P60" i="1"/>
  <c r="N60" i="1"/>
  <c r="L60" i="1"/>
  <c r="P59" i="1"/>
  <c r="N59" i="1"/>
  <c r="L59" i="1"/>
  <c r="P58" i="1"/>
  <c r="N58" i="1"/>
  <c r="L58" i="1"/>
  <c r="P57" i="1"/>
  <c r="N57" i="1"/>
  <c r="L57" i="1"/>
  <c r="P56" i="1"/>
  <c r="N56" i="1"/>
  <c r="L56" i="1"/>
  <c r="P55" i="1"/>
  <c r="N55" i="1"/>
  <c r="L55" i="1"/>
  <c r="P54" i="1"/>
  <c r="N54" i="1"/>
  <c r="L54" i="1"/>
  <c r="P53" i="1"/>
  <c r="N53" i="1"/>
  <c r="L53" i="1"/>
  <c r="P52" i="1"/>
  <c r="N52" i="1"/>
  <c r="L52" i="1"/>
  <c r="P51" i="1"/>
  <c r="N51" i="1"/>
  <c r="L51" i="1"/>
  <c r="P50" i="1"/>
  <c r="N50" i="1"/>
  <c r="L50" i="1"/>
  <c r="P49" i="1"/>
  <c r="N49" i="1"/>
  <c r="L49" i="1"/>
  <c r="P48" i="1"/>
  <c r="N48" i="1"/>
  <c r="L48" i="1"/>
  <c r="P47" i="1"/>
  <c r="N47" i="1"/>
  <c r="L47" i="1"/>
  <c r="H47" i="1"/>
  <c r="F47" i="1"/>
  <c r="D47" i="1"/>
  <c r="P46" i="1"/>
  <c r="N46" i="1"/>
  <c r="L46" i="1"/>
  <c r="H46" i="1"/>
  <c r="F46" i="1"/>
  <c r="D46" i="1"/>
  <c r="P45" i="1"/>
  <c r="N45" i="1"/>
  <c r="L45" i="1"/>
  <c r="H45" i="1"/>
  <c r="F45" i="1"/>
  <c r="D45" i="1"/>
  <c r="P44" i="1"/>
  <c r="N44" i="1"/>
  <c r="L44" i="1"/>
  <c r="H44" i="1"/>
  <c r="F44" i="1"/>
  <c r="P43" i="1"/>
  <c r="N43" i="1"/>
  <c r="L43" i="1"/>
  <c r="H43" i="1"/>
  <c r="F43" i="1"/>
  <c r="P42" i="1"/>
  <c r="N42" i="1"/>
  <c r="L42" i="1"/>
  <c r="H42" i="1"/>
  <c r="F42" i="1"/>
  <c r="D42" i="1"/>
  <c r="P41" i="1"/>
  <c r="N41" i="1"/>
  <c r="L41" i="1"/>
  <c r="H41" i="1"/>
  <c r="F41" i="1"/>
  <c r="D41" i="1"/>
  <c r="P40" i="1"/>
  <c r="N40" i="1"/>
  <c r="L40" i="1"/>
  <c r="H40" i="1"/>
  <c r="F40" i="1"/>
  <c r="P39" i="1"/>
  <c r="N39" i="1"/>
  <c r="L39" i="1"/>
  <c r="H39" i="1"/>
  <c r="F39" i="1"/>
  <c r="P38" i="1"/>
  <c r="N38" i="1"/>
  <c r="L38" i="1"/>
  <c r="H38" i="1"/>
  <c r="F38" i="1"/>
  <c r="D38" i="1"/>
  <c r="P37" i="1"/>
  <c r="N37" i="1"/>
  <c r="L37" i="1"/>
  <c r="H37" i="1"/>
  <c r="F37" i="1"/>
  <c r="D37" i="1"/>
  <c r="P36" i="1"/>
  <c r="N36" i="1"/>
  <c r="L36" i="1"/>
  <c r="H36" i="1"/>
  <c r="F36" i="1"/>
  <c r="D36" i="1"/>
  <c r="P35" i="1"/>
  <c r="N35" i="1"/>
  <c r="L35" i="1"/>
  <c r="H35" i="1"/>
  <c r="F35" i="1"/>
  <c r="P34" i="1"/>
  <c r="N34" i="1"/>
  <c r="L34" i="1"/>
  <c r="H34" i="1"/>
  <c r="F34" i="1"/>
  <c r="D34" i="1"/>
  <c r="P33" i="1"/>
  <c r="N33" i="1"/>
  <c r="L33" i="1"/>
  <c r="H33" i="1"/>
  <c r="F33" i="1"/>
  <c r="D33" i="1"/>
  <c r="P32" i="1"/>
  <c r="N32" i="1"/>
  <c r="L32" i="1"/>
  <c r="H32" i="1"/>
  <c r="F32" i="1"/>
  <c r="D32" i="1"/>
  <c r="P31" i="1"/>
  <c r="N31" i="1"/>
  <c r="L31" i="1"/>
  <c r="H31" i="1"/>
  <c r="F31" i="1"/>
  <c r="P30" i="1"/>
  <c r="N30" i="1"/>
  <c r="L30" i="1"/>
  <c r="H30" i="1"/>
  <c r="F30" i="1"/>
  <c r="P29" i="1"/>
  <c r="N29" i="1"/>
  <c r="L29" i="1"/>
  <c r="H29" i="1"/>
  <c r="F29" i="1"/>
  <c r="D29" i="1"/>
  <c r="P28" i="1"/>
  <c r="N28" i="1"/>
  <c r="L28" i="1"/>
  <c r="H28" i="1"/>
  <c r="F28" i="1"/>
  <c r="P27" i="1"/>
  <c r="N27" i="1"/>
  <c r="L27" i="1"/>
  <c r="H27" i="1"/>
  <c r="F27" i="1"/>
  <c r="P26" i="1"/>
  <c r="N26" i="1"/>
  <c r="L26" i="1"/>
  <c r="H26" i="1"/>
  <c r="F26" i="1"/>
  <c r="D26" i="1"/>
  <c r="P25" i="1"/>
  <c r="N25" i="1"/>
  <c r="L25" i="1"/>
  <c r="H25" i="1"/>
  <c r="F25" i="1"/>
  <c r="P24" i="1"/>
  <c r="N24" i="1"/>
  <c r="L24" i="1"/>
  <c r="H24" i="1"/>
  <c r="F24" i="1"/>
  <c r="P23" i="1"/>
  <c r="N23" i="1"/>
  <c r="L23" i="1"/>
  <c r="H23" i="1"/>
  <c r="F23" i="1"/>
  <c r="D23" i="1"/>
  <c r="P22" i="1"/>
  <c r="N22" i="1"/>
  <c r="L22" i="1"/>
  <c r="H22" i="1"/>
  <c r="F22" i="1"/>
  <c r="P21" i="1"/>
  <c r="N21" i="1"/>
  <c r="L21" i="1"/>
  <c r="H21" i="1"/>
  <c r="F21" i="1"/>
  <c r="P20" i="1"/>
  <c r="N20" i="1"/>
  <c r="L20" i="1"/>
  <c r="H20" i="1"/>
  <c r="F20" i="1"/>
  <c r="D20" i="1"/>
  <c r="P19" i="1"/>
  <c r="N19" i="1"/>
  <c r="L19" i="1"/>
  <c r="H19" i="1"/>
  <c r="F19" i="1"/>
  <c r="D19" i="1"/>
  <c r="P18" i="1"/>
  <c r="N18" i="1"/>
  <c r="L18" i="1"/>
  <c r="H18" i="1"/>
  <c r="F18" i="1"/>
  <c r="D18" i="1"/>
  <c r="P17" i="1"/>
  <c r="N17" i="1"/>
  <c r="L17" i="1"/>
  <c r="H17" i="1"/>
  <c r="F17" i="1"/>
  <c r="P16" i="1"/>
  <c r="N16" i="1"/>
  <c r="L16" i="1"/>
  <c r="H16" i="1"/>
  <c r="F16" i="1"/>
  <c r="D16" i="1"/>
  <c r="P15" i="1"/>
  <c r="N15" i="1"/>
  <c r="L15" i="1"/>
  <c r="H15" i="1"/>
  <c r="F15" i="1"/>
  <c r="D15" i="1"/>
  <c r="P14" i="1"/>
  <c r="N14" i="1"/>
  <c r="L14" i="1"/>
  <c r="H14" i="1"/>
  <c r="F14" i="1"/>
  <c r="D14" i="1"/>
  <c r="P13" i="1"/>
  <c r="N13" i="1"/>
  <c r="L13" i="1"/>
  <c r="H13" i="1"/>
  <c r="F13" i="1"/>
  <c r="P12" i="1"/>
  <c r="N12" i="1"/>
  <c r="L12" i="1"/>
  <c r="H12" i="1"/>
  <c r="F12" i="1"/>
  <c r="D12" i="1"/>
  <c r="P11" i="1"/>
  <c r="N11" i="1"/>
  <c r="L11" i="1"/>
  <c r="H11" i="1"/>
  <c r="F11" i="1"/>
  <c r="D11" i="1"/>
  <c r="P10" i="1"/>
  <c r="N10" i="1"/>
  <c r="L10" i="1"/>
  <c r="H10" i="1"/>
  <c r="F10" i="1"/>
  <c r="D10" i="1"/>
  <c r="P9" i="1"/>
  <c r="Q6" i="1"/>
  <c r="Q5" i="1"/>
  <c r="K5" i="1"/>
  <c r="L150" i="22"/>
  <c r="L149" i="22"/>
  <c r="L148" i="22"/>
  <c r="L147" i="22"/>
  <c r="L146" i="22"/>
  <c r="L145" i="22"/>
  <c r="L144" i="22"/>
  <c r="L143" i="22"/>
  <c r="L142" i="22"/>
  <c r="L141" i="22"/>
  <c r="L140" i="22"/>
  <c r="L139" i="22"/>
  <c r="L138" i="22"/>
  <c r="L137" i="22"/>
  <c r="L136" i="22"/>
  <c r="L135" i="22"/>
  <c r="L134" i="22"/>
  <c r="L133" i="22"/>
  <c r="L132" i="22"/>
  <c r="L131" i="22"/>
  <c r="L130" i="22"/>
  <c r="L129" i="22"/>
  <c r="L128" i="22"/>
  <c r="L127" i="22"/>
  <c r="L126" i="22"/>
  <c r="L125" i="22"/>
  <c r="L124" i="22"/>
  <c r="L123" i="22"/>
  <c r="L122" i="22"/>
  <c r="L121" i="22"/>
  <c r="L120" i="22"/>
  <c r="L119" i="22"/>
  <c r="L118" i="22"/>
  <c r="L117" i="22"/>
  <c r="L116" i="22"/>
  <c r="L115" i="22"/>
  <c r="L114" i="22"/>
  <c r="L113" i="22"/>
  <c r="L112" i="22"/>
  <c r="L111" i="22"/>
  <c r="L110" i="22"/>
  <c r="L109" i="22"/>
  <c r="L108" i="22"/>
  <c r="L107" i="22"/>
  <c r="L106" i="22"/>
  <c r="L105" i="22"/>
  <c r="L104" i="22"/>
  <c r="L103" i="22"/>
  <c r="L102" i="22"/>
  <c r="L101" i="22"/>
  <c r="P100" i="22"/>
  <c r="L100" i="22"/>
  <c r="P99" i="22"/>
  <c r="L99" i="22"/>
  <c r="P98" i="22"/>
  <c r="L98" i="22"/>
  <c r="P97" i="22"/>
  <c r="L97" i="22"/>
  <c r="P96" i="22"/>
  <c r="L96" i="22"/>
  <c r="P95" i="22"/>
  <c r="L95" i="22"/>
  <c r="P94" i="22"/>
  <c r="L94" i="22"/>
  <c r="P93" i="22"/>
  <c r="L93" i="22"/>
  <c r="P92" i="22"/>
  <c r="L92" i="22"/>
  <c r="P91" i="22"/>
  <c r="L91" i="22"/>
  <c r="P90" i="22"/>
  <c r="L90" i="22"/>
  <c r="P89" i="22"/>
  <c r="L89" i="22"/>
  <c r="P88" i="22"/>
  <c r="L88" i="22"/>
  <c r="P87" i="22"/>
  <c r="L87" i="22"/>
  <c r="P86" i="22"/>
  <c r="L86" i="22"/>
  <c r="P85" i="22"/>
  <c r="L85" i="22"/>
  <c r="P84" i="22"/>
  <c r="L84" i="22"/>
  <c r="P83" i="22"/>
  <c r="L83" i="22"/>
  <c r="P82" i="22"/>
  <c r="L82" i="22"/>
  <c r="P81" i="22"/>
  <c r="L81" i="22"/>
  <c r="P80" i="22"/>
  <c r="L80" i="22"/>
  <c r="P79" i="22"/>
  <c r="L79" i="22"/>
  <c r="P78" i="22"/>
  <c r="L78" i="22"/>
  <c r="P77" i="22"/>
  <c r="L77" i="22"/>
  <c r="P76" i="22"/>
  <c r="L76" i="22"/>
  <c r="P75" i="22"/>
  <c r="L75" i="22"/>
  <c r="P74" i="22"/>
  <c r="L74" i="22"/>
  <c r="P73" i="22"/>
  <c r="L73" i="22"/>
  <c r="P72" i="22"/>
  <c r="N72" i="22"/>
  <c r="L72" i="22"/>
  <c r="P71" i="22"/>
  <c r="N71" i="22"/>
  <c r="L71" i="22"/>
  <c r="P70" i="22"/>
  <c r="N70" i="22"/>
  <c r="L70" i="22"/>
  <c r="P69" i="22"/>
  <c r="N69" i="22"/>
  <c r="L69" i="22"/>
  <c r="P68" i="22"/>
  <c r="N68" i="22"/>
  <c r="L68" i="22"/>
  <c r="P67" i="22"/>
  <c r="N67" i="22"/>
  <c r="L67" i="22"/>
  <c r="P66" i="22"/>
  <c r="N66" i="22"/>
  <c r="L66" i="22"/>
  <c r="P65" i="22"/>
  <c r="N65" i="22"/>
  <c r="L65" i="22"/>
  <c r="P64" i="22"/>
  <c r="N64" i="22"/>
  <c r="L64" i="22"/>
  <c r="P63" i="22"/>
  <c r="N63" i="22"/>
  <c r="L63" i="22"/>
  <c r="P62" i="22"/>
  <c r="N62" i="22"/>
  <c r="L62" i="22"/>
  <c r="P61" i="22"/>
  <c r="N61" i="22"/>
  <c r="L61" i="22"/>
  <c r="P60" i="22"/>
  <c r="N60" i="22"/>
  <c r="L60" i="22"/>
  <c r="P59" i="22"/>
  <c r="N59" i="22"/>
  <c r="L59" i="22"/>
  <c r="P58" i="22"/>
  <c r="N58" i="22"/>
  <c r="L58" i="22"/>
  <c r="P57" i="22"/>
  <c r="N57" i="22"/>
  <c r="L57" i="22"/>
  <c r="P56" i="22"/>
  <c r="N56" i="22"/>
  <c r="L56" i="22"/>
  <c r="P55" i="22"/>
  <c r="N55" i="22"/>
  <c r="L55" i="22"/>
  <c r="P54" i="22"/>
  <c r="N54" i="22"/>
  <c r="L54" i="22"/>
  <c r="P53" i="22"/>
  <c r="N53" i="22"/>
  <c r="L53" i="22"/>
  <c r="P52" i="22"/>
  <c r="N52" i="22"/>
  <c r="L52" i="22"/>
  <c r="P51" i="22"/>
  <c r="N51" i="22"/>
  <c r="L51" i="22"/>
  <c r="P50" i="22"/>
  <c r="N50" i="22"/>
  <c r="L50" i="22"/>
  <c r="P49" i="22"/>
  <c r="N49" i="22"/>
  <c r="L49" i="22"/>
  <c r="P48" i="22"/>
  <c r="N48" i="22"/>
  <c r="L48" i="22"/>
  <c r="P47" i="22"/>
  <c r="N47" i="22"/>
  <c r="L47" i="22"/>
  <c r="P46" i="22"/>
  <c r="N46" i="22"/>
  <c r="L46" i="22"/>
  <c r="P45" i="22"/>
  <c r="N45" i="22"/>
  <c r="L45" i="22"/>
  <c r="P44" i="22"/>
  <c r="N44" i="22"/>
  <c r="L44" i="22"/>
  <c r="P43" i="22"/>
  <c r="N43" i="22"/>
  <c r="L43" i="22"/>
  <c r="P42" i="22"/>
  <c r="N42" i="22"/>
  <c r="L42" i="22"/>
  <c r="P41" i="22"/>
  <c r="N41" i="22"/>
  <c r="L41" i="22"/>
  <c r="P40" i="22"/>
  <c r="N40" i="22"/>
  <c r="L40" i="22"/>
  <c r="P39" i="22"/>
  <c r="N39" i="22"/>
  <c r="L39" i="22"/>
  <c r="P38" i="22"/>
  <c r="N38" i="22"/>
  <c r="L38" i="22"/>
  <c r="H38" i="22"/>
  <c r="F38" i="22"/>
  <c r="P37" i="22"/>
  <c r="N37" i="22"/>
  <c r="L37" i="22"/>
  <c r="H37" i="22"/>
  <c r="F37" i="22"/>
  <c r="D37" i="22"/>
  <c r="P36" i="22"/>
  <c r="N36" i="22"/>
  <c r="L36" i="22"/>
  <c r="H36" i="22"/>
  <c r="F36" i="22"/>
  <c r="P35" i="22"/>
  <c r="N35" i="22"/>
  <c r="L35" i="22"/>
  <c r="H35" i="22"/>
  <c r="F35" i="22"/>
  <c r="D35" i="22"/>
  <c r="P34" i="22"/>
  <c r="N34" i="22"/>
  <c r="L34" i="22"/>
  <c r="H34" i="22"/>
  <c r="F34" i="22"/>
  <c r="D34" i="22"/>
  <c r="P33" i="22"/>
  <c r="N33" i="22"/>
  <c r="L33" i="22"/>
  <c r="H33" i="22"/>
  <c r="F33" i="22"/>
  <c r="D33" i="22"/>
  <c r="P32" i="22"/>
  <c r="N32" i="22"/>
  <c r="L32" i="22"/>
  <c r="H32" i="22"/>
  <c r="F32" i="22"/>
  <c r="D32" i="22"/>
  <c r="P31" i="22"/>
  <c r="N31" i="22"/>
  <c r="L31" i="22"/>
  <c r="H31" i="22"/>
  <c r="F31" i="22"/>
  <c r="P30" i="22"/>
  <c r="N30" i="22"/>
  <c r="L30" i="22"/>
  <c r="H30" i="22"/>
  <c r="F30" i="22"/>
  <c r="D30" i="22"/>
  <c r="P29" i="22"/>
  <c r="N29" i="22"/>
  <c r="L29" i="22"/>
  <c r="H29" i="22"/>
  <c r="F29" i="22"/>
  <c r="E29" i="22"/>
  <c r="D29" i="22"/>
  <c r="P28" i="22"/>
  <c r="N28" i="22"/>
  <c r="L28" i="22"/>
  <c r="H28" i="22"/>
  <c r="F28" i="22"/>
  <c r="E28" i="22"/>
  <c r="D28" i="22"/>
  <c r="P27" i="22"/>
  <c r="N27" i="22"/>
  <c r="L27" i="22"/>
  <c r="H27" i="22"/>
  <c r="F27" i="22"/>
  <c r="E27" i="22"/>
  <c r="D27" i="22"/>
  <c r="P26" i="22"/>
  <c r="N26" i="22"/>
  <c r="L26" i="22"/>
  <c r="H26" i="22"/>
  <c r="F26" i="22"/>
  <c r="E26" i="22"/>
  <c r="D26" i="22"/>
  <c r="P25" i="22"/>
  <c r="N25" i="22"/>
  <c r="L25" i="22"/>
  <c r="H25" i="22"/>
  <c r="F25" i="22"/>
  <c r="D25" i="22"/>
  <c r="P24" i="22"/>
  <c r="N24" i="22"/>
  <c r="L24" i="22"/>
  <c r="H24" i="22"/>
  <c r="F24" i="22"/>
  <c r="D24" i="22"/>
  <c r="P23" i="22"/>
  <c r="N23" i="22"/>
  <c r="L23" i="22"/>
  <c r="H23" i="22"/>
  <c r="F23" i="22"/>
  <c r="P22" i="22"/>
  <c r="N22" i="22"/>
  <c r="L22" i="22"/>
  <c r="H22" i="22"/>
  <c r="F22" i="22"/>
  <c r="D22" i="22"/>
  <c r="P21" i="22"/>
  <c r="N21" i="22"/>
  <c r="L21" i="22"/>
  <c r="H21" i="22"/>
  <c r="F21" i="22"/>
  <c r="D21" i="22"/>
  <c r="P20" i="22"/>
  <c r="N20" i="22"/>
  <c r="L20" i="22"/>
  <c r="H20" i="22"/>
  <c r="F20" i="22"/>
  <c r="D20" i="22"/>
  <c r="P19" i="22"/>
  <c r="N19" i="22"/>
  <c r="L19" i="22"/>
  <c r="H19" i="22"/>
  <c r="F19" i="22"/>
  <c r="P18" i="22"/>
  <c r="N18" i="22"/>
  <c r="L18" i="22"/>
  <c r="H18" i="22"/>
  <c r="F18" i="22"/>
  <c r="D18" i="22"/>
  <c r="P17" i="22"/>
  <c r="N17" i="22"/>
  <c r="L17" i="22"/>
  <c r="H17" i="22"/>
  <c r="F17" i="22"/>
  <c r="D17" i="22"/>
  <c r="P16" i="22"/>
  <c r="N16" i="22"/>
  <c r="L16" i="22"/>
  <c r="H16" i="22"/>
  <c r="F16" i="22"/>
  <c r="D16" i="22"/>
  <c r="P15" i="22"/>
  <c r="N15" i="22"/>
  <c r="L15" i="22"/>
  <c r="H15" i="22"/>
  <c r="F15" i="22"/>
  <c r="D15" i="22"/>
  <c r="P14" i="22"/>
  <c r="N14" i="22"/>
  <c r="L14" i="22"/>
  <c r="H14" i="22"/>
  <c r="F14" i="22"/>
  <c r="D14" i="22"/>
  <c r="P13" i="22"/>
  <c r="N13" i="22"/>
  <c r="L13" i="22"/>
  <c r="H13" i="22"/>
  <c r="F13" i="22"/>
  <c r="D13" i="22"/>
  <c r="P12" i="22"/>
  <c r="N12" i="22"/>
  <c r="L12" i="22"/>
  <c r="H12" i="22"/>
  <c r="F12" i="22"/>
  <c r="D12" i="22"/>
  <c r="P11" i="22"/>
  <c r="N11" i="22"/>
  <c r="L11" i="22"/>
  <c r="H11" i="22"/>
  <c r="F11" i="22"/>
  <c r="D11" i="22"/>
  <c r="P10" i="22"/>
  <c r="N10" i="22"/>
  <c r="L10" i="22"/>
  <c r="H10" i="22"/>
  <c r="F10" i="22"/>
  <c r="D10" i="22"/>
  <c r="P9" i="22"/>
  <c r="Q6" i="22"/>
  <c r="Q5" i="22"/>
  <c r="K5" i="22"/>
  <c r="L150" i="16"/>
  <c r="L149" i="16"/>
  <c r="L148" i="16"/>
  <c r="L147" i="16"/>
  <c r="L146" i="16"/>
  <c r="L145" i="16"/>
  <c r="L144" i="16"/>
  <c r="L143" i="16"/>
  <c r="L142" i="16"/>
  <c r="L141" i="16"/>
  <c r="L140" i="16"/>
  <c r="L139" i="16"/>
  <c r="L138" i="16"/>
  <c r="L137" i="16"/>
  <c r="L136" i="16"/>
  <c r="L135" i="16"/>
  <c r="L134" i="16"/>
  <c r="L133" i="16"/>
  <c r="L132" i="16"/>
  <c r="L131" i="16"/>
  <c r="L130" i="16"/>
  <c r="L129" i="16"/>
  <c r="L128" i="16"/>
  <c r="L127" i="16"/>
  <c r="L126" i="16"/>
  <c r="L125" i="16"/>
  <c r="L124" i="16"/>
  <c r="L123" i="16"/>
  <c r="L122" i="16"/>
  <c r="L121" i="16"/>
  <c r="L120" i="16"/>
  <c r="L119" i="16"/>
  <c r="L118" i="16"/>
  <c r="L117" i="16"/>
  <c r="L116" i="16"/>
  <c r="L115" i="16"/>
  <c r="L114" i="16"/>
  <c r="L113" i="16"/>
  <c r="L112" i="16"/>
  <c r="L111" i="16"/>
  <c r="L110" i="16"/>
  <c r="L109" i="16"/>
  <c r="L108" i="16"/>
  <c r="L107" i="16"/>
  <c r="L106" i="16"/>
  <c r="L105" i="16"/>
  <c r="L104" i="16"/>
  <c r="L103" i="16"/>
  <c r="L102" i="16"/>
  <c r="L101" i="16"/>
  <c r="L100" i="16"/>
  <c r="L99" i="16"/>
  <c r="L98" i="16"/>
  <c r="L97" i="16"/>
  <c r="L96" i="16"/>
  <c r="L95" i="16"/>
  <c r="L94" i="16"/>
  <c r="L93" i="16"/>
  <c r="L92" i="16"/>
  <c r="L91" i="16"/>
  <c r="L90" i="16"/>
  <c r="L89" i="16"/>
  <c r="L88" i="16"/>
  <c r="L87" i="16"/>
  <c r="L86" i="16"/>
  <c r="L85" i="16"/>
  <c r="L84" i="16"/>
  <c r="L83" i="16"/>
  <c r="L82" i="16"/>
  <c r="L81" i="16"/>
  <c r="L80" i="16"/>
  <c r="L79" i="16"/>
  <c r="L78" i="16"/>
  <c r="L77" i="16"/>
  <c r="L76" i="16"/>
  <c r="L75" i="16"/>
  <c r="L74" i="16"/>
  <c r="L73" i="16"/>
  <c r="N72" i="16"/>
  <c r="L72" i="16"/>
  <c r="N71" i="16"/>
  <c r="L71" i="16"/>
  <c r="N70" i="16"/>
  <c r="L70" i="16"/>
  <c r="N69" i="16"/>
  <c r="L69" i="16"/>
  <c r="N68" i="16"/>
  <c r="L68" i="16"/>
  <c r="N67" i="16"/>
  <c r="L67" i="16"/>
  <c r="N66" i="16"/>
  <c r="L66" i="16"/>
  <c r="N65" i="16"/>
  <c r="L65" i="16"/>
  <c r="N64" i="16"/>
  <c r="L64" i="16"/>
  <c r="N63" i="16"/>
  <c r="L63" i="16"/>
  <c r="N62" i="16"/>
  <c r="L62" i="16"/>
  <c r="N61" i="16"/>
  <c r="L61" i="16"/>
  <c r="P60" i="16"/>
  <c r="N60" i="16"/>
  <c r="L60" i="16"/>
  <c r="P59" i="16"/>
  <c r="N59" i="16"/>
  <c r="L59" i="16"/>
  <c r="P58" i="16"/>
  <c r="N58" i="16"/>
  <c r="L58" i="16"/>
  <c r="P57" i="16"/>
  <c r="N57" i="16"/>
  <c r="L57" i="16"/>
  <c r="P56" i="16"/>
  <c r="N56" i="16"/>
  <c r="L56" i="16"/>
  <c r="P55" i="16"/>
  <c r="N55" i="16"/>
  <c r="L55" i="16"/>
  <c r="P54" i="16"/>
  <c r="N54" i="16"/>
  <c r="L54" i="16"/>
  <c r="P53" i="16"/>
  <c r="N53" i="16"/>
  <c r="L53" i="16"/>
  <c r="P52" i="16"/>
  <c r="N52" i="16"/>
  <c r="L52" i="16"/>
  <c r="P51" i="16"/>
  <c r="N51" i="16"/>
  <c r="L51" i="16"/>
  <c r="P50" i="16"/>
  <c r="N50" i="16"/>
  <c r="L50" i="16"/>
  <c r="P49" i="16"/>
  <c r="N49" i="16"/>
  <c r="L49" i="16"/>
  <c r="P48" i="16"/>
  <c r="N48" i="16"/>
  <c r="L48" i="16"/>
  <c r="P47" i="16"/>
  <c r="N47" i="16"/>
  <c r="L47" i="16"/>
  <c r="P46" i="16"/>
  <c r="N46" i="16"/>
  <c r="L46" i="16"/>
  <c r="P45" i="16"/>
  <c r="N45" i="16"/>
  <c r="L45" i="16"/>
  <c r="P44" i="16"/>
  <c r="N44" i="16"/>
  <c r="L44" i="16"/>
  <c r="P43" i="16"/>
  <c r="N43" i="16"/>
  <c r="L43" i="16"/>
  <c r="P42" i="16"/>
  <c r="N42" i="16"/>
  <c r="L42" i="16"/>
  <c r="P41" i="16"/>
  <c r="N41" i="16"/>
  <c r="L41" i="16"/>
  <c r="P40" i="16"/>
  <c r="N40" i="16"/>
  <c r="L40" i="16"/>
  <c r="P39" i="16"/>
  <c r="N39" i="16"/>
  <c r="L39" i="16"/>
  <c r="P38" i="16"/>
  <c r="N38" i="16"/>
  <c r="L38" i="16"/>
  <c r="P37" i="16"/>
  <c r="N37" i="16"/>
  <c r="L37" i="16"/>
  <c r="P36" i="16"/>
  <c r="N36" i="16"/>
  <c r="L36" i="16"/>
  <c r="P35" i="16"/>
  <c r="N35" i="16"/>
  <c r="L35" i="16"/>
  <c r="P34" i="16"/>
  <c r="N34" i="16"/>
  <c r="L34" i="16"/>
  <c r="P33" i="16"/>
  <c r="N33" i="16"/>
  <c r="L33" i="16"/>
  <c r="P32" i="16"/>
  <c r="N32" i="16"/>
  <c r="L32" i="16"/>
  <c r="P31" i="16"/>
  <c r="N31" i="16"/>
  <c r="L31" i="16"/>
  <c r="P30" i="16"/>
  <c r="N30" i="16"/>
  <c r="L30" i="16"/>
  <c r="P29" i="16"/>
  <c r="N29" i="16"/>
  <c r="L29" i="16"/>
  <c r="P28" i="16"/>
  <c r="N28" i="16"/>
  <c r="L28" i="16"/>
  <c r="H28" i="16"/>
  <c r="F28" i="16"/>
  <c r="D28" i="16"/>
  <c r="P27" i="16"/>
  <c r="N27" i="16"/>
  <c r="L27" i="16"/>
  <c r="H27" i="16"/>
  <c r="F27" i="16"/>
  <c r="E27" i="16"/>
  <c r="D27" i="16"/>
  <c r="P26" i="16"/>
  <c r="N26" i="16"/>
  <c r="L26" i="16"/>
  <c r="H26" i="16"/>
  <c r="F26" i="16"/>
  <c r="P25" i="16"/>
  <c r="N25" i="16"/>
  <c r="L25" i="16"/>
  <c r="H25" i="16"/>
  <c r="F25" i="16"/>
  <c r="P24" i="16"/>
  <c r="N24" i="16"/>
  <c r="L24" i="16"/>
  <c r="H24" i="16"/>
  <c r="F24" i="16"/>
  <c r="P23" i="16"/>
  <c r="N23" i="16"/>
  <c r="L23" i="16"/>
  <c r="H23" i="16"/>
  <c r="F23" i="16"/>
  <c r="D23" i="16"/>
  <c r="P22" i="16"/>
  <c r="N22" i="16"/>
  <c r="L22" i="16"/>
  <c r="H22" i="16"/>
  <c r="F22" i="16"/>
  <c r="P21" i="16"/>
  <c r="N21" i="16"/>
  <c r="L21" i="16"/>
  <c r="H21" i="16"/>
  <c r="F21" i="16"/>
  <c r="D21" i="16"/>
  <c r="P20" i="16"/>
  <c r="N20" i="16"/>
  <c r="L20" i="16"/>
  <c r="H20" i="16"/>
  <c r="F20" i="16"/>
  <c r="D20" i="16"/>
  <c r="P19" i="16"/>
  <c r="N19" i="16"/>
  <c r="L19" i="16"/>
  <c r="H19" i="16"/>
  <c r="F19" i="16"/>
  <c r="P18" i="16"/>
  <c r="N18" i="16"/>
  <c r="L18" i="16"/>
  <c r="H18" i="16"/>
  <c r="F18" i="16"/>
  <c r="P17" i="16"/>
  <c r="N17" i="16"/>
  <c r="L17" i="16"/>
  <c r="H17" i="16"/>
  <c r="F17" i="16"/>
  <c r="D17" i="16"/>
  <c r="P16" i="16"/>
  <c r="N16" i="16"/>
  <c r="L16" i="16"/>
  <c r="H16" i="16"/>
  <c r="F16" i="16"/>
  <c r="D16" i="16"/>
  <c r="P15" i="16"/>
  <c r="N15" i="16"/>
  <c r="L15" i="16"/>
  <c r="H15" i="16"/>
  <c r="F15" i="16"/>
  <c r="D15" i="16"/>
  <c r="P14" i="16"/>
  <c r="N14" i="16"/>
  <c r="L14" i="16"/>
  <c r="H14" i="16"/>
  <c r="F14" i="16"/>
  <c r="P13" i="16"/>
  <c r="N13" i="16"/>
  <c r="L13" i="16"/>
  <c r="H13" i="16"/>
  <c r="F13" i="16"/>
  <c r="D13" i="16"/>
  <c r="P12" i="16"/>
  <c r="N12" i="16"/>
  <c r="L12" i="16"/>
  <c r="H12" i="16"/>
  <c r="F12" i="16"/>
  <c r="D12" i="16"/>
  <c r="P11" i="16"/>
  <c r="N11" i="16"/>
  <c r="L11" i="16"/>
  <c r="H11" i="16"/>
  <c r="F11" i="16"/>
  <c r="P10" i="16"/>
  <c r="N10" i="16"/>
  <c r="L10" i="16"/>
  <c r="H10" i="16"/>
  <c r="F10" i="16"/>
  <c r="D10" i="16"/>
  <c r="P9" i="16"/>
  <c r="Q6" i="16"/>
  <c r="Q5" i="16"/>
  <c r="K5" i="16"/>
  <c r="L150" i="105"/>
  <c r="L149" i="105"/>
  <c r="L148" i="105"/>
  <c r="L147" i="105"/>
  <c r="L146" i="105"/>
  <c r="L145" i="105"/>
  <c r="L144" i="105"/>
  <c r="L143" i="105"/>
  <c r="L142" i="105"/>
  <c r="L141" i="105"/>
  <c r="L140" i="105"/>
  <c r="L139" i="105"/>
  <c r="L138" i="105"/>
  <c r="L137" i="105"/>
  <c r="L136" i="105"/>
  <c r="L135" i="105"/>
  <c r="L134" i="105"/>
  <c r="L133" i="105"/>
  <c r="L132" i="105"/>
  <c r="L131" i="105"/>
  <c r="L130" i="105"/>
  <c r="L129" i="105"/>
  <c r="L128" i="105"/>
  <c r="L127" i="105"/>
  <c r="L126" i="105"/>
  <c r="L125" i="105"/>
  <c r="L124" i="105"/>
  <c r="L123" i="105"/>
  <c r="L122" i="105"/>
  <c r="L121" i="105"/>
  <c r="L120" i="105"/>
  <c r="L119" i="105"/>
  <c r="L118" i="105"/>
  <c r="L117" i="105"/>
  <c r="L116" i="105"/>
  <c r="L115" i="105"/>
  <c r="L114" i="105"/>
  <c r="L113" i="105"/>
  <c r="L112" i="105"/>
  <c r="L111" i="105"/>
  <c r="L110" i="105"/>
  <c r="L109" i="105"/>
  <c r="L108" i="105"/>
  <c r="L107" i="105"/>
  <c r="L106" i="105"/>
  <c r="L105" i="105"/>
  <c r="L104" i="105"/>
  <c r="L103" i="105"/>
  <c r="L102" i="105"/>
  <c r="L101" i="105"/>
  <c r="P100" i="105"/>
  <c r="L100" i="105"/>
  <c r="P99" i="105"/>
  <c r="L99" i="105"/>
  <c r="P98" i="105"/>
  <c r="L98" i="105"/>
  <c r="P97" i="105"/>
  <c r="L97" i="105"/>
  <c r="P96" i="105"/>
  <c r="L96" i="105"/>
  <c r="P95" i="105"/>
  <c r="L95" i="105"/>
  <c r="P94" i="105"/>
  <c r="L94" i="105"/>
  <c r="P93" i="105"/>
  <c r="L93" i="105"/>
  <c r="P92" i="105"/>
  <c r="L92" i="105"/>
  <c r="P91" i="105"/>
  <c r="L91" i="105"/>
  <c r="P90" i="105"/>
  <c r="L90" i="105"/>
  <c r="P89" i="105"/>
  <c r="L89" i="105"/>
  <c r="P88" i="105"/>
  <c r="L88" i="105"/>
  <c r="P87" i="105"/>
  <c r="L87" i="105"/>
  <c r="P86" i="105"/>
  <c r="L86" i="105"/>
  <c r="P85" i="105"/>
  <c r="L85" i="105"/>
  <c r="P84" i="105"/>
  <c r="L84" i="105"/>
  <c r="P83" i="105"/>
  <c r="L83" i="105"/>
  <c r="P82" i="105"/>
  <c r="L82" i="105"/>
  <c r="P81" i="105"/>
  <c r="L81" i="105"/>
  <c r="P80" i="105"/>
  <c r="L80" i="105"/>
  <c r="P79" i="105"/>
  <c r="L79" i="105"/>
  <c r="P78" i="105"/>
  <c r="L78" i="105"/>
  <c r="P77" i="105"/>
  <c r="L77" i="105"/>
  <c r="P76" i="105"/>
  <c r="L76" i="105"/>
  <c r="P75" i="105"/>
  <c r="L75" i="105"/>
  <c r="P74" i="105"/>
  <c r="N74" i="105"/>
  <c r="L74" i="105"/>
  <c r="P73" i="105"/>
  <c r="N73" i="105"/>
  <c r="L73" i="105"/>
  <c r="P72" i="105"/>
  <c r="N72" i="105"/>
  <c r="L72" i="105"/>
  <c r="P71" i="105"/>
  <c r="N71" i="105"/>
  <c r="L71" i="105"/>
  <c r="P70" i="105"/>
  <c r="N70" i="105"/>
  <c r="L70" i="105"/>
  <c r="P69" i="105"/>
  <c r="N69" i="105"/>
  <c r="L69" i="105"/>
  <c r="P68" i="105"/>
  <c r="N68" i="105"/>
  <c r="L68" i="105"/>
  <c r="P67" i="105"/>
  <c r="N67" i="105"/>
  <c r="L67" i="105"/>
  <c r="P66" i="105"/>
  <c r="N66" i="105"/>
  <c r="L66" i="105"/>
  <c r="P65" i="105"/>
  <c r="N65" i="105"/>
  <c r="L65" i="105"/>
  <c r="P64" i="105"/>
  <c r="N64" i="105"/>
  <c r="L64" i="105"/>
  <c r="H64" i="105"/>
  <c r="F64" i="105"/>
  <c r="P63" i="105"/>
  <c r="N63" i="105"/>
  <c r="L63" i="105"/>
  <c r="H63" i="105"/>
  <c r="F63" i="105"/>
  <c r="P62" i="105"/>
  <c r="N62" i="105"/>
  <c r="L62" i="105"/>
  <c r="H62" i="105"/>
  <c r="F62" i="105"/>
  <c r="P61" i="105"/>
  <c r="N61" i="105"/>
  <c r="L61" i="105"/>
  <c r="H61" i="105"/>
  <c r="F61" i="105"/>
  <c r="P60" i="105"/>
  <c r="N60" i="105"/>
  <c r="L60" i="105"/>
  <c r="H60" i="105"/>
  <c r="F60" i="105"/>
  <c r="P59" i="105"/>
  <c r="N59" i="105"/>
  <c r="L59" i="105"/>
  <c r="H59" i="105"/>
  <c r="F59" i="105"/>
  <c r="P58" i="105"/>
  <c r="N58" i="105"/>
  <c r="L58" i="105"/>
  <c r="H58" i="105"/>
  <c r="F58" i="105"/>
  <c r="P57" i="105"/>
  <c r="N57" i="105"/>
  <c r="L57" i="105"/>
  <c r="H57" i="105"/>
  <c r="F57" i="105"/>
  <c r="P56" i="105"/>
  <c r="N56" i="105"/>
  <c r="L56" i="105"/>
  <c r="H56" i="105"/>
  <c r="F56" i="105"/>
  <c r="P55" i="105"/>
  <c r="N55" i="105"/>
  <c r="L55" i="105"/>
  <c r="H55" i="105"/>
  <c r="F55" i="105"/>
  <c r="P54" i="105"/>
  <c r="N54" i="105"/>
  <c r="L54" i="105"/>
  <c r="H54" i="105"/>
  <c r="F54" i="105"/>
  <c r="P53" i="105"/>
  <c r="N53" i="105"/>
  <c r="L53" i="105"/>
  <c r="H53" i="105"/>
  <c r="F53" i="105"/>
  <c r="P52" i="105"/>
  <c r="N52" i="105"/>
  <c r="L52" i="105"/>
  <c r="H52" i="105"/>
  <c r="F52" i="105"/>
  <c r="P51" i="105"/>
  <c r="N51" i="105"/>
  <c r="L51" i="105"/>
  <c r="H51" i="105"/>
  <c r="F51" i="105"/>
  <c r="P50" i="105"/>
  <c r="N50" i="105"/>
  <c r="L50" i="105"/>
  <c r="H50" i="105"/>
  <c r="F50" i="105"/>
  <c r="P49" i="105"/>
  <c r="N49" i="105"/>
  <c r="L49" i="105"/>
  <c r="H49" i="105"/>
  <c r="F49" i="105"/>
  <c r="P48" i="105"/>
  <c r="N48" i="105"/>
  <c r="L48" i="105"/>
  <c r="H48" i="105"/>
  <c r="F48" i="105"/>
  <c r="P47" i="105"/>
  <c r="N47" i="105"/>
  <c r="L47" i="105"/>
  <c r="H47" i="105"/>
  <c r="F47" i="105"/>
  <c r="D47" i="105"/>
  <c r="P46" i="105"/>
  <c r="N46" i="105"/>
  <c r="L46" i="105"/>
  <c r="H46" i="105"/>
  <c r="F46" i="105"/>
  <c r="D46" i="105"/>
  <c r="P45" i="105"/>
  <c r="N45" i="105"/>
  <c r="L45" i="105"/>
  <c r="H45" i="105"/>
  <c r="F45" i="105"/>
  <c r="D45" i="105"/>
  <c r="P44" i="105"/>
  <c r="N44" i="105"/>
  <c r="L44" i="105"/>
  <c r="H44" i="105"/>
  <c r="F44" i="105"/>
  <c r="D44" i="105"/>
  <c r="P43" i="105"/>
  <c r="N43" i="105"/>
  <c r="L43" i="105"/>
  <c r="H43" i="105"/>
  <c r="F43" i="105"/>
  <c r="D43" i="105"/>
  <c r="P42" i="105"/>
  <c r="N42" i="105"/>
  <c r="L42" i="105"/>
  <c r="H42" i="105"/>
  <c r="F42" i="105"/>
  <c r="D42" i="105"/>
  <c r="P41" i="105"/>
  <c r="N41" i="105"/>
  <c r="L41" i="105"/>
  <c r="H41" i="105"/>
  <c r="F41" i="105"/>
  <c r="D41" i="105"/>
  <c r="P40" i="105"/>
  <c r="N40" i="105"/>
  <c r="L40" i="105"/>
  <c r="H40" i="105"/>
  <c r="F40" i="105"/>
  <c r="D40" i="105"/>
  <c r="P39" i="105"/>
  <c r="N39" i="105"/>
  <c r="L39" i="105"/>
  <c r="H39" i="105"/>
  <c r="F39" i="105"/>
  <c r="D39" i="105"/>
  <c r="P38" i="105"/>
  <c r="N38" i="105"/>
  <c r="L38" i="105"/>
  <c r="H38" i="105"/>
  <c r="F38" i="105"/>
  <c r="D38" i="105"/>
  <c r="P37" i="105"/>
  <c r="N37" i="105"/>
  <c r="L37" i="105"/>
  <c r="H37" i="105"/>
  <c r="F37" i="105"/>
  <c r="D37" i="105"/>
  <c r="P36" i="105"/>
  <c r="N36" i="105"/>
  <c r="L36" i="105"/>
  <c r="H36" i="105"/>
  <c r="F36" i="105"/>
  <c r="D36" i="105"/>
  <c r="P35" i="105"/>
  <c r="N35" i="105"/>
  <c r="L35" i="105"/>
  <c r="H35" i="105"/>
  <c r="F35" i="105"/>
  <c r="P34" i="105"/>
  <c r="N34" i="105"/>
  <c r="L34" i="105"/>
  <c r="H34" i="105"/>
  <c r="F34" i="105"/>
  <c r="D34" i="105"/>
  <c r="P33" i="105"/>
  <c r="N33" i="105"/>
  <c r="L33" i="105"/>
  <c r="H33" i="105"/>
  <c r="F33" i="105"/>
  <c r="D33" i="105"/>
  <c r="P32" i="105"/>
  <c r="N32" i="105"/>
  <c r="L32" i="105"/>
  <c r="H32" i="105"/>
  <c r="F32" i="105"/>
  <c r="D32" i="105"/>
  <c r="P31" i="105"/>
  <c r="N31" i="105"/>
  <c r="L31" i="105"/>
  <c r="H31" i="105"/>
  <c r="F31" i="105"/>
  <c r="D31" i="105"/>
  <c r="P30" i="105"/>
  <c r="N30" i="105"/>
  <c r="L30" i="105"/>
  <c r="H30" i="105"/>
  <c r="F30" i="105"/>
  <c r="P29" i="105"/>
  <c r="N29" i="105"/>
  <c r="L29" i="105"/>
  <c r="H29" i="105"/>
  <c r="F29" i="105"/>
  <c r="P28" i="105"/>
  <c r="N28" i="105"/>
  <c r="L28" i="105"/>
  <c r="H28" i="105"/>
  <c r="F28" i="105"/>
  <c r="D28" i="105"/>
  <c r="P27" i="105"/>
  <c r="N27" i="105"/>
  <c r="L27" i="105"/>
  <c r="H27" i="105"/>
  <c r="F27" i="105"/>
  <c r="P26" i="105"/>
  <c r="N26" i="105"/>
  <c r="L26" i="105"/>
  <c r="H26" i="105"/>
  <c r="F26" i="105"/>
  <c r="D26" i="105"/>
  <c r="P25" i="105"/>
  <c r="N25" i="105"/>
  <c r="L25" i="105"/>
  <c r="H25" i="105"/>
  <c r="F25" i="105"/>
  <c r="D25" i="105"/>
  <c r="P24" i="105"/>
  <c r="N24" i="105"/>
  <c r="L24" i="105"/>
  <c r="H24" i="105"/>
  <c r="F24" i="105"/>
  <c r="D24" i="105"/>
  <c r="P23" i="105"/>
  <c r="N23" i="105"/>
  <c r="L23" i="105"/>
  <c r="H23" i="105"/>
  <c r="F23" i="105"/>
  <c r="D23" i="105"/>
  <c r="P22" i="105"/>
  <c r="N22" i="105"/>
  <c r="L22" i="105"/>
  <c r="H22" i="105"/>
  <c r="F22" i="105"/>
  <c r="D22" i="105"/>
  <c r="P21" i="105"/>
  <c r="N21" i="105"/>
  <c r="L21" i="105"/>
  <c r="H21" i="105"/>
  <c r="F21" i="105"/>
  <c r="D21" i="105"/>
  <c r="P20" i="105"/>
  <c r="N20" i="105"/>
  <c r="L20" i="105"/>
  <c r="H20" i="105"/>
  <c r="F20" i="105"/>
  <c r="D20" i="105"/>
  <c r="P19" i="105"/>
  <c r="N19" i="105"/>
  <c r="L19" i="105"/>
  <c r="H19" i="105"/>
  <c r="F19" i="105"/>
  <c r="P18" i="105"/>
  <c r="N18" i="105"/>
  <c r="L18" i="105"/>
  <c r="H18" i="105"/>
  <c r="F18" i="105"/>
  <c r="P17" i="105"/>
  <c r="N17" i="105"/>
  <c r="L17" i="105"/>
  <c r="H17" i="105"/>
  <c r="F17" i="105"/>
  <c r="D17" i="105"/>
  <c r="P16" i="105"/>
  <c r="N16" i="105"/>
  <c r="L16" i="105"/>
  <c r="H16" i="105"/>
  <c r="F16" i="105"/>
  <c r="D16" i="105"/>
  <c r="P15" i="105"/>
  <c r="N15" i="105"/>
  <c r="L15" i="105"/>
  <c r="H15" i="105"/>
  <c r="F15" i="105"/>
  <c r="D15" i="105"/>
  <c r="P14" i="105"/>
  <c r="N14" i="105"/>
  <c r="L14" i="105"/>
  <c r="H14" i="105"/>
  <c r="F14" i="105"/>
  <c r="D14" i="105"/>
  <c r="P13" i="105"/>
  <c r="N13" i="105"/>
  <c r="L13" i="105"/>
  <c r="H13" i="105"/>
  <c r="F13" i="105"/>
  <c r="D13" i="105"/>
  <c r="P12" i="105"/>
  <c r="N12" i="105"/>
  <c r="L12" i="105"/>
  <c r="H12" i="105"/>
  <c r="F12" i="105"/>
  <c r="D12" i="105"/>
  <c r="P11" i="105"/>
  <c r="N11" i="105"/>
  <c r="L11" i="105"/>
  <c r="H11" i="105"/>
  <c r="F11" i="105"/>
  <c r="D11" i="105"/>
  <c r="P10" i="105"/>
  <c r="N10" i="105"/>
  <c r="L10" i="105"/>
  <c r="H10" i="105"/>
  <c r="F10" i="105"/>
  <c r="P9" i="105"/>
  <c r="K5" i="105"/>
  <c r="L150" i="120"/>
  <c r="L149" i="120"/>
  <c r="L148" i="120"/>
  <c r="L147" i="120"/>
  <c r="L146" i="120"/>
  <c r="L145" i="120"/>
  <c r="L144" i="120"/>
  <c r="L143" i="120"/>
  <c r="L142" i="120"/>
  <c r="L141" i="120"/>
  <c r="L140" i="120"/>
  <c r="L139" i="120"/>
  <c r="L138" i="120"/>
  <c r="L137" i="120"/>
  <c r="L136" i="120"/>
  <c r="L135" i="120"/>
  <c r="L134" i="120"/>
  <c r="L133" i="120"/>
  <c r="L132" i="120"/>
  <c r="L131" i="120"/>
  <c r="L130" i="120"/>
  <c r="L129" i="120"/>
  <c r="L128" i="120"/>
  <c r="L127" i="120"/>
  <c r="L126" i="120"/>
  <c r="L125" i="120"/>
  <c r="L124" i="120"/>
  <c r="L123" i="120"/>
  <c r="L122" i="120"/>
  <c r="L121" i="120"/>
  <c r="L120" i="120"/>
  <c r="L119" i="120"/>
  <c r="L118" i="120"/>
  <c r="L117" i="120"/>
  <c r="L116" i="120"/>
  <c r="L115" i="120"/>
  <c r="L114" i="120"/>
  <c r="L113" i="120"/>
  <c r="L112" i="120"/>
  <c r="L111" i="120"/>
  <c r="L110" i="120"/>
  <c r="L109" i="120"/>
  <c r="L108" i="120"/>
  <c r="L107" i="120"/>
  <c r="L106" i="120"/>
  <c r="L105" i="120"/>
  <c r="L104" i="120"/>
  <c r="L103" i="120"/>
  <c r="L102" i="120"/>
  <c r="L101" i="120"/>
  <c r="P100" i="120"/>
  <c r="L100" i="120"/>
  <c r="P99" i="120"/>
  <c r="L99" i="120"/>
  <c r="P98" i="120"/>
  <c r="L98" i="120"/>
  <c r="P97" i="120"/>
  <c r="L97" i="120"/>
  <c r="P96" i="120"/>
  <c r="L96" i="120"/>
  <c r="P95" i="120"/>
  <c r="L95" i="120"/>
  <c r="P94" i="120"/>
  <c r="L94" i="120"/>
  <c r="P93" i="120"/>
  <c r="L93" i="120"/>
  <c r="P92" i="120"/>
  <c r="L92" i="120"/>
  <c r="P91" i="120"/>
  <c r="L91" i="120"/>
  <c r="P90" i="120"/>
  <c r="L90" i="120"/>
  <c r="P89" i="120"/>
  <c r="L89" i="120"/>
  <c r="P88" i="120"/>
  <c r="L88" i="120"/>
  <c r="P87" i="120"/>
  <c r="L87" i="120"/>
  <c r="P86" i="120"/>
  <c r="L86" i="120"/>
  <c r="P85" i="120"/>
  <c r="L85" i="120"/>
  <c r="P84" i="120"/>
  <c r="L84" i="120"/>
  <c r="P83" i="120"/>
  <c r="L83" i="120"/>
  <c r="P82" i="120"/>
  <c r="L82" i="120"/>
  <c r="P81" i="120"/>
  <c r="L81" i="120"/>
  <c r="P80" i="120"/>
  <c r="L80" i="120"/>
  <c r="P79" i="120"/>
  <c r="L79" i="120"/>
  <c r="P78" i="120"/>
  <c r="L78" i="120"/>
  <c r="P77" i="120"/>
  <c r="L77" i="120"/>
  <c r="P76" i="120"/>
  <c r="L76" i="120"/>
  <c r="P75" i="120"/>
  <c r="L75" i="120"/>
  <c r="P74" i="120"/>
  <c r="L74" i="120"/>
  <c r="P73" i="120"/>
  <c r="L73" i="120"/>
  <c r="P72" i="120"/>
  <c r="L72" i="120"/>
  <c r="P71" i="120"/>
  <c r="L71" i="120"/>
  <c r="P70" i="120"/>
  <c r="L70" i="120"/>
  <c r="P69" i="120"/>
  <c r="L69" i="120"/>
  <c r="P68" i="120"/>
  <c r="L68" i="120"/>
  <c r="P67" i="120"/>
  <c r="L67" i="120"/>
  <c r="P66" i="120"/>
  <c r="L66" i="120"/>
  <c r="P65" i="120"/>
  <c r="L65" i="120"/>
  <c r="P64" i="120"/>
  <c r="L64" i="120"/>
  <c r="P63" i="120"/>
  <c r="L63" i="120"/>
  <c r="P62" i="120"/>
  <c r="L62" i="120"/>
  <c r="P61" i="120"/>
  <c r="N61" i="120"/>
  <c r="L61" i="120"/>
  <c r="P60" i="120"/>
  <c r="N60" i="120"/>
  <c r="L60" i="120"/>
  <c r="P59" i="120"/>
  <c r="N59" i="120"/>
  <c r="L59" i="120"/>
  <c r="P58" i="120"/>
  <c r="N58" i="120"/>
  <c r="L58" i="120"/>
  <c r="P57" i="120"/>
  <c r="N57" i="120"/>
  <c r="L57" i="120"/>
  <c r="P56" i="120"/>
  <c r="N56" i="120"/>
  <c r="L56" i="120"/>
  <c r="P55" i="120"/>
  <c r="N55" i="120"/>
  <c r="L55" i="120"/>
  <c r="P54" i="120"/>
  <c r="N54" i="120"/>
  <c r="L54" i="120"/>
  <c r="P53" i="120"/>
  <c r="N53" i="120"/>
  <c r="L53" i="120"/>
  <c r="P52" i="120"/>
  <c r="N52" i="120"/>
  <c r="L52" i="120"/>
  <c r="P51" i="120"/>
  <c r="N51" i="120"/>
  <c r="L51" i="120"/>
  <c r="P50" i="120"/>
  <c r="N50" i="120"/>
  <c r="L50" i="120"/>
  <c r="P49" i="120"/>
  <c r="N49" i="120"/>
  <c r="L49" i="120"/>
  <c r="P48" i="120"/>
  <c r="N48" i="120"/>
  <c r="L48" i="120"/>
  <c r="P47" i="120"/>
  <c r="N47" i="120"/>
  <c r="L47" i="120"/>
  <c r="P46" i="120"/>
  <c r="N46" i="120"/>
  <c r="L46" i="120"/>
  <c r="P45" i="120"/>
  <c r="N45" i="120"/>
  <c r="L45" i="120"/>
  <c r="P44" i="120"/>
  <c r="N44" i="120"/>
  <c r="L44" i="120"/>
  <c r="P43" i="120"/>
  <c r="N43" i="120"/>
  <c r="L43" i="120"/>
  <c r="P42" i="120"/>
  <c r="N42" i="120"/>
  <c r="L42" i="120"/>
  <c r="P41" i="120"/>
  <c r="N41" i="120"/>
  <c r="L41" i="120"/>
  <c r="P40" i="120"/>
  <c r="N40" i="120"/>
  <c r="L40" i="120"/>
  <c r="P39" i="120"/>
  <c r="N39" i="120"/>
  <c r="L39" i="120"/>
  <c r="P38" i="120"/>
  <c r="N38" i="120"/>
  <c r="L38" i="120"/>
  <c r="P37" i="120"/>
  <c r="N37" i="120"/>
  <c r="L37" i="120"/>
  <c r="P36" i="120"/>
  <c r="N36" i="120"/>
  <c r="L36" i="120"/>
  <c r="P35" i="120"/>
  <c r="N35" i="120"/>
  <c r="L35" i="120"/>
  <c r="P34" i="120"/>
  <c r="N34" i="120"/>
  <c r="L34" i="120"/>
  <c r="P33" i="120"/>
  <c r="N33" i="120"/>
  <c r="L33" i="120"/>
  <c r="P32" i="120"/>
  <c r="N32" i="120"/>
  <c r="L32" i="120"/>
  <c r="P31" i="120"/>
  <c r="N31" i="120"/>
  <c r="L31" i="120"/>
  <c r="P30" i="120"/>
  <c r="N30" i="120"/>
  <c r="L30" i="120"/>
  <c r="P29" i="120"/>
  <c r="N29" i="120"/>
  <c r="L29" i="120"/>
  <c r="P28" i="120"/>
  <c r="N28" i="120"/>
  <c r="L28" i="120"/>
  <c r="P27" i="120"/>
  <c r="N27" i="120"/>
  <c r="L27" i="120"/>
  <c r="P26" i="120"/>
  <c r="N26" i="120"/>
  <c r="L26" i="120"/>
  <c r="P25" i="120"/>
  <c r="N25" i="120"/>
  <c r="L25" i="120"/>
  <c r="P24" i="120"/>
  <c r="N24" i="120"/>
  <c r="L24" i="120"/>
  <c r="P23" i="120"/>
  <c r="N23" i="120"/>
  <c r="L23" i="120"/>
  <c r="P22" i="120"/>
  <c r="N22" i="120"/>
  <c r="L22" i="120"/>
  <c r="S21" i="120"/>
  <c r="P21" i="120"/>
  <c r="N21" i="120"/>
  <c r="L21" i="120"/>
  <c r="P20" i="120"/>
  <c r="N20" i="120"/>
  <c r="L20" i="120"/>
  <c r="P19" i="120"/>
  <c r="N19" i="120"/>
  <c r="L19" i="120"/>
  <c r="P18" i="120"/>
  <c r="N18" i="120"/>
  <c r="L18" i="120"/>
  <c r="P17" i="120"/>
  <c r="N17" i="120"/>
  <c r="L17" i="120"/>
  <c r="P16" i="120"/>
  <c r="N16" i="120"/>
  <c r="L16" i="120"/>
  <c r="P15" i="120"/>
  <c r="N15" i="120"/>
  <c r="L15" i="120"/>
  <c r="P14" i="120"/>
  <c r="N14" i="120"/>
  <c r="L14" i="120"/>
  <c r="P13" i="120"/>
  <c r="N13" i="120"/>
  <c r="L13" i="120"/>
  <c r="P12" i="120"/>
  <c r="N12" i="120"/>
  <c r="L12" i="120"/>
  <c r="P11" i="120"/>
  <c r="N11" i="120"/>
  <c r="L11" i="120"/>
  <c r="H11" i="120"/>
  <c r="F11" i="120"/>
  <c r="D11" i="120"/>
  <c r="P10" i="120"/>
  <c r="N10" i="120"/>
  <c r="L10" i="120"/>
  <c r="H10" i="120"/>
  <c r="F10" i="120"/>
  <c r="P9" i="120"/>
  <c r="K5" i="120"/>
  <c r="L151" i="24"/>
  <c r="L150" i="24"/>
  <c r="L149" i="24"/>
  <c r="L148" i="24"/>
  <c r="L147" i="24"/>
  <c r="L146" i="24"/>
  <c r="L145" i="24"/>
  <c r="L144" i="24"/>
  <c r="L143" i="24"/>
  <c r="L142" i="24"/>
  <c r="L141" i="24"/>
  <c r="L140" i="24"/>
  <c r="L139" i="24"/>
  <c r="L138" i="24"/>
  <c r="L137" i="24"/>
  <c r="L136" i="24"/>
  <c r="L135" i="24"/>
  <c r="L134" i="24"/>
  <c r="L133" i="24"/>
  <c r="L132" i="24"/>
  <c r="L131" i="24"/>
  <c r="L130" i="24"/>
  <c r="L129" i="24"/>
  <c r="L128" i="24"/>
  <c r="L127" i="24"/>
  <c r="L126" i="24"/>
  <c r="L125" i="24"/>
  <c r="L124" i="24"/>
  <c r="L123" i="24"/>
  <c r="L122" i="24"/>
  <c r="L121" i="24"/>
  <c r="L120" i="24"/>
  <c r="L119" i="24"/>
  <c r="L118" i="24"/>
  <c r="L117" i="24"/>
  <c r="L116" i="24"/>
  <c r="L115" i="24"/>
  <c r="L114" i="24"/>
  <c r="L113" i="24"/>
  <c r="L112" i="24"/>
  <c r="L111" i="24"/>
  <c r="L110" i="24"/>
  <c r="L109" i="24"/>
  <c r="L108" i="24"/>
  <c r="L107" i="24"/>
  <c r="L106" i="24"/>
  <c r="L105" i="24"/>
  <c r="L104" i="24"/>
  <c r="L103" i="24"/>
  <c r="L102" i="24"/>
  <c r="L101" i="24"/>
  <c r="L100" i="24"/>
  <c r="L99" i="24"/>
  <c r="L98" i="24"/>
  <c r="L97" i="24"/>
  <c r="L96" i="24"/>
  <c r="L95" i="24"/>
  <c r="L94" i="24"/>
  <c r="L93" i="24"/>
  <c r="L92" i="24"/>
  <c r="L91" i="24"/>
  <c r="L90" i="24"/>
  <c r="L89" i="24"/>
  <c r="N88" i="24"/>
  <c r="L88" i="24"/>
  <c r="N87" i="24"/>
  <c r="L87" i="24"/>
  <c r="N86" i="24"/>
  <c r="L86" i="24"/>
  <c r="N85" i="24"/>
  <c r="L85" i="24"/>
  <c r="N84" i="24"/>
  <c r="L84" i="24"/>
  <c r="N83" i="24"/>
  <c r="L83" i="24"/>
  <c r="N82" i="24"/>
  <c r="L82" i="24"/>
  <c r="N81" i="24"/>
  <c r="L81" i="24"/>
  <c r="N80" i="24"/>
  <c r="L80" i="24"/>
  <c r="N79" i="24"/>
  <c r="L79" i="24"/>
  <c r="N78" i="24"/>
  <c r="L78" i="24"/>
  <c r="N77" i="24"/>
  <c r="L77" i="24"/>
  <c r="N76" i="24"/>
  <c r="L76" i="24"/>
  <c r="P75" i="24"/>
  <c r="N75" i="24"/>
  <c r="L75" i="24"/>
  <c r="P74" i="24"/>
  <c r="N74" i="24"/>
  <c r="L74" i="24"/>
  <c r="P73" i="24"/>
  <c r="N73" i="24"/>
  <c r="L73" i="24"/>
  <c r="P72" i="24"/>
  <c r="N72" i="24"/>
  <c r="L72" i="24"/>
  <c r="P71" i="24"/>
  <c r="N71" i="24"/>
  <c r="L71" i="24"/>
  <c r="P70" i="24"/>
  <c r="N70" i="24"/>
  <c r="L70" i="24"/>
  <c r="P69" i="24"/>
  <c r="N69" i="24"/>
  <c r="L69" i="24"/>
  <c r="P68" i="24"/>
  <c r="N68" i="24"/>
  <c r="L68" i="24"/>
  <c r="P67" i="24"/>
  <c r="N67" i="24"/>
  <c r="L67" i="24"/>
  <c r="P66" i="24"/>
  <c r="N66" i="24"/>
  <c r="L66" i="24"/>
  <c r="H66" i="24"/>
  <c r="F66" i="24"/>
  <c r="P65" i="24"/>
  <c r="N65" i="24"/>
  <c r="L65" i="24"/>
  <c r="H65" i="24"/>
  <c r="F65" i="24"/>
  <c r="P64" i="24"/>
  <c r="N64" i="24"/>
  <c r="L64" i="24"/>
  <c r="H64" i="24"/>
  <c r="F64" i="24"/>
  <c r="P63" i="24"/>
  <c r="N63" i="24"/>
  <c r="L63" i="24"/>
  <c r="H63" i="24"/>
  <c r="F63" i="24"/>
  <c r="P62" i="24"/>
  <c r="N62" i="24"/>
  <c r="L62" i="24"/>
  <c r="H62" i="24"/>
  <c r="F62" i="24"/>
  <c r="P61" i="24"/>
  <c r="N61" i="24"/>
  <c r="L61" i="24"/>
  <c r="H61" i="24"/>
  <c r="F61" i="24"/>
  <c r="P60" i="24"/>
  <c r="N60" i="24"/>
  <c r="L60" i="24"/>
  <c r="H60" i="24"/>
  <c r="F60" i="24"/>
  <c r="P59" i="24"/>
  <c r="N59" i="24"/>
  <c r="L59" i="24"/>
  <c r="H59" i="24"/>
  <c r="F59" i="24"/>
  <c r="N58" i="24"/>
  <c r="L58" i="24"/>
  <c r="H58" i="24"/>
  <c r="F58" i="24"/>
  <c r="P57" i="24"/>
  <c r="N57" i="24"/>
  <c r="L57" i="24"/>
  <c r="H57" i="24"/>
  <c r="F57" i="24"/>
  <c r="P56" i="24"/>
  <c r="N56" i="24"/>
  <c r="L56" i="24"/>
  <c r="H56" i="24"/>
  <c r="F56" i="24"/>
  <c r="P55" i="24"/>
  <c r="N55" i="24"/>
  <c r="L55" i="24"/>
  <c r="H55" i="24"/>
  <c r="F55" i="24"/>
  <c r="P54" i="24"/>
  <c r="N54" i="24"/>
  <c r="L54" i="24"/>
  <c r="H54" i="24"/>
  <c r="F54" i="24"/>
  <c r="P53" i="24"/>
  <c r="N53" i="24"/>
  <c r="L53" i="24"/>
  <c r="H53" i="24"/>
  <c r="F53" i="24"/>
  <c r="P52" i="24"/>
  <c r="N52" i="24"/>
  <c r="L52" i="24"/>
  <c r="H52" i="24"/>
  <c r="F52" i="24"/>
  <c r="P51" i="24"/>
  <c r="N51" i="24"/>
  <c r="L51" i="24"/>
  <c r="H51" i="24"/>
  <c r="F51" i="24"/>
  <c r="P50" i="24"/>
  <c r="N50" i="24"/>
  <c r="L50" i="24"/>
  <c r="H50" i="24"/>
  <c r="F50" i="24"/>
  <c r="P49" i="24"/>
  <c r="N49" i="24"/>
  <c r="L49" i="24"/>
  <c r="H49" i="24"/>
  <c r="F49" i="24"/>
  <c r="P48" i="24"/>
  <c r="N48" i="24"/>
  <c r="L48" i="24"/>
  <c r="H48" i="24"/>
  <c r="F48" i="24"/>
  <c r="P47" i="24"/>
  <c r="N47" i="24"/>
  <c r="L47" i="24"/>
  <c r="H47" i="24"/>
  <c r="F47" i="24"/>
  <c r="P46" i="24"/>
  <c r="N46" i="24"/>
  <c r="L46" i="24"/>
  <c r="H46" i="24"/>
  <c r="F46" i="24"/>
  <c r="P45" i="24"/>
  <c r="N45" i="24"/>
  <c r="L45" i="24"/>
  <c r="H45" i="24"/>
  <c r="F45" i="24"/>
  <c r="P44" i="24"/>
  <c r="N44" i="24"/>
  <c r="L44" i="24"/>
  <c r="H44" i="24"/>
  <c r="F44" i="24"/>
  <c r="P43" i="24"/>
  <c r="N43" i="24"/>
  <c r="L43" i="24"/>
  <c r="H43" i="24"/>
  <c r="F43" i="24"/>
  <c r="P42" i="24"/>
  <c r="N42" i="24"/>
  <c r="L42" i="24"/>
  <c r="H42" i="24"/>
  <c r="F42" i="24"/>
  <c r="P41" i="24"/>
  <c r="N41" i="24"/>
  <c r="L41" i="24"/>
  <c r="H41" i="24"/>
  <c r="F41" i="24"/>
  <c r="P40" i="24"/>
  <c r="N40" i="24"/>
  <c r="L40" i="24"/>
  <c r="H40" i="24"/>
  <c r="F40" i="24"/>
  <c r="P39" i="24"/>
  <c r="N39" i="24"/>
  <c r="L39" i="24"/>
  <c r="H39" i="24"/>
  <c r="F39" i="24"/>
  <c r="P38" i="24"/>
  <c r="N38" i="24"/>
  <c r="L38" i="24"/>
  <c r="H38" i="24"/>
  <c r="F38" i="24"/>
  <c r="P37" i="24"/>
  <c r="N37" i="24"/>
  <c r="L37" i="24"/>
  <c r="H37" i="24"/>
  <c r="F37" i="24"/>
  <c r="D37" i="24"/>
  <c r="P36" i="24"/>
  <c r="N36" i="24"/>
  <c r="L36" i="24"/>
  <c r="H36" i="24"/>
  <c r="F36" i="24"/>
  <c r="D36" i="24"/>
  <c r="P35" i="24"/>
  <c r="N35" i="24"/>
  <c r="L35" i="24"/>
  <c r="H35" i="24"/>
  <c r="F35" i="24"/>
  <c r="D35" i="24"/>
  <c r="P34" i="24"/>
  <c r="N34" i="24"/>
  <c r="L34" i="24"/>
  <c r="H34" i="24"/>
  <c r="F34" i="24"/>
  <c r="D34" i="24"/>
  <c r="P33" i="24"/>
  <c r="N33" i="24"/>
  <c r="L33" i="24"/>
  <c r="H33" i="24"/>
  <c r="F33" i="24"/>
  <c r="D33" i="24"/>
  <c r="P32" i="24"/>
  <c r="N32" i="24"/>
  <c r="L32" i="24"/>
  <c r="H32" i="24"/>
  <c r="F32" i="24"/>
  <c r="D32" i="24"/>
  <c r="P31" i="24"/>
  <c r="N31" i="24"/>
  <c r="L31" i="24"/>
  <c r="H31" i="24"/>
  <c r="F31" i="24"/>
  <c r="D31" i="24"/>
  <c r="P30" i="24"/>
  <c r="N30" i="24"/>
  <c r="L30" i="24"/>
  <c r="H30" i="24"/>
  <c r="F30" i="24"/>
  <c r="D30" i="24"/>
  <c r="P29" i="24"/>
  <c r="N29" i="24"/>
  <c r="L29" i="24"/>
  <c r="H29" i="24"/>
  <c r="F29" i="24"/>
  <c r="D29" i="24"/>
  <c r="P28" i="24"/>
  <c r="N28" i="24"/>
  <c r="L28" i="24"/>
  <c r="H28" i="24"/>
  <c r="F28" i="24"/>
  <c r="D28" i="24"/>
  <c r="P27" i="24"/>
  <c r="N27" i="24"/>
  <c r="L27" i="24"/>
  <c r="H27" i="24"/>
  <c r="F27" i="24"/>
  <c r="P26" i="24"/>
  <c r="N26" i="24"/>
  <c r="L26" i="24"/>
  <c r="H26" i="24"/>
  <c r="F26" i="24"/>
  <c r="D26" i="24"/>
  <c r="P25" i="24"/>
  <c r="N25" i="24"/>
  <c r="L25" i="24"/>
  <c r="H25" i="24"/>
  <c r="F25" i="24"/>
  <c r="D25" i="24"/>
  <c r="P24" i="24"/>
  <c r="N24" i="24"/>
  <c r="L24" i="24"/>
  <c r="H24" i="24"/>
  <c r="F24" i="24"/>
  <c r="P23" i="24"/>
  <c r="N23" i="24"/>
  <c r="L23" i="24"/>
  <c r="H23" i="24"/>
  <c r="F23" i="24"/>
  <c r="D23" i="24"/>
  <c r="P22" i="24"/>
  <c r="N22" i="24"/>
  <c r="L22" i="24"/>
  <c r="H22" i="24"/>
  <c r="F22" i="24"/>
  <c r="P21" i="24"/>
  <c r="N21" i="24"/>
  <c r="L21" i="24"/>
  <c r="H21" i="24"/>
  <c r="F21" i="24"/>
  <c r="D21" i="24"/>
  <c r="P20" i="24"/>
  <c r="N20" i="24"/>
  <c r="L20" i="24"/>
  <c r="H20" i="24"/>
  <c r="F20" i="24"/>
  <c r="D20" i="24"/>
  <c r="P19" i="24"/>
  <c r="N19" i="24"/>
  <c r="L19" i="24"/>
  <c r="H19" i="24"/>
  <c r="F19" i="24"/>
  <c r="D19" i="24"/>
  <c r="P18" i="24"/>
  <c r="N18" i="24"/>
  <c r="L18" i="24"/>
  <c r="H18" i="24"/>
  <c r="F18" i="24"/>
  <c r="P17" i="24"/>
  <c r="N17" i="24"/>
  <c r="L17" i="24"/>
  <c r="H17" i="24"/>
  <c r="F17" i="24"/>
  <c r="D17" i="24"/>
  <c r="P16" i="24"/>
  <c r="N16" i="24"/>
  <c r="L16" i="24"/>
  <c r="H16" i="24"/>
  <c r="F16" i="24"/>
  <c r="P15" i="24"/>
  <c r="N15" i="24"/>
  <c r="L15" i="24"/>
  <c r="H15" i="24"/>
  <c r="F15" i="24"/>
  <c r="E15" i="24"/>
  <c r="D15" i="24"/>
  <c r="P14" i="24"/>
  <c r="N14" i="24"/>
  <c r="L14" i="24"/>
  <c r="H14" i="24"/>
  <c r="F14" i="24"/>
  <c r="D14" i="24"/>
  <c r="P13" i="24"/>
  <c r="N13" i="24"/>
  <c r="L13" i="24"/>
  <c r="H13" i="24"/>
  <c r="F13" i="24"/>
  <c r="D13" i="24"/>
  <c r="P12" i="24"/>
  <c r="N12" i="24"/>
  <c r="L12" i="24"/>
  <c r="H12" i="24"/>
  <c r="F12" i="24"/>
  <c r="D12" i="24"/>
  <c r="P11" i="24"/>
  <c r="N11" i="24"/>
  <c r="L11" i="24"/>
  <c r="H11" i="24"/>
  <c r="F11" i="24"/>
  <c r="D11" i="24"/>
  <c r="P10" i="24"/>
  <c r="N10" i="24"/>
  <c r="L10" i="24"/>
  <c r="H10" i="24"/>
  <c r="F10" i="24"/>
  <c r="P9" i="24"/>
  <c r="Q6" i="24"/>
  <c r="Q5" i="24"/>
  <c r="K5" i="24"/>
  <c r="L150" i="15"/>
  <c r="L149" i="15"/>
  <c r="L148" i="15"/>
  <c r="L147" i="15"/>
  <c r="L146" i="15"/>
  <c r="L145" i="15"/>
  <c r="L144" i="15"/>
  <c r="L143" i="15"/>
  <c r="L142" i="15"/>
  <c r="L141" i="15"/>
  <c r="L140" i="15"/>
  <c r="L139" i="15"/>
  <c r="L138" i="15"/>
  <c r="L137" i="15"/>
  <c r="L136" i="15"/>
  <c r="L135" i="15"/>
  <c r="L134" i="15"/>
  <c r="L133" i="15"/>
  <c r="L132" i="15"/>
  <c r="L131" i="15"/>
  <c r="L130" i="15"/>
  <c r="L129" i="15"/>
  <c r="L128" i="15"/>
  <c r="L127" i="15"/>
  <c r="L126" i="15"/>
  <c r="L125" i="15"/>
  <c r="L124" i="15"/>
  <c r="L123" i="15"/>
  <c r="L122" i="15"/>
  <c r="L121" i="15"/>
  <c r="L120" i="15"/>
  <c r="L119" i="15"/>
  <c r="L118" i="15"/>
  <c r="L117" i="15"/>
  <c r="L116" i="15"/>
  <c r="L115" i="15"/>
  <c r="L114" i="15"/>
  <c r="L113" i="15"/>
  <c r="L112" i="15"/>
  <c r="L111" i="15"/>
  <c r="L110" i="15"/>
  <c r="L109" i="15"/>
  <c r="L108" i="15"/>
  <c r="L107" i="15"/>
  <c r="L106" i="15"/>
  <c r="L105" i="15"/>
  <c r="L104" i="15"/>
  <c r="L103" i="15"/>
  <c r="L102" i="15"/>
  <c r="L101" i="15"/>
  <c r="P100" i="15"/>
  <c r="L100" i="15"/>
  <c r="P99" i="15"/>
  <c r="L99" i="15"/>
  <c r="P98" i="15"/>
  <c r="L98" i="15"/>
  <c r="P97" i="15"/>
  <c r="L97" i="15"/>
  <c r="P96" i="15"/>
  <c r="L96" i="15"/>
  <c r="P95" i="15"/>
  <c r="L95" i="15"/>
  <c r="P94" i="15"/>
  <c r="L94" i="15"/>
  <c r="P93" i="15"/>
  <c r="L93" i="15"/>
  <c r="P92" i="15"/>
  <c r="N92" i="15"/>
  <c r="L92" i="15"/>
  <c r="P91" i="15"/>
  <c r="N91" i="15"/>
  <c r="L91" i="15"/>
  <c r="P90" i="15"/>
  <c r="N90" i="15"/>
  <c r="L90" i="15"/>
  <c r="P89" i="15"/>
  <c r="N89" i="15"/>
  <c r="L89" i="15"/>
  <c r="P88" i="15"/>
  <c r="N88" i="15"/>
  <c r="L88" i="15"/>
  <c r="P87" i="15"/>
  <c r="N87" i="15"/>
  <c r="L87" i="15"/>
  <c r="P86" i="15"/>
  <c r="N86" i="15"/>
  <c r="L86" i="15"/>
  <c r="P85" i="15"/>
  <c r="N85" i="15"/>
  <c r="L85" i="15"/>
  <c r="P84" i="15"/>
  <c r="N84" i="15"/>
  <c r="L84" i="15"/>
  <c r="P83" i="15"/>
  <c r="N83" i="15"/>
  <c r="L83" i="15"/>
  <c r="P82" i="15"/>
  <c r="N82" i="15"/>
  <c r="L82" i="15"/>
  <c r="P81" i="15"/>
  <c r="N81" i="15"/>
  <c r="L81" i="15"/>
  <c r="P80" i="15"/>
  <c r="N80" i="15"/>
  <c r="L80" i="15"/>
  <c r="P79" i="15"/>
  <c r="N79" i="15"/>
  <c r="L79" i="15"/>
  <c r="P78" i="15"/>
  <c r="N78" i="15"/>
  <c r="L78" i="15"/>
  <c r="P77" i="15"/>
  <c r="N77" i="15"/>
  <c r="L77" i="15"/>
  <c r="P76" i="15"/>
  <c r="N76" i="15"/>
  <c r="L76" i="15"/>
  <c r="P75" i="15"/>
  <c r="N75" i="15"/>
  <c r="L75" i="15"/>
  <c r="P74" i="15"/>
  <c r="N74" i="15"/>
  <c r="L74" i="15"/>
  <c r="P73" i="15"/>
  <c r="N73" i="15"/>
  <c r="L73" i="15"/>
  <c r="P72" i="15"/>
  <c r="N72" i="15"/>
  <c r="L72" i="15"/>
  <c r="P71" i="15"/>
  <c r="N71" i="15"/>
  <c r="L71" i="15"/>
  <c r="P70" i="15"/>
  <c r="N70" i="15"/>
  <c r="L70" i="15"/>
  <c r="P69" i="15"/>
  <c r="N69" i="15"/>
  <c r="L69" i="15"/>
  <c r="P68" i="15"/>
  <c r="N68" i="15"/>
  <c r="L68" i="15"/>
  <c r="P67" i="15"/>
  <c r="N67" i="15"/>
  <c r="L67" i="15"/>
  <c r="P66" i="15"/>
  <c r="N66" i="15"/>
  <c r="L66" i="15"/>
  <c r="P65" i="15"/>
  <c r="N65" i="15"/>
  <c r="L65" i="15"/>
  <c r="P64" i="15"/>
  <c r="N64" i="15"/>
  <c r="L64" i="15"/>
  <c r="P63" i="15"/>
  <c r="N63" i="15"/>
  <c r="L63" i="15"/>
  <c r="H63" i="15"/>
  <c r="P62" i="15"/>
  <c r="N62" i="15"/>
  <c r="L62" i="15"/>
  <c r="H62" i="15"/>
  <c r="P61" i="15"/>
  <c r="N61" i="15"/>
  <c r="L61" i="15"/>
  <c r="H61" i="15"/>
  <c r="P60" i="15"/>
  <c r="N60" i="15"/>
  <c r="L60" i="15"/>
  <c r="H60" i="15"/>
  <c r="P59" i="15"/>
  <c r="N59" i="15"/>
  <c r="L59" i="15"/>
  <c r="H59" i="15"/>
  <c r="P58" i="15"/>
  <c r="N58" i="15"/>
  <c r="L58" i="15"/>
  <c r="H58" i="15"/>
  <c r="P57" i="15"/>
  <c r="N57" i="15"/>
  <c r="L57" i="15"/>
  <c r="H57" i="15"/>
  <c r="P56" i="15"/>
  <c r="N56" i="15"/>
  <c r="L56" i="15"/>
  <c r="H56" i="15"/>
  <c r="P55" i="15"/>
  <c r="N55" i="15"/>
  <c r="L55" i="15"/>
  <c r="H55" i="15"/>
  <c r="P54" i="15"/>
  <c r="N54" i="15"/>
  <c r="L54" i="15"/>
  <c r="H54" i="15"/>
  <c r="P53" i="15"/>
  <c r="N53" i="15"/>
  <c r="L53" i="15"/>
  <c r="H53" i="15"/>
  <c r="P52" i="15"/>
  <c r="N52" i="15"/>
  <c r="L52" i="15"/>
  <c r="H52" i="15"/>
  <c r="P51" i="15"/>
  <c r="N51" i="15"/>
  <c r="L51" i="15"/>
  <c r="H51" i="15"/>
  <c r="P50" i="15"/>
  <c r="N50" i="15"/>
  <c r="L50" i="15"/>
  <c r="H50" i="15"/>
  <c r="P49" i="15"/>
  <c r="N49" i="15"/>
  <c r="L49" i="15"/>
  <c r="H49" i="15"/>
  <c r="P48" i="15"/>
  <c r="N48" i="15"/>
  <c r="L48" i="15"/>
  <c r="H48" i="15"/>
  <c r="P47" i="15"/>
  <c r="N47" i="15"/>
  <c r="L47" i="15"/>
  <c r="H47" i="15"/>
  <c r="P46" i="15"/>
  <c r="N46" i="15"/>
  <c r="L46" i="15"/>
  <c r="H46" i="15"/>
  <c r="P45" i="15"/>
  <c r="N45" i="15"/>
  <c r="L45" i="15"/>
  <c r="H45" i="15"/>
  <c r="P44" i="15"/>
  <c r="N44" i="15"/>
  <c r="L44" i="15"/>
  <c r="H44" i="15"/>
  <c r="P43" i="15"/>
  <c r="N43" i="15"/>
  <c r="L43" i="15"/>
  <c r="H43" i="15"/>
  <c r="D43" i="15"/>
  <c r="P42" i="15"/>
  <c r="N42" i="15"/>
  <c r="L42" i="15"/>
  <c r="H42" i="15"/>
  <c r="D42" i="15"/>
  <c r="P41" i="15"/>
  <c r="N41" i="15"/>
  <c r="L41" i="15"/>
  <c r="H41" i="15"/>
  <c r="D41" i="15"/>
  <c r="P40" i="15"/>
  <c r="N40" i="15"/>
  <c r="L40" i="15"/>
  <c r="H40" i="15"/>
  <c r="P39" i="15"/>
  <c r="N39" i="15"/>
  <c r="L39" i="15"/>
  <c r="H39" i="15"/>
  <c r="D39" i="15"/>
  <c r="P38" i="15"/>
  <c r="N38" i="15"/>
  <c r="L38" i="15"/>
  <c r="H38" i="15"/>
  <c r="D38" i="15"/>
  <c r="P37" i="15"/>
  <c r="N37" i="15"/>
  <c r="L37" i="15"/>
  <c r="H37" i="15"/>
  <c r="D37" i="15"/>
  <c r="P36" i="15"/>
  <c r="N36" i="15"/>
  <c r="L36" i="15"/>
  <c r="H36" i="15"/>
  <c r="D36" i="15"/>
  <c r="P35" i="15"/>
  <c r="N35" i="15"/>
  <c r="L35" i="15"/>
  <c r="H35" i="15"/>
  <c r="D35" i="15"/>
  <c r="P34" i="15"/>
  <c r="N34" i="15"/>
  <c r="L34" i="15"/>
  <c r="H34" i="15"/>
  <c r="D34" i="15"/>
  <c r="P33" i="15"/>
  <c r="N33" i="15"/>
  <c r="L33" i="15"/>
  <c r="H33" i="15"/>
  <c r="P32" i="15"/>
  <c r="N32" i="15"/>
  <c r="L32" i="15"/>
  <c r="H32" i="15"/>
  <c r="D32" i="15"/>
  <c r="P31" i="15"/>
  <c r="N31" i="15"/>
  <c r="L31" i="15"/>
  <c r="H31" i="15"/>
  <c r="D31" i="15"/>
  <c r="P30" i="15"/>
  <c r="N30" i="15"/>
  <c r="L30" i="15"/>
  <c r="H30" i="15"/>
  <c r="D30" i="15"/>
  <c r="P29" i="15"/>
  <c r="N29" i="15"/>
  <c r="L29" i="15"/>
  <c r="H29" i="15"/>
  <c r="D29" i="15"/>
  <c r="P28" i="15"/>
  <c r="N28" i="15"/>
  <c r="L28" i="15"/>
  <c r="H28" i="15"/>
  <c r="D28" i="15"/>
  <c r="P27" i="15"/>
  <c r="N27" i="15"/>
  <c r="L27" i="15"/>
  <c r="H27" i="15"/>
  <c r="D27" i="15"/>
  <c r="P26" i="15"/>
  <c r="N26" i="15"/>
  <c r="L26" i="15"/>
  <c r="H26" i="15"/>
  <c r="D26" i="15"/>
  <c r="P25" i="15"/>
  <c r="N25" i="15"/>
  <c r="L25" i="15"/>
  <c r="H25" i="15"/>
  <c r="D25" i="15"/>
  <c r="P24" i="15"/>
  <c r="N24" i="15"/>
  <c r="L24" i="15"/>
  <c r="H24" i="15"/>
  <c r="P23" i="15"/>
  <c r="N23" i="15"/>
  <c r="L23" i="15"/>
  <c r="H23" i="15"/>
  <c r="D23" i="15"/>
  <c r="P22" i="15"/>
  <c r="N22" i="15"/>
  <c r="L22" i="15"/>
  <c r="H22" i="15"/>
  <c r="D22" i="15"/>
  <c r="P21" i="15"/>
  <c r="N21" i="15"/>
  <c r="L21" i="15"/>
  <c r="H21" i="15"/>
  <c r="E21" i="15"/>
  <c r="D21" i="15"/>
  <c r="P20" i="15"/>
  <c r="N20" i="15"/>
  <c r="L20" i="15"/>
  <c r="H20" i="15"/>
  <c r="P19" i="15"/>
  <c r="N19" i="15"/>
  <c r="L19" i="15"/>
  <c r="H19" i="15"/>
  <c r="D19" i="15"/>
  <c r="P18" i="15"/>
  <c r="N18" i="15"/>
  <c r="L18" i="15"/>
  <c r="H18" i="15"/>
  <c r="D18" i="15"/>
  <c r="P17" i="15"/>
  <c r="N17" i="15"/>
  <c r="L17" i="15"/>
  <c r="H17" i="15"/>
  <c r="D17" i="15"/>
  <c r="P16" i="15"/>
  <c r="N16" i="15"/>
  <c r="L16" i="15"/>
  <c r="H16" i="15"/>
  <c r="D16" i="15"/>
  <c r="P15" i="15"/>
  <c r="N15" i="15"/>
  <c r="L15" i="15"/>
  <c r="H15" i="15"/>
  <c r="D15" i="15"/>
  <c r="P14" i="15"/>
  <c r="N14" i="15"/>
  <c r="L14" i="15"/>
  <c r="H14" i="15"/>
  <c r="D14" i="15"/>
  <c r="P13" i="15"/>
  <c r="N13" i="15"/>
  <c r="L13" i="15"/>
  <c r="H13" i="15"/>
  <c r="P12" i="15"/>
  <c r="N12" i="15"/>
  <c r="L12" i="15"/>
  <c r="H12" i="15"/>
  <c r="F12" i="15"/>
  <c r="D12" i="15"/>
  <c r="P11" i="15"/>
  <c r="N11" i="15"/>
  <c r="L11" i="15"/>
  <c r="H11" i="15"/>
  <c r="F11" i="15"/>
  <c r="D11" i="15"/>
  <c r="P10" i="15"/>
  <c r="N10" i="15"/>
  <c r="L10" i="15"/>
  <c r="H10" i="15"/>
  <c r="F10" i="15"/>
  <c r="D10" i="15"/>
  <c r="P9" i="15"/>
  <c r="Q6" i="15"/>
  <c r="Q5" i="15"/>
  <c r="K5" i="15"/>
  <c r="L149" i="125"/>
  <c r="L148" i="125"/>
  <c r="L147" i="125"/>
  <c r="L146" i="125"/>
  <c r="L145" i="125"/>
  <c r="L144" i="125"/>
  <c r="L143" i="125"/>
  <c r="L142" i="125"/>
  <c r="L141" i="125"/>
  <c r="L140" i="125"/>
  <c r="L139" i="125"/>
  <c r="L138" i="125"/>
  <c r="L137" i="125"/>
  <c r="L136" i="125"/>
  <c r="L135" i="125"/>
  <c r="L134" i="125"/>
  <c r="L133" i="125"/>
  <c r="L132" i="125"/>
  <c r="L131" i="125"/>
  <c r="L130" i="125"/>
  <c r="L129" i="125"/>
  <c r="L128" i="125"/>
  <c r="L127" i="125"/>
  <c r="L126" i="125"/>
  <c r="L125" i="125"/>
  <c r="L124" i="125"/>
  <c r="L123" i="125"/>
  <c r="L122" i="125"/>
  <c r="L121" i="125"/>
  <c r="L120" i="125"/>
  <c r="L119" i="125"/>
  <c r="L118" i="125"/>
  <c r="L117" i="125"/>
  <c r="L116" i="125"/>
  <c r="L115" i="125"/>
  <c r="L114" i="125"/>
  <c r="L113" i="125"/>
  <c r="L112" i="125"/>
  <c r="L111" i="125"/>
  <c r="L110" i="125"/>
  <c r="L109" i="125"/>
  <c r="L108" i="125"/>
  <c r="L107" i="125"/>
  <c r="L106" i="125"/>
  <c r="L105" i="125"/>
  <c r="L104" i="125"/>
  <c r="L103" i="125"/>
  <c r="L102" i="125"/>
  <c r="L101" i="125"/>
  <c r="L100" i="125"/>
  <c r="P99" i="125"/>
  <c r="L99" i="125"/>
  <c r="P98" i="125"/>
  <c r="L98" i="125"/>
  <c r="P97" i="125"/>
  <c r="L97" i="125"/>
  <c r="P96" i="125"/>
  <c r="L96" i="125"/>
  <c r="P95" i="125"/>
  <c r="L95" i="125"/>
  <c r="P94" i="125"/>
  <c r="L94" i="125"/>
  <c r="P93" i="125"/>
  <c r="L93" i="125"/>
  <c r="P92" i="125"/>
  <c r="L92" i="125"/>
  <c r="P91" i="125"/>
  <c r="L91" i="125"/>
  <c r="P90" i="125"/>
  <c r="L90" i="125"/>
  <c r="P89" i="125"/>
  <c r="L89" i="125"/>
  <c r="P88" i="125"/>
  <c r="L88" i="125"/>
  <c r="P87" i="125"/>
  <c r="L87" i="125"/>
  <c r="P86" i="125"/>
  <c r="L86" i="125"/>
  <c r="P85" i="125"/>
  <c r="L85" i="125"/>
  <c r="P84" i="125"/>
  <c r="L84" i="125"/>
  <c r="P83" i="125"/>
  <c r="L83" i="125"/>
  <c r="P82" i="125"/>
  <c r="L82" i="125"/>
  <c r="P81" i="125"/>
  <c r="L81" i="125"/>
  <c r="P80" i="125"/>
  <c r="L80" i="125"/>
  <c r="P78" i="125"/>
  <c r="L78" i="125"/>
  <c r="P77" i="125"/>
  <c r="L77" i="125"/>
  <c r="P76" i="125"/>
  <c r="L76" i="125"/>
  <c r="P75" i="125"/>
  <c r="L75" i="125"/>
  <c r="P74" i="125"/>
  <c r="L74" i="125"/>
  <c r="P73" i="125"/>
  <c r="L73" i="125"/>
  <c r="P72" i="125"/>
  <c r="L72" i="125"/>
  <c r="P71" i="125"/>
  <c r="L71" i="125"/>
  <c r="P70" i="125"/>
  <c r="L70" i="125"/>
  <c r="P69" i="125"/>
  <c r="L69" i="125"/>
  <c r="P68" i="125"/>
  <c r="N68" i="125"/>
  <c r="L68" i="125"/>
  <c r="P67" i="125"/>
  <c r="N67" i="125"/>
  <c r="L67" i="125"/>
  <c r="P66" i="125"/>
  <c r="N66" i="125"/>
  <c r="L66" i="125"/>
  <c r="P65" i="125"/>
  <c r="N65" i="125"/>
  <c r="L65" i="125"/>
  <c r="P64" i="125"/>
  <c r="N64" i="125"/>
  <c r="L64" i="125"/>
  <c r="P63" i="125"/>
  <c r="N63" i="125"/>
  <c r="L63" i="125"/>
  <c r="P62" i="125"/>
  <c r="N62" i="125"/>
  <c r="L62" i="125"/>
  <c r="P61" i="125"/>
  <c r="N61" i="125"/>
  <c r="L61" i="125"/>
  <c r="P60" i="125"/>
  <c r="N60" i="125"/>
  <c r="L60" i="125"/>
  <c r="P59" i="125"/>
  <c r="N59" i="125"/>
  <c r="L59" i="125"/>
  <c r="P58" i="125"/>
  <c r="N58" i="125"/>
  <c r="L58" i="125"/>
  <c r="P57" i="125"/>
  <c r="N57" i="125"/>
  <c r="L57" i="125"/>
  <c r="P56" i="125"/>
  <c r="N56" i="125"/>
  <c r="L56" i="125"/>
  <c r="P55" i="125"/>
  <c r="N55" i="125"/>
  <c r="L55" i="125"/>
  <c r="P54" i="125"/>
  <c r="N54" i="125"/>
  <c r="L54" i="125"/>
  <c r="P53" i="125"/>
  <c r="N53" i="125"/>
  <c r="L53" i="125"/>
  <c r="P52" i="125"/>
  <c r="N52" i="125"/>
  <c r="L52" i="125"/>
  <c r="P51" i="125"/>
  <c r="N51" i="125"/>
  <c r="L51" i="125"/>
  <c r="P50" i="125"/>
  <c r="N50" i="125"/>
  <c r="L50" i="125"/>
  <c r="P49" i="125"/>
  <c r="N49" i="125"/>
  <c r="L49" i="125"/>
  <c r="P48" i="125"/>
  <c r="N48" i="125"/>
  <c r="L48" i="125"/>
  <c r="P47" i="125"/>
  <c r="N47" i="125"/>
  <c r="L47" i="125"/>
  <c r="H34" i="125"/>
  <c r="F34" i="125"/>
  <c r="H33" i="125"/>
  <c r="F33" i="125"/>
  <c r="H32" i="125"/>
  <c r="F32" i="125"/>
  <c r="H31" i="125"/>
  <c r="F31" i="125"/>
  <c r="H30" i="125"/>
  <c r="F30" i="125"/>
  <c r="H29" i="125"/>
  <c r="F29" i="125"/>
  <c r="H28" i="125"/>
  <c r="F28" i="125"/>
  <c r="H27" i="125"/>
  <c r="F27" i="125"/>
  <c r="H26" i="125"/>
  <c r="F26" i="125"/>
  <c r="H25" i="125"/>
  <c r="F25" i="125"/>
  <c r="H24" i="125"/>
  <c r="F24" i="125"/>
  <c r="H23" i="125"/>
  <c r="F23" i="125"/>
  <c r="H22" i="125"/>
  <c r="F22" i="125"/>
  <c r="H21" i="125"/>
  <c r="F21" i="125"/>
  <c r="H20" i="125"/>
  <c r="F20" i="125"/>
  <c r="H19" i="125"/>
  <c r="F19" i="125"/>
  <c r="H18" i="125"/>
  <c r="F18" i="125"/>
  <c r="H17" i="125"/>
  <c r="F17" i="125"/>
  <c r="H16" i="125"/>
  <c r="F16" i="125"/>
  <c r="H15" i="125"/>
  <c r="F15" i="125"/>
  <c r="H14" i="125"/>
  <c r="F14" i="125"/>
  <c r="H13" i="125"/>
  <c r="F13" i="125"/>
  <c r="H12" i="125"/>
  <c r="F12" i="125"/>
  <c r="H11" i="125"/>
  <c r="F11" i="125"/>
  <c r="D11" i="125"/>
  <c r="H10" i="125"/>
  <c r="F10" i="125"/>
  <c r="H9" i="125"/>
  <c r="F9" i="125"/>
  <c r="Q6" i="125"/>
  <c r="Q5" i="125"/>
  <c r="K5" i="125"/>
  <c r="H20" i="137"/>
  <c r="F20" i="137"/>
  <c r="H19" i="137"/>
  <c r="F19" i="137"/>
  <c r="H18" i="137"/>
  <c r="F18" i="137"/>
  <c r="H17" i="137"/>
  <c r="F17" i="137"/>
  <c r="H16" i="137"/>
  <c r="F16" i="137"/>
  <c r="H15" i="137"/>
  <c r="F15" i="137"/>
  <c r="H14" i="137"/>
  <c r="F14" i="137"/>
  <c r="H13" i="137"/>
  <c r="F13" i="137"/>
  <c r="H12" i="137"/>
  <c r="F12" i="137"/>
  <c r="H11" i="137"/>
  <c r="F11" i="137"/>
  <c r="L138" i="135"/>
  <c r="L137" i="135"/>
  <c r="L136" i="135"/>
  <c r="L135" i="135"/>
  <c r="L134" i="135"/>
  <c r="L133" i="135"/>
  <c r="N132" i="135"/>
  <c r="L132" i="135"/>
  <c r="N131" i="135"/>
  <c r="L131" i="135"/>
  <c r="N130" i="135"/>
  <c r="L130" i="135"/>
  <c r="N129" i="135"/>
  <c r="L129" i="135"/>
  <c r="N128" i="135"/>
  <c r="L128" i="135"/>
  <c r="N127" i="135"/>
  <c r="L127" i="135"/>
  <c r="N126" i="135"/>
  <c r="L126" i="135"/>
  <c r="N125" i="135"/>
  <c r="L125" i="135"/>
  <c r="N124" i="135"/>
  <c r="L124" i="135"/>
  <c r="P123" i="135"/>
  <c r="N123" i="135"/>
  <c r="L123" i="135"/>
  <c r="P122" i="135"/>
  <c r="N122" i="135"/>
  <c r="L122" i="135"/>
  <c r="P121" i="135"/>
  <c r="N121" i="135"/>
  <c r="L121" i="135"/>
  <c r="P120" i="135"/>
  <c r="N120" i="135"/>
  <c r="L120" i="135"/>
  <c r="P119" i="135"/>
  <c r="N119" i="135"/>
  <c r="L119" i="135"/>
  <c r="P118" i="135"/>
  <c r="N118" i="135"/>
  <c r="L118" i="135"/>
  <c r="P117" i="135"/>
  <c r="N117" i="135"/>
  <c r="L117" i="135"/>
  <c r="P116" i="135"/>
  <c r="N116" i="135"/>
  <c r="L116" i="135"/>
  <c r="P115" i="135"/>
  <c r="N115" i="135"/>
  <c r="L115" i="135"/>
  <c r="P114" i="135"/>
  <c r="N114" i="135"/>
  <c r="L114" i="135"/>
  <c r="P113" i="135"/>
  <c r="N113" i="135"/>
  <c r="L113" i="135"/>
  <c r="P112" i="135"/>
  <c r="N112" i="135"/>
  <c r="L112" i="135"/>
  <c r="P111" i="135"/>
  <c r="N111" i="135"/>
  <c r="L111" i="135"/>
  <c r="P110" i="135"/>
  <c r="N110" i="135"/>
  <c r="L110" i="135"/>
  <c r="P109" i="135"/>
  <c r="N109" i="135"/>
  <c r="L109" i="135"/>
  <c r="P108" i="135"/>
  <c r="N108" i="135"/>
  <c r="L108" i="135"/>
  <c r="P107" i="135"/>
  <c r="N107" i="135"/>
  <c r="L107" i="135"/>
  <c r="P106" i="135"/>
  <c r="N106" i="135"/>
  <c r="L106" i="135"/>
  <c r="P105" i="135"/>
  <c r="N105" i="135"/>
  <c r="L105" i="135"/>
  <c r="P104" i="135"/>
  <c r="N104" i="135"/>
  <c r="L104" i="135"/>
  <c r="P103" i="135"/>
  <c r="N103" i="135"/>
  <c r="L103" i="135"/>
  <c r="P102" i="135"/>
  <c r="N102" i="135"/>
  <c r="L102" i="135"/>
  <c r="P101" i="135"/>
  <c r="N101" i="135"/>
  <c r="L101" i="135"/>
  <c r="P100" i="135"/>
  <c r="N100" i="135"/>
  <c r="L100" i="135"/>
  <c r="P99" i="135"/>
  <c r="N99" i="135"/>
  <c r="L99" i="135"/>
  <c r="P98" i="135"/>
  <c r="N98" i="135"/>
  <c r="L98" i="135"/>
  <c r="P97" i="135"/>
  <c r="N97" i="135"/>
  <c r="L97" i="135"/>
  <c r="P96" i="135"/>
  <c r="N96" i="135"/>
  <c r="L96" i="135"/>
  <c r="P95" i="135"/>
  <c r="N95" i="135"/>
  <c r="L95" i="135"/>
  <c r="P94" i="135"/>
  <c r="N94" i="135"/>
  <c r="L94" i="135"/>
  <c r="P93" i="135"/>
  <c r="N93" i="135"/>
  <c r="L93" i="135"/>
  <c r="P92" i="135"/>
  <c r="N92" i="135"/>
  <c r="L92" i="135"/>
  <c r="P91" i="135"/>
  <c r="N91" i="135"/>
  <c r="L91" i="135"/>
  <c r="P90" i="135"/>
  <c r="N90" i="135"/>
  <c r="L90" i="135"/>
  <c r="P89" i="135"/>
  <c r="N89" i="135"/>
  <c r="L89" i="135"/>
  <c r="P88" i="135"/>
  <c r="N88" i="135"/>
  <c r="L88" i="135"/>
  <c r="P87" i="135"/>
  <c r="N87" i="135"/>
  <c r="L87" i="135"/>
  <c r="P86" i="135"/>
  <c r="N86" i="135"/>
  <c r="L86" i="135"/>
  <c r="P85" i="135"/>
  <c r="N85" i="135"/>
  <c r="L85" i="135"/>
  <c r="P84" i="135"/>
  <c r="N84" i="135"/>
  <c r="L84" i="135"/>
  <c r="P83" i="135"/>
  <c r="N83" i="135"/>
  <c r="L83" i="135"/>
  <c r="P82" i="135"/>
  <c r="N82" i="135"/>
  <c r="L82" i="135"/>
  <c r="P81" i="135"/>
  <c r="N81" i="135"/>
  <c r="L81" i="135"/>
  <c r="P80" i="135"/>
  <c r="N80" i="135"/>
  <c r="L80" i="135"/>
  <c r="P79" i="135"/>
  <c r="N79" i="135"/>
  <c r="L79" i="135"/>
  <c r="P78" i="135"/>
  <c r="N78" i="135"/>
  <c r="L78" i="135"/>
  <c r="P77" i="135"/>
  <c r="N77" i="135"/>
  <c r="L77" i="135"/>
  <c r="P76" i="135"/>
  <c r="N76" i="135"/>
  <c r="L76" i="135"/>
  <c r="P75" i="135"/>
  <c r="N75" i="135"/>
  <c r="L75" i="135"/>
  <c r="P74" i="135"/>
  <c r="N74" i="135"/>
  <c r="L74" i="135"/>
  <c r="P73" i="135"/>
  <c r="N73" i="135"/>
  <c r="L73" i="135"/>
  <c r="P72" i="135"/>
  <c r="N72" i="135"/>
  <c r="L72" i="135"/>
  <c r="P71" i="135"/>
  <c r="N71" i="135"/>
  <c r="L71" i="135"/>
  <c r="P70" i="135"/>
  <c r="N70" i="135"/>
  <c r="L70" i="135"/>
  <c r="P69" i="135"/>
  <c r="N69" i="135"/>
  <c r="L69" i="135"/>
  <c r="P68" i="135"/>
  <c r="N68" i="135"/>
  <c r="L68" i="135"/>
  <c r="P67" i="135"/>
  <c r="N67" i="135"/>
  <c r="L67" i="135"/>
  <c r="P66" i="135"/>
  <c r="N66" i="135"/>
  <c r="L66" i="135"/>
  <c r="P65" i="135"/>
  <c r="N65" i="135"/>
  <c r="L65" i="135"/>
  <c r="P64" i="135"/>
  <c r="N64" i="135"/>
  <c r="L64" i="135"/>
  <c r="P63" i="135"/>
  <c r="N63" i="135"/>
  <c r="L63" i="135"/>
  <c r="P62" i="135"/>
  <c r="N62" i="135"/>
  <c r="L62" i="135"/>
  <c r="P61" i="135"/>
  <c r="N61" i="135"/>
  <c r="L61" i="135"/>
  <c r="P60" i="135"/>
  <c r="N60" i="135"/>
  <c r="L60" i="135"/>
  <c r="P59" i="135"/>
  <c r="N59" i="135"/>
  <c r="L59" i="135"/>
  <c r="P58" i="135"/>
  <c r="N58" i="135"/>
  <c r="L58" i="135"/>
  <c r="P57" i="135"/>
  <c r="N57" i="135"/>
  <c r="L57" i="135"/>
  <c r="P56" i="135"/>
  <c r="N56" i="135"/>
  <c r="L56" i="135"/>
  <c r="P55" i="135"/>
  <c r="N55" i="135"/>
  <c r="L55" i="135"/>
  <c r="P54" i="135"/>
  <c r="N54" i="135"/>
  <c r="L54" i="135"/>
  <c r="P53" i="135"/>
  <c r="N53" i="135"/>
  <c r="L53" i="135"/>
  <c r="P52" i="135"/>
  <c r="N52" i="135"/>
  <c r="L52" i="135"/>
  <c r="P51" i="135"/>
  <c r="N51" i="135"/>
  <c r="L51" i="135"/>
  <c r="P50" i="135"/>
  <c r="N50" i="135"/>
  <c r="L50" i="135"/>
  <c r="P49" i="135"/>
  <c r="N49" i="135"/>
  <c r="L49" i="135"/>
  <c r="P48" i="135"/>
  <c r="N48" i="135"/>
  <c r="L48" i="135"/>
  <c r="P47" i="135"/>
  <c r="N47" i="135"/>
  <c r="L47" i="135"/>
  <c r="P46" i="135"/>
  <c r="N46" i="135"/>
  <c r="L46" i="135"/>
  <c r="P45" i="135"/>
  <c r="N45" i="135"/>
  <c r="L45" i="135"/>
  <c r="P44" i="135"/>
  <c r="N44" i="135"/>
  <c r="L44" i="135"/>
  <c r="P43" i="135"/>
  <c r="N43" i="135"/>
  <c r="L43" i="135"/>
  <c r="P42" i="135"/>
  <c r="N42" i="135"/>
  <c r="L42" i="135"/>
  <c r="P41" i="135"/>
  <c r="N41" i="135"/>
  <c r="L41" i="135"/>
  <c r="P40" i="135"/>
  <c r="N40" i="135"/>
  <c r="L40" i="135"/>
  <c r="P39" i="135"/>
  <c r="N39" i="135"/>
  <c r="L39" i="135"/>
  <c r="P38" i="135"/>
  <c r="N38" i="135"/>
  <c r="L38" i="135"/>
  <c r="P37" i="135"/>
  <c r="N37" i="135"/>
  <c r="L37" i="135"/>
  <c r="P36" i="135"/>
  <c r="N36" i="135"/>
  <c r="L36" i="135"/>
  <c r="P35" i="135"/>
  <c r="N35" i="135"/>
  <c r="L35" i="135"/>
  <c r="P34" i="135"/>
  <c r="N34" i="135"/>
  <c r="L34" i="135"/>
  <c r="P33" i="135"/>
  <c r="N33" i="135"/>
  <c r="L33" i="135"/>
  <c r="P32" i="135"/>
  <c r="N32" i="135"/>
  <c r="L32" i="135"/>
  <c r="P31" i="135"/>
  <c r="N31" i="135"/>
  <c r="L31" i="135"/>
  <c r="P30" i="135"/>
  <c r="N30" i="135"/>
  <c r="L30" i="135"/>
  <c r="P29" i="135"/>
  <c r="N29" i="135"/>
  <c r="L29" i="135"/>
  <c r="P28" i="135"/>
  <c r="N28" i="135"/>
  <c r="L28" i="135"/>
  <c r="H28" i="135"/>
  <c r="F28" i="135"/>
  <c r="P27" i="135"/>
  <c r="N27" i="135"/>
  <c r="L27" i="135"/>
  <c r="H27" i="135"/>
  <c r="F27" i="135"/>
  <c r="P26" i="135"/>
  <c r="N26" i="135"/>
  <c r="L26" i="135"/>
  <c r="H26" i="135"/>
  <c r="F26" i="135"/>
  <c r="P25" i="135"/>
  <c r="N25" i="135"/>
  <c r="L25" i="135"/>
  <c r="H25" i="135"/>
  <c r="F25" i="135"/>
  <c r="P24" i="135"/>
  <c r="N24" i="135"/>
  <c r="L24" i="135"/>
  <c r="H24" i="135"/>
  <c r="F24" i="135"/>
  <c r="P23" i="135"/>
  <c r="N23" i="135"/>
  <c r="L23" i="135"/>
  <c r="H23" i="135"/>
  <c r="F23" i="135"/>
  <c r="P22" i="135"/>
  <c r="N22" i="135"/>
  <c r="L22" i="135"/>
  <c r="H22" i="135"/>
  <c r="F22" i="135"/>
  <c r="P21" i="135"/>
  <c r="N21" i="135"/>
  <c r="L21" i="135"/>
  <c r="H21" i="135"/>
  <c r="F21" i="135"/>
  <c r="P20" i="135"/>
  <c r="N20" i="135"/>
  <c r="L20" i="135"/>
  <c r="H20" i="135"/>
  <c r="F20" i="135"/>
  <c r="P19" i="135"/>
  <c r="N19" i="135"/>
  <c r="L19" i="135"/>
  <c r="H19" i="135"/>
  <c r="F19" i="135"/>
  <c r="P18" i="135"/>
  <c r="N18" i="135"/>
  <c r="L18" i="135"/>
  <c r="H18" i="135"/>
  <c r="F18" i="135"/>
  <c r="P17" i="135"/>
  <c r="N17" i="135"/>
  <c r="L17" i="135"/>
  <c r="H17" i="135"/>
  <c r="F17" i="135"/>
  <c r="P16" i="135"/>
  <c r="N16" i="135"/>
  <c r="L16" i="135"/>
  <c r="H16" i="135"/>
  <c r="F16" i="135"/>
  <c r="P15" i="135"/>
  <c r="N15" i="135"/>
  <c r="L15" i="135"/>
  <c r="H15" i="135"/>
  <c r="F15" i="135"/>
  <c r="P14" i="135"/>
  <c r="N14" i="135"/>
  <c r="L14" i="135"/>
  <c r="H14" i="135"/>
  <c r="F14" i="135"/>
  <c r="P13" i="135"/>
  <c r="N13" i="135"/>
  <c r="L13" i="135"/>
  <c r="H13" i="135"/>
  <c r="F13" i="135"/>
  <c r="P12" i="135"/>
  <c r="N12" i="135"/>
  <c r="L12" i="135"/>
  <c r="H12" i="135"/>
  <c r="F12" i="135"/>
  <c r="P11" i="135"/>
  <c r="N11" i="135"/>
  <c r="L11" i="135"/>
  <c r="H11" i="135"/>
  <c r="F11" i="135"/>
  <c r="Q6" i="135"/>
  <c r="Q5" i="135"/>
  <c r="K5" i="135"/>
  <c r="L43" i="20"/>
  <c r="L42" i="20"/>
  <c r="L41" i="20"/>
  <c r="L40" i="20"/>
  <c r="L39" i="20"/>
  <c r="L38" i="20"/>
  <c r="L37" i="20"/>
  <c r="L36" i="20"/>
  <c r="L35" i="20"/>
  <c r="L34" i="20"/>
  <c r="L33" i="20"/>
  <c r="L32" i="20"/>
  <c r="L31" i="20"/>
  <c r="L30" i="20"/>
  <c r="L29" i="20"/>
  <c r="L28" i="20"/>
  <c r="N27" i="20"/>
  <c r="L27" i="20"/>
  <c r="N26" i="20"/>
  <c r="L26" i="20"/>
  <c r="N25" i="20"/>
  <c r="L25" i="20"/>
  <c r="N24" i="20"/>
  <c r="L24" i="20"/>
  <c r="N23" i="20"/>
  <c r="L23" i="20"/>
  <c r="N22" i="20"/>
  <c r="L22" i="20"/>
  <c r="N21" i="20"/>
  <c r="L21" i="20"/>
  <c r="N20" i="20"/>
  <c r="L20" i="20"/>
  <c r="N19" i="20"/>
  <c r="L19" i="20"/>
  <c r="N18" i="20"/>
  <c r="L18" i="20"/>
  <c r="N17" i="20"/>
  <c r="L17" i="20"/>
  <c r="N16" i="20"/>
  <c r="L16" i="20"/>
  <c r="N15" i="20"/>
  <c r="L15" i="20"/>
  <c r="N14" i="20"/>
  <c r="L14" i="20"/>
  <c r="H14" i="20"/>
  <c r="F14" i="20"/>
  <c r="H13" i="20"/>
  <c r="F13" i="20"/>
  <c r="H12" i="20"/>
  <c r="F12" i="20"/>
  <c r="H11" i="20"/>
  <c r="F11" i="20"/>
  <c r="K5" i="20"/>
  <c r="L153" i="117"/>
  <c r="L152" i="117"/>
  <c r="L151" i="117"/>
  <c r="L150" i="117"/>
  <c r="L149" i="117"/>
  <c r="L148" i="117"/>
  <c r="L147" i="117"/>
  <c r="L146" i="117"/>
  <c r="L145" i="117"/>
  <c r="L144" i="117"/>
  <c r="L143" i="117"/>
  <c r="L142" i="117"/>
  <c r="L141" i="117"/>
  <c r="L140" i="117"/>
  <c r="L139" i="117"/>
  <c r="P138" i="117"/>
  <c r="L138" i="117"/>
  <c r="P137" i="117"/>
  <c r="L137" i="117"/>
  <c r="P136" i="117"/>
  <c r="L136" i="117"/>
  <c r="P135" i="117"/>
  <c r="L135" i="117"/>
  <c r="P134" i="117"/>
  <c r="L134" i="117"/>
  <c r="P133" i="117"/>
  <c r="L133" i="117"/>
  <c r="P132" i="117"/>
  <c r="L132" i="117"/>
  <c r="P131" i="117"/>
  <c r="L131" i="117"/>
  <c r="P130" i="117"/>
  <c r="L130" i="117"/>
  <c r="P129" i="117"/>
  <c r="L129" i="117"/>
  <c r="P128" i="117"/>
  <c r="L128" i="117"/>
  <c r="P127" i="117"/>
  <c r="L127" i="117"/>
  <c r="P126" i="117"/>
  <c r="L126" i="117"/>
  <c r="P125" i="117"/>
  <c r="L125" i="117"/>
  <c r="P124" i="117"/>
  <c r="L124" i="117"/>
  <c r="P123" i="117"/>
  <c r="L123" i="117"/>
  <c r="P122" i="117"/>
  <c r="L122" i="117"/>
  <c r="P121" i="117"/>
  <c r="L121" i="117"/>
  <c r="P120" i="117"/>
  <c r="L120" i="117"/>
  <c r="P119" i="117"/>
  <c r="L119" i="117"/>
  <c r="P118" i="117"/>
  <c r="L118" i="117"/>
  <c r="P117" i="117"/>
  <c r="L117" i="117"/>
  <c r="P116" i="117"/>
  <c r="L116" i="117"/>
  <c r="P115" i="117"/>
  <c r="L115" i="117"/>
  <c r="P114" i="117"/>
  <c r="L114" i="117"/>
  <c r="P113" i="117"/>
  <c r="L113" i="117"/>
  <c r="P112" i="117"/>
  <c r="L112" i="117"/>
  <c r="P111" i="117"/>
  <c r="L111" i="117"/>
  <c r="P110" i="117"/>
  <c r="L110" i="117"/>
  <c r="P109" i="117"/>
  <c r="L109" i="117"/>
  <c r="P108" i="117"/>
  <c r="L108" i="117"/>
  <c r="P107" i="117"/>
  <c r="L107" i="117"/>
  <c r="P106" i="117"/>
  <c r="L106" i="117"/>
  <c r="P105" i="117"/>
  <c r="L105" i="117"/>
  <c r="P104" i="117"/>
  <c r="L104" i="117"/>
  <c r="P103" i="117"/>
  <c r="L103" i="117"/>
  <c r="P102" i="117"/>
  <c r="L102" i="117"/>
  <c r="P101" i="117"/>
  <c r="L101" i="117"/>
  <c r="P100" i="117"/>
  <c r="L100" i="117"/>
  <c r="P99" i="117"/>
  <c r="L99" i="117"/>
  <c r="P98" i="117"/>
  <c r="L98" i="117"/>
  <c r="P97" i="117"/>
  <c r="L97" i="117"/>
  <c r="P96" i="117"/>
  <c r="L96" i="117"/>
  <c r="P95" i="117"/>
  <c r="L95" i="117"/>
  <c r="P94" i="117"/>
  <c r="L94" i="117"/>
  <c r="P93" i="117"/>
  <c r="L93" i="117"/>
  <c r="P92" i="117"/>
  <c r="L92" i="117"/>
  <c r="P91" i="117"/>
  <c r="L91" i="117"/>
  <c r="P90" i="117"/>
  <c r="L90" i="117"/>
  <c r="P89" i="117"/>
  <c r="L89" i="117"/>
  <c r="P88" i="117"/>
  <c r="L88" i="117"/>
  <c r="P87" i="117"/>
  <c r="L87" i="117"/>
  <c r="P86" i="117"/>
  <c r="L86" i="117"/>
  <c r="P85" i="117"/>
  <c r="L85" i="117"/>
  <c r="P84" i="117"/>
  <c r="L84" i="117"/>
  <c r="P83" i="117"/>
  <c r="L83" i="117"/>
  <c r="P82" i="117"/>
  <c r="L82" i="117"/>
  <c r="P81" i="117"/>
  <c r="L81" i="117"/>
  <c r="P80" i="117"/>
  <c r="L80" i="117"/>
  <c r="P79" i="117"/>
  <c r="L79" i="117"/>
  <c r="P78" i="117"/>
  <c r="L78" i="117"/>
  <c r="P77" i="117"/>
  <c r="L77" i="117"/>
  <c r="P76" i="117"/>
  <c r="L76" i="117"/>
  <c r="P75" i="117"/>
  <c r="L75" i="117"/>
  <c r="P74" i="117"/>
  <c r="L74" i="117"/>
  <c r="P73" i="117"/>
  <c r="L73" i="117"/>
  <c r="P72" i="117"/>
  <c r="L72" i="117"/>
  <c r="P71" i="117"/>
  <c r="L71" i="117"/>
  <c r="P70" i="117"/>
  <c r="L70" i="117"/>
  <c r="P69" i="117"/>
  <c r="L69" i="117"/>
  <c r="P68" i="117"/>
  <c r="L68" i="117"/>
  <c r="P67" i="117"/>
  <c r="L67" i="117"/>
  <c r="P66" i="117"/>
  <c r="L66" i="117"/>
  <c r="P65" i="117"/>
  <c r="L65" i="117"/>
  <c r="P64" i="117"/>
  <c r="L64" i="117"/>
  <c r="P63" i="117"/>
  <c r="L63" i="117"/>
  <c r="P62" i="117"/>
  <c r="L62" i="117"/>
  <c r="P61" i="117"/>
  <c r="L61" i="117"/>
  <c r="P60" i="117"/>
  <c r="L60" i="117"/>
  <c r="P59" i="117"/>
  <c r="L59" i="117"/>
  <c r="P58" i="117"/>
  <c r="L58" i="117"/>
  <c r="P57" i="117"/>
  <c r="L57" i="117"/>
  <c r="P56" i="117"/>
  <c r="L56" i="117"/>
  <c r="P55" i="117"/>
  <c r="L55" i="117"/>
  <c r="P54" i="117"/>
  <c r="L54" i="117"/>
  <c r="P53" i="117"/>
  <c r="L53" i="117"/>
  <c r="P52" i="117"/>
  <c r="L52" i="117"/>
  <c r="P51" i="117"/>
  <c r="L51" i="117"/>
  <c r="P50" i="117"/>
  <c r="L50" i="117"/>
  <c r="P49" i="117"/>
  <c r="L49" i="117"/>
  <c r="P48" i="117"/>
  <c r="L48" i="117"/>
  <c r="P47" i="117"/>
  <c r="L47" i="117"/>
  <c r="P46" i="117"/>
  <c r="L46" i="117"/>
  <c r="P45" i="117"/>
  <c r="L45" i="117"/>
  <c r="P44" i="117"/>
  <c r="L44" i="117"/>
  <c r="P43" i="117"/>
  <c r="L43" i="117"/>
  <c r="P42" i="117"/>
  <c r="L42" i="117"/>
  <c r="P41" i="117"/>
  <c r="L41" i="117"/>
  <c r="P40" i="117"/>
  <c r="L40" i="117"/>
  <c r="P39" i="117"/>
  <c r="L39" i="117"/>
  <c r="H39" i="117"/>
  <c r="F39" i="117" s="1"/>
  <c r="P38" i="117"/>
  <c r="L38" i="117"/>
  <c r="H38" i="117"/>
  <c r="F38" i="117" s="1"/>
  <c r="P37" i="117"/>
  <c r="L37" i="117"/>
  <c r="H37" i="117"/>
  <c r="F37" i="117"/>
  <c r="P36" i="117"/>
  <c r="L36" i="117"/>
  <c r="H36" i="117"/>
  <c r="F36" i="117" s="1"/>
  <c r="P35" i="117"/>
  <c r="L35" i="117"/>
  <c r="H35" i="117"/>
  <c r="F35" i="117" s="1"/>
  <c r="P34" i="117"/>
  <c r="L34" i="117"/>
  <c r="H34" i="117"/>
  <c r="F34" i="117"/>
  <c r="P33" i="117"/>
  <c r="L33" i="117"/>
  <c r="H33" i="117"/>
  <c r="F33" i="117"/>
  <c r="P32" i="117"/>
  <c r="L32" i="117"/>
  <c r="H32" i="117"/>
  <c r="F32" i="117" s="1"/>
  <c r="P31" i="117"/>
  <c r="L31" i="117"/>
  <c r="H31" i="117"/>
  <c r="F31" i="117" s="1"/>
  <c r="P30" i="117"/>
  <c r="L30" i="117"/>
  <c r="H30" i="117"/>
  <c r="F30" i="117" s="1"/>
  <c r="P29" i="117"/>
  <c r="L29" i="117"/>
  <c r="H29" i="117"/>
  <c r="F29" i="117" s="1"/>
  <c r="P28" i="117"/>
  <c r="L28" i="117"/>
  <c r="H28" i="117"/>
  <c r="F28" i="117" s="1"/>
  <c r="P27" i="117"/>
  <c r="L27" i="117"/>
  <c r="H27" i="117"/>
  <c r="F27" i="117" s="1"/>
  <c r="P26" i="117"/>
  <c r="L26" i="117"/>
  <c r="H26" i="117"/>
  <c r="F26" i="117" s="1"/>
  <c r="P25" i="117"/>
  <c r="L25" i="117"/>
  <c r="H25" i="117"/>
  <c r="F25" i="117" s="1"/>
  <c r="P24" i="117"/>
  <c r="L24" i="117"/>
  <c r="H24" i="117"/>
  <c r="F24" i="117" s="1"/>
  <c r="P23" i="117"/>
  <c r="L23" i="117"/>
  <c r="H23" i="117"/>
  <c r="F23" i="117" s="1"/>
  <c r="P22" i="117"/>
  <c r="L22" i="117"/>
  <c r="H22" i="117"/>
  <c r="F22" i="117" s="1"/>
  <c r="P21" i="117"/>
  <c r="L21" i="117"/>
  <c r="H21" i="117"/>
  <c r="F21" i="117" s="1"/>
  <c r="P20" i="117"/>
  <c r="L20" i="117"/>
  <c r="H20" i="117"/>
  <c r="F20" i="117" s="1"/>
  <c r="P19" i="117"/>
  <c r="L19" i="117"/>
  <c r="H19" i="117"/>
  <c r="F19" i="117" s="1"/>
  <c r="P18" i="117"/>
  <c r="L18" i="117"/>
  <c r="H18" i="117"/>
  <c r="F18" i="117" s="1"/>
  <c r="P17" i="117"/>
  <c r="L17" i="117"/>
  <c r="H17" i="117"/>
  <c r="F17" i="117" s="1"/>
  <c r="P16" i="117"/>
  <c r="L16" i="117"/>
  <c r="H16" i="117"/>
  <c r="F16" i="117" s="1"/>
  <c r="P15" i="117"/>
  <c r="L15" i="117"/>
  <c r="H15" i="117"/>
  <c r="F15" i="117" s="1"/>
  <c r="P14" i="117"/>
  <c r="L14" i="117"/>
  <c r="H14" i="117"/>
  <c r="F14" i="117" s="1"/>
  <c r="P13" i="117"/>
  <c r="L13" i="117"/>
  <c r="D13" i="117"/>
  <c r="H13" i="117" s="1"/>
  <c r="F13" i="117" s="1"/>
  <c r="P12" i="117"/>
  <c r="L12" i="117"/>
  <c r="D12" i="117"/>
  <c r="H12" i="117" s="1"/>
  <c r="F12" i="117" s="1"/>
  <c r="P11" i="117"/>
  <c r="L11" i="117"/>
  <c r="H11" i="117"/>
  <c r="F11" i="117" s="1"/>
  <c r="Q6" i="117"/>
  <c r="Q5" i="117"/>
  <c r="L92" i="115"/>
  <c r="L91" i="115"/>
  <c r="L90" i="115"/>
  <c r="L89" i="115"/>
  <c r="L88" i="115"/>
  <c r="L87" i="115"/>
  <c r="L86" i="115"/>
  <c r="L85" i="115"/>
  <c r="L84" i="115"/>
  <c r="L83" i="115"/>
  <c r="L82" i="115"/>
  <c r="L81" i="115"/>
  <c r="L80" i="115"/>
  <c r="L79" i="115"/>
  <c r="L78" i="115"/>
  <c r="L77" i="115"/>
  <c r="L76" i="115"/>
  <c r="L75" i="115"/>
  <c r="L74" i="115"/>
  <c r="L73" i="115"/>
  <c r="L72" i="115"/>
  <c r="L71" i="115"/>
  <c r="L70" i="115"/>
  <c r="L69" i="115"/>
  <c r="L68" i="115"/>
  <c r="L67" i="115"/>
  <c r="L66" i="115"/>
  <c r="L65" i="115"/>
  <c r="L64" i="115"/>
  <c r="L63" i="115"/>
  <c r="L62" i="115"/>
  <c r="L61" i="115"/>
  <c r="L60" i="115"/>
  <c r="L59" i="115"/>
  <c r="L58" i="115"/>
  <c r="L57" i="115"/>
  <c r="L56" i="115"/>
  <c r="L55" i="115"/>
  <c r="L54" i="115"/>
  <c r="L53" i="115"/>
  <c r="L52" i="115"/>
  <c r="L51" i="115"/>
  <c r="L50" i="115"/>
  <c r="L49" i="115"/>
  <c r="L48" i="115"/>
  <c r="L47" i="115"/>
  <c r="L46" i="115"/>
  <c r="L45" i="115"/>
  <c r="L44" i="115"/>
  <c r="L43" i="115"/>
  <c r="P42" i="115"/>
  <c r="L42" i="115"/>
  <c r="P41" i="115"/>
  <c r="L41" i="115"/>
  <c r="P40" i="115"/>
  <c r="L40" i="115"/>
  <c r="P39" i="115"/>
  <c r="L39" i="115"/>
  <c r="P38" i="115"/>
  <c r="L38" i="115"/>
  <c r="P37" i="115"/>
  <c r="N37" i="115"/>
  <c r="L37" i="115"/>
  <c r="P36" i="115"/>
  <c r="N36" i="115"/>
  <c r="L36" i="115"/>
  <c r="P35" i="115"/>
  <c r="N35" i="115"/>
  <c r="L35" i="115"/>
  <c r="P34" i="115"/>
  <c r="N34" i="115"/>
  <c r="L34" i="115"/>
  <c r="P33" i="115"/>
  <c r="N33" i="115"/>
  <c r="L33" i="115"/>
  <c r="P32" i="115"/>
  <c r="N32" i="115"/>
  <c r="L32" i="115"/>
  <c r="P31" i="115"/>
  <c r="N31" i="115"/>
  <c r="L31" i="115"/>
  <c r="P30" i="115"/>
  <c r="N30" i="115"/>
  <c r="L30" i="115"/>
  <c r="P29" i="115"/>
  <c r="N29" i="115"/>
  <c r="L29" i="115"/>
  <c r="P28" i="115"/>
  <c r="N28" i="115"/>
  <c r="L28" i="115"/>
  <c r="P27" i="115"/>
  <c r="N27" i="115"/>
  <c r="L27" i="115"/>
  <c r="P26" i="115"/>
  <c r="N26" i="115"/>
  <c r="L26" i="115"/>
  <c r="P25" i="115"/>
  <c r="N25" i="115"/>
  <c r="L25" i="115"/>
  <c r="H25" i="115"/>
  <c r="F25" i="115"/>
  <c r="H24" i="115"/>
  <c r="F24" i="115"/>
  <c r="P23" i="115"/>
  <c r="N23" i="115"/>
  <c r="L23" i="115"/>
  <c r="H23" i="115"/>
  <c r="F23" i="115"/>
  <c r="P22" i="115"/>
  <c r="N22" i="115"/>
  <c r="L22" i="115"/>
  <c r="H22" i="115"/>
  <c r="F22" i="115"/>
  <c r="P21" i="115"/>
  <c r="N21" i="115"/>
  <c r="L21" i="115"/>
  <c r="H21" i="115"/>
  <c r="F21" i="115"/>
  <c r="P20" i="115"/>
  <c r="N20" i="115"/>
  <c r="L20" i="115"/>
  <c r="H20" i="115"/>
  <c r="F20" i="115"/>
  <c r="P19" i="115"/>
  <c r="N19" i="115"/>
  <c r="L19" i="115"/>
  <c r="H19" i="115"/>
  <c r="F19" i="115"/>
  <c r="P18" i="115"/>
  <c r="N18" i="115"/>
  <c r="L18" i="115"/>
  <c r="H18" i="115"/>
  <c r="F18" i="115"/>
  <c r="P17" i="115"/>
  <c r="N17" i="115"/>
  <c r="L17" i="115"/>
  <c r="H17" i="115"/>
  <c r="F17" i="115"/>
  <c r="P16" i="115"/>
  <c r="N16" i="115"/>
  <c r="L16" i="115"/>
  <c r="H16" i="115"/>
  <c r="F16" i="115"/>
  <c r="P15" i="115"/>
  <c r="N15" i="115"/>
  <c r="L15" i="115"/>
  <c r="H15" i="115"/>
  <c r="P14" i="115"/>
  <c r="N14" i="115"/>
  <c r="L14" i="115"/>
  <c r="H14" i="115"/>
  <c r="P13" i="115"/>
  <c r="N13" i="115"/>
  <c r="L13" i="115"/>
  <c r="H13" i="115"/>
  <c r="P12" i="115"/>
  <c r="N12" i="115"/>
  <c r="L12" i="115"/>
  <c r="H12" i="115"/>
  <c r="P11" i="115"/>
  <c r="N11" i="115"/>
  <c r="L11" i="115"/>
  <c r="H11" i="115"/>
  <c r="K5" i="115"/>
  <c r="L150" i="107"/>
  <c r="L149" i="107"/>
  <c r="L148" i="107"/>
  <c r="L147" i="107"/>
  <c r="L146" i="107"/>
  <c r="L145" i="107"/>
  <c r="L144" i="107"/>
  <c r="L143" i="107"/>
  <c r="L142" i="107"/>
  <c r="L141" i="107"/>
  <c r="L140" i="107"/>
  <c r="L139" i="107"/>
  <c r="L138" i="107"/>
  <c r="L137" i="107"/>
  <c r="L136" i="107"/>
  <c r="L135" i="107"/>
  <c r="L134" i="107"/>
  <c r="L133" i="107"/>
  <c r="L132" i="107"/>
  <c r="L131" i="107"/>
  <c r="L130" i="107"/>
  <c r="L129" i="107"/>
  <c r="L128" i="107"/>
  <c r="L127" i="107"/>
  <c r="L126" i="107"/>
  <c r="L125" i="107"/>
  <c r="L124" i="107"/>
  <c r="L123" i="107"/>
  <c r="L122" i="107"/>
  <c r="L121" i="107"/>
  <c r="L120" i="107"/>
  <c r="L119" i="107"/>
  <c r="L118" i="107"/>
  <c r="L117" i="107"/>
  <c r="L116" i="107"/>
  <c r="L115" i="107"/>
  <c r="L114" i="107"/>
  <c r="L113" i="107"/>
  <c r="L112" i="107"/>
  <c r="L111" i="107"/>
  <c r="L110" i="107"/>
  <c r="L109" i="107"/>
  <c r="L108" i="107"/>
  <c r="L107" i="107"/>
  <c r="L106" i="107"/>
  <c r="L105" i="107"/>
  <c r="L104" i="107"/>
  <c r="L103" i="107"/>
  <c r="L102" i="107"/>
  <c r="L101" i="107"/>
  <c r="P100" i="107"/>
  <c r="L100" i="107"/>
  <c r="P99" i="107"/>
  <c r="L99" i="107"/>
  <c r="P98" i="107"/>
  <c r="L98" i="107"/>
  <c r="P97" i="107"/>
  <c r="L97" i="107"/>
  <c r="P96" i="107"/>
  <c r="L96" i="107"/>
  <c r="P95" i="107"/>
  <c r="L95" i="107"/>
  <c r="P94" i="107"/>
  <c r="L94" i="107"/>
  <c r="P93" i="107"/>
  <c r="L93" i="107"/>
  <c r="P92" i="107"/>
  <c r="L92" i="107"/>
  <c r="P91" i="107"/>
  <c r="N91" i="107"/>
  <c r="L91" i="107"/>
  <c r="P90" i="107"/>
  <c r="N90" i="107"/>
  <c r="L90" i="107"/>
  <c r="P89" i="107"/>
  <c r="N89" i="107"/>
  <c r="L89" i="107"/>
  <c r="P88" i="107"/>
  <c r="N88" i="107"/>
  <c r="L88" i="107"/>
  <c r="P87" i="107"/>
  <c r="N87" i="107"/>
  <c r="L87" i="107"/>
  <c r="P86" i="107"/>
  <c r="N86" i="107"/>
  <c r="L86" i="107"/>
  <c r="P85" i="107"/>
  <c r="N85" i="107"/>
  <c r="L85" i="107"/>
  <c r="P84" i="107"/>
  <c r="N84" i="107"/>
  <c r="L84" i="107"/>
  <c r="P83" i="107"/>
  <c r="N83" i="107"/>
  <c r="L83" i="107"/>
  <c r="H83" i="107"/>
  <c r="F83" i="107"/>
  <c r="P82" i="107"/>
  <c r="N82" i="107"/>
  <c r="L82" i="107"/>
  <c r="H82" i="107"/>
  <c r="F82" i="107"/>
  <c r="P81" i="107"/>
  <c r="N81" i="107"/>
  <c r="L81" i="107"/>
  <c r="H81" i="107"/>
  <c r="F81" i="107"/>
  <c r="P80" i="107"/>
  <c r="N80" i="107"/>
  <c r="L80" i="107"/>
  <c r="H80" i="107"/>
  <c r="F80" i="107"/>
  <c r="P79" i="107"/>
  <c r="N79" i="107"/>
  <c r="L79" i="107"/>
  <c r="H79" i="107"/>
  <c r="F79" i="107"/>
  <c r="P78" i="107"/>
  <c r="N78" i="107"/>
  <c r="L78" i="107"/>
  <c r="H78" i="107"/>
  <c r="F78" i="107"/>
  <c r="P77" i="107"/>
  <c r="N77" i="107"/>
  <c r="L77" i="107"/>
  <c r="H77" i="107"/>
  <c r="F77" i="107"/>
  <c r="P76" i="107"/>
  <c r="N76" i="107"/>
  <c r="L76" i="107"/>
  <c r="H76" i="107"/>
  <c r="F76" i="107"/>
  <c r="P75" i="107"/>
  <c r="N75" i="107"/>
  <c r="L75" i="107"/>
  <c r="H75" i="107"/>
  <c r="F75" i="107"/>
  <c r="P74" i="107"/>
  <c r="N74" i="107"/>
  <c r="L74" i="107"/>
  <c r="H74" i="107"/>
  <c r="F74" i="107"/>
  <c r="P73" i="107"/>
  <c r="N73" i="107"/>
  <c r="L73" i="107"/>
  <c r="H73" i="107"/>
  <c r="F73" i="107"/>
  <c r="P72" i="107"/>
  <c r="N72" i="107"/>
  <c r="L72" i="107"/>
  <c r="H72" i="107"/>
  <c r="F72" i="107"/>
  <c r="P71" i="107"/>
  <c r="N71" i="107"/>
  <c r="L71" i="107"/>
  <c r="H71" i="107"/>
  <c r="F71" i="107"/>
  <c r="P70" i="107"/>
  <c r="N70" i="107"/>
  <c r="L70" i="107"/>
  <c r="H70" i="107"/>
  <c r="F70" i="107"/>
  <c r="P69" i="107"/>
  <c r="N69" i="107"/>
  <c r="L69" i="107"/>
  <c r="H69" i="107"/>
  <c r="F69" i="107"/>
  <c r="P68" i="107"/>
  <c r="N68" i="107"/>
  <c r="L68" i="107"/>
  <c r="H68" i="107"/>
  <c r="F68" i="107"/>
  <c r="P67" i="107"/>
  <c r="N67" i="107"/>
  <c r="L67" i="107"/>
  <c r="H67" i="107"/>
  <c r="F67" i="107"/>
  <c r="P66" i="107"/>
  <c r="N66" i="107"/>
  <c r="L66" i="107"/>
  <c r="H66" i="107"/>
  <c r="F66" i="107"/>
  <c r="P65" i="107"/>
  <c r="N65" i="107"/>
  <c r="L65" i="107"/>
  <c r="H65" i="107"/>
  <c r="F65" i="107"/>
  <c r="P64" i="107"/>
  <c r="N64" i="107"/>
  <c r="L64" i="107"/>
  <c r="H64" i="107"/>
  <c r="F64" i="107"/>
  <c r="P63" i="107"/>
  <c r="N63" i="107"/>
  <c r="L63" i="107"/>
  <c r="H63" i="107"/>
  <c r="F63" i="107"/>
  <c r="P62" i="107"/>
  <c r="N62" i="107"/>
  <c r="L62" i="107"/>
  <c r="H62" i="107"/>
  <c r="F62" i="107"/>
  <c r="P61" i="107"/>
  <c r="N61" i="107"/>
  <c r="L61" i="107"/>
  <c r="H61" i="107"/>
  <c r="F61" i="107"/>
  <c r="P60" i="107"/>
  <c r="N60" i="107"/>
  <c r="L60" i="107"/>
  <c r="H60" i="107"/>
  <c r="F60" i="107"/>
  <c r="P59" i="107"/>
  <c r="N59" i="107"/>
  <c r="L59" i="107"/>
  <c r="H59" i="107"/>
  <c r="F59" i="107"/>
  <c r="P58" i="107"/>
  <c r="N58" i="107"/>
  <c r="L58" i="107"/>
  <c r="H58" i="107"/>
  <c r="F58" i="107"/>
  <c r="P57" i="107"/>
  <c r="N57" i="107"/>
  <c r="L57" i="107"/>
  <c r="H57" i="107"/>
  <c r="F57" i="107"/>
  <c r="P56" i="107"/>
  <c r="N56" i="107"/>
  <c r="L56" i="107"/>
  <c r="H56" i="107"/>
  <c r="F56" i="107"/>
  <c r="P55" i="107"/>
  <c r="N55" i="107"/>
  <c r="L55" i="107"/>
  <c r="H55" i="107"/>
  <c r="F55" i="107"/>
  <c r="P54" i="107"/>
  <c r="N54" i="107"/>
  <c r="L54" i="107"/>
  <c r="H54" i="107"/>
  <c r="F54" i="107"/>
  <c r="P53" i="107"/>
  <c r="N53" i="107"/>
  <c r="L53" i="107"/>
  <c r="H53" i="107"/>
  <c r="F53" i="107"/>
  <c r="P52" i="107"/>
  <c r="N52" i="107"/>
  <c r="L52" i="107"/>
  <c r="H52" i="107"/>
  <c r="F52" i="107"/>
  <c r="P51" i="107"/>
  <c r="N51" i="107"/>
  <c r="L51" i="107"/>
  <c r="H51" i="107"/>
  <c r="F51" i="107"/>
  <c r="P50" i="107"/>
  <c r="N50" i="107"/>
  <c r="L50" i="107"/>
  <c r="H50" i="107"/>
  <c r="F50" i="107"/>
  <c r="P49" i="107"/>
  <c r="N49" i="107"/>
  <c r="L49" i="107"/>
  <c r="H49" i="107"/>
  <c r="F49" i="107"/>
  <c r="P48" i="107"/>
  <c r="N48" i="107"/>
  <c r="L48" i="107"/>
  <c r="H48" i="107"/>
  <c r="F48" i="107"/>
  <c r="P47" i="107"/>
  <c r="N47" i="107"/>
  <c r="L47" i="107"/>
  <c r="H47" i="107"/>
  <c r="F47" i="107"/>
  <c r="P46" i="107"/>
  <c r="N46" i="107"/>
  <c r="L46" i="107"/>
  <c r="H46" i="107"/>
  <c r="F46" i="107"/>
  <c r="P45" i="107"/>
  <c r="N45" i="107"/>
  <c r="L45" i="107"/>
  <c r="H45" i="107"/>
  <c r="F45" i="107"/>
  <c r="P44" i="107"/>
  <c r="N44" i="107"/>
  <c r="L44" i="107"/>
  <c r="H44" i="107"/>
  <c r="F44" i="107"/>
  <c r="P43" i="107"/>
  <c r="N43" i="107"/>
  <c r="L43" i="107"/>
  <c r="H43" i="107"/>
  <c r="F43" i="107"/>
  <c r="D43" i="107"/>
  <c r="P42" i="107"/>
  <c r="N42" i="107"/>
  <c r="L42" i="107"/>
  <c r="H42" i="107"/>
  <c r="F42" i="107"/>
  <c r="P41" i="107"/>
  <c r="N41" i="107"/>
  <c r="L41" i="107"/>
  <c r="H41" i="107"/>
  <c r="F41" i="107"/>
  <c r="P40" i="107"/>
  <c r="N40" i="107"/>
  <c r="L40" i="107"/>
  <c r="H40" i="107"/>
  <c r="F40" i="107"/>
  <c r="D40" i="107"/>
  <c r="P39" i="107"/>
  <c r="N39" i="107"/>
  <c r="L39" i="107"/>
  <c r="H39" i="107"/>
  <c r="F39" i="107"/>
  <c r="D39" i="107"/>
  <c r="P38" i="107"/>
  <c r="N38" i="107"/>
  <c r="L38" i="107"/>
  <c r="H38" i="107"/>
  <c r="F38" i="107"/>
  <c r="D38" i="107"/>
  <c r="P37" i="107"/>
  <c r="N37" i="107"/>
  <c r="L37" i="107"/>
  <c r="H37" i="107"/>
  <c r="F37" i="107"/>
  <c r="P36" i="107"/>
  <c r="N36" i="107"/>
  <c r="L36" i="107"/>
  <c r="H36" i="107"/>
  <c r="F36" i="107"/>
  <c r="D36" i="107"/>
  <c r="P35" i="107"/>
  <c r="N35" i="107"/>
  <c r="L35" i="107"/>
  <c r="H35" i="107"/>
  <c r="F35" i="107"/>
  <c r="D35" i="107"/>
  <c r="P34" i="107"/>
  <c r="N34" i="107"/>
  <c r="L34" i="107"/>
  <c r="H34" i="107"/>
  <c r="F34" i="107"/>
  <c r="P33" i="107"/>
  <c r="N33" i="107"/>
  <c r="L33" i="107"/>
  <c r="H33" i="107"/>
  <c r="F33" i="107"/>
  <c r="D33" i="107"/>
  <c r="P32" i="107"/>
  <c r="N32" i="107"/>
  <c r="L32" i="107"/>
  <c r="H32" i="107"/>
  <c r="F32" i="107"/>
  <c r="D32" i="107"/>
  <c r="P31" i="107"/>
  <c r="N31" i="107"/>
  <c r="L31" i="107"/>
  <c r="H31" i="107"/>
  <c r="F31" i="107"/>
  <c r="D31" i="107"/>
  <c r="P30" i="107"/>
  <c r="N30" i="107"/>
  <c r="L30" i="107"/>
  <c r="H30" i="107"/>
  <c r="F30" i="107"/>
  <c r="P29" i="107"/>
  <c r="N29" i="107"/>
  <c r="L29" i="107"/>
  <c r="H29" i="107"/>
  <c r="F29" i="107"/>
  <c r="D29" i="107"/>
  <c r="P28" i="107"/>
  <c r="N28" i="107"/>
  <c r="L28" i="107"/>
  <c r="H28" i="107"/>
  <c r="F28" i="107"/>
  <c r="D28" i="107"/>
  <c r="P27" i="107"/>
  <c r="N27" i="107"/>
  <c r="L27" i="107"/>
  <c r="H27" i="107"/>
  <c r="F27" i="107"/>
  <c r="D27" i="107"/>
  <c r="P26" i="107"/>
  <c r="N26" i="107"/>
  <c r="L26" i="107"/>
  <c r="H26" i="107"/>
  <c r="F26" i="107"/>
  <c r="D26" i="107"/>
  <c r="P25" i="107"/>
  <c r="N25" i="107"/>
  <c r="L25" i="107"/>
  <c r="H25" i="107"/>
  <c r="F25" i="107"/>
  <c r="D25" i="107"/>
  <c r="P24" i="107"/>
  <c r="N24" i="107"/>
  <c r="L24" i="107"/>
  <c r="H24" i="107"/>
  <c r="F24" i="107"/>
  <c r="D24" i="107"/>
  <c r="P23" i="107"/>
  <c r="N23" i="107"/>
  <c r="L23" i="107"/>
  <c r="H23" i="107"/>
  <c r="F23" i="107"/>
  <c r="D23" i="107"/>
  <c r="P22" i="107"/>
  <c r="N22" i="107"/>
  <c r="L22" i="107"/>
  <c r="H22" i="107"/>
  <c r="F22" i="107"/>
  <c r="P21" i="107"/>
  <c r="N21" i="107"/>
  <c r="L21" i="107"/>
  <c r="H21" i="107"/>
  <c r="F21" i="107"/>
  <c r="P20" i="107"/>
  <c r="N20" i="107"/>
  <c r="L20" i="107"/>
  <c r="H20" i="107"/>
  <c r="F20" i="107"/>
  <c r="D20" i="107"/>
  <c r="P19" i="107"/>
  <c r="N19" i="107"/>
  <c r="L19" i="107"/>
  <c r="H19" i="107"/>
  <c r="F19" i="107"/>
  <c r="D19" i="107"/>
  <c r="P18" i="107"/>
  <c r="N18" i="107"/>
  <c r="L18" i="107"/>
  <c r="H18" i="107"/>
  <c r="F18" i="107"/>
  <c r="D18" i="107"/>
  <c r="P17" i="107"/>
  <c r="N17" i="107"/>
  <c r="L17" i="107"/>
  <c r="H17" i="107"/>
  <c r="F17" i="107"/>
  <c r="D17" i="107"/>
  <c r="P16" i="107"/>
  <c r="N16" i="107"/>
  <c r="L16" i="107"/>
  <c r="H16" i="107"/>
  <c r="F16" i="107"/>
  <c r="D16" i="107"/>
  <c r="P15" i="107"/>
  <c r="N15" i="107"/>
  <c r="L15" i="107"/>
  <c r="H15" i="107"/>
  <c r="F15" i="107"/>
  <c r="D15" i="107"/>
  <c r="P14" i="107"/>
  <c r="N14" i="107"/>
  <c r="L14" i="107"/>
  <c r="H14" i="107"/>
  <c r="F14" i="107"/>
  <c r="D14" i="107"/>
  <c r="P13" i="107"/>
  <c r="N13" i="107"/>
  <c r="L13" i="107"/>
  <c r="H13" i="107"/>
  <c r="F13" i="107"/>
  <c r="P12" i="107"/>
  <c r="N12" i="107"/>
  <c r="L12" i="107"/>
  <c r="H12" i="107"/>
  <c r="F12" i="107"/>
  <c r="D12" i="107"/>
  <c r="P11" i="107"/>
  <c r="N11" i="107"/>
  <c r="L11" i="107"/>
  <c r="H11" i="107"/>
  <c r="F11" i="107"/>
  <c r="D11" i="107"/>
  <c r="P10" i="107"/>
  <c r="N10" i="107"/>
  <c r="L10" i="107"/>
  <c r="H10" i="107"/>
  <c r="F10" i="107"/>
  <c r="P9" i="107"/>
  <c r="K5" i="107"/>
  <c r="L50" i="38"/>
  <c r="L49" i="38"/>
  <c r="L48" i="38"/>
  <c r="L47" i="38"/>
  <c r="L46" i="38"/>
  <c r="L45" i="38"/>
  <c r="L44" i="38"/>
  <c r="L43" i="38"/>
  <c r="L42" i="38"/>
  <c r="L41" i="38"/>
  <c r="L40" i="38"/>
  <c r="L39" i="38"/>
  <c r="L38" i="38"/>
  <c r="L37" i="38"/>
  <c r="L36" i="38"/>
  <c r="L35" i="38"/>
  <c r="L34" i="38"/>
  <c r="L33" i="38"/>
  <c r="L32" i="38"/>
  <c r="L31" i="38"/>
  <c r="L30" i="38"/>
  <c r="L29" i="38"/>
  <c r="L28" i="38"/>
  <c r="L27" i="38"/>
  <c r="L26" i="38"/>
  <c r="L25" i="38"/>
  <c r="L24" i="38"/>
  <c r="H24" i="38"/>
  <c r="F24" i="38"/>
  <c r="L23" i="38"/>
  <c r="H23" i="38"/>
  <c r="F23" i="38"/>
  <c r="L22" i="38"/>
  <c r="H22" i="38"/>
  <c r="F22" i="38"/>
  <c r="L21" i="38"/>
  <c r="H21" i="38"/>
  <c r="F21" i="38"/>
  <c r="L20" i="38"/>
  <c r="H20" i="38"/>
  <c r="F20" i="38"/>
  <c r="L19" i="38"/>
  <c r="H19" i="38"/>
  <c r="F19" i="38"/>
  <c r="L18" i="38"/>
  <c r="H18" i="38"/>
  <c r="F18" i="38"/>
  <c r="L17" i="38"/>
  <c r="H17" i="38"/>
  <c r="F17" i="38"/>
  <c r="L16" i="38"/>
  <c r="H16" i="38"/>
  <c r="F16" i="38"/>
  <c r="L15" i="38"/>
  <c r="H15" i="38"/>
  <c r="F15" i="38"/>
  <c r="L14" i="38"/>
  <c r="H14" i="38"/>
  <c r="F14" i="38"/>
  <c r="L13" i="38"/>
  <c r="H13" i="38"/>
  <c r="F13" i="38"/>
  <c r="L12" i="38"/>
  <c r="H12" i="38"/>
  <c r="F12" i="38"/>
  <c r="N11" i="38"/>
  <c r="L11" i="38"/>
  <c r="H11" i="38"/>
  <c r="F11" i="38"/>
  <c r="Q6" i="38"/>
  <c r="Q5" i="38"/>
  <c r="K5" i="38"/>
  <c r="L82" i="35"/>
  <c r="L81" i="35"/>
  <c r="L80" i="35"/>
  <c r="L79" i="35"/>
  <c r="L78" i="35"/>
  <c r="L77" i="35"/>
  <c r="L76" i="35"/>
  <c r="L75" i="35"/>
  <c r="L74" i="35"/>
  <c r="L73" i="35"/>
  <c r="L72" i="35"/>
  <c r="L71" i="35"/>
  <c r="L70" i="35"/>
  <c r="L69" i="35"/>
  <c r="L68" i="35"/>
  <c r="L67" i="35"/>
  <c r="L66" i="35"/>
  <c r="L65" i="35"/>
  <c r="L64" i="35"/>
  <c r="L63" i="35"/>
  <c r="L62" i="35"/>
  <c r="L61" i="35"/>
  <c r="L60" i="35"/>
  <c r="L59" i="35"/>
  <c r="L58" i="35"/>
  <c r="L57" i="35"/>
  <c r="L56" i="35"/>
  <c r="L55" i="35"/>
  <c r="L54" i="35"/>
  <c r="L53" i="35"/>
  <c r="L52" i="35"/>
  <c r="L51" i="35"/>
  <c r="L50" i="35"/>
  <c r="L49" i="35"/>
  <c r="L48" i="35"/>
  <c r="L47" i="35"/>
  <c r="L46" i="35"/>
  <c r="L45" i="35"/>
  <c r="L44" i="35"/>
  <c r="L43" i="35"/>
  <c r="L42" i="35"/>
  <c r="L41" i="35"/>
  <c r="L40" i="35"/>
  <c r="L39" i="35"/>
  <c r="L38" i="35"/>
  <c r="L37" i="35"/>
  <c r="L36" i="35"/>
  <c r="L35" i="35"/>
  <c r="L34" i="35"/>
  <c r="L33" i="35"/>
  <c r="P32" i="35"/>
  <c r="L32" i="35"/>
  <c r="P31" i="35"/>
  <c r="L31" i="35"/>
  <c r="P30" i="35"/>
  <c r="L30" i="35"/>
  <c r="P29" i="35"/>
  <c r="L29" i="35"/>
  <c r="P28" i="35"/>
  <c r="L28" i="35"/>
  <c r="P27" i="35"/>
  <c r="L27" i="35"/>
  <c r="P26" i="35"/>
  <c r="L26" i="35"/>
  <c r="P25" i="35"/>
  <c r="L25" i="35"/>
  <c r="P24" i="35"/>
  <c r="L24" i="35"/>
  <c r="H24" i="35"/>
  <c r="F24" i="35"/>
  <c r="P23" i="35"/>
  <c r="L23" i="35"/>
  <c r="H23" i="35"/>
  <c r="F23" i="35"/>
  <c r="P22" i="35"/>
  <c r="L22" i="35"/>
  <c r="H22" i="35"/>
  <c r="F22" i="35"/>
  <c r="P21" i="35"/>
  <c r="N21" i="35"/>
  <c r="L21" i="35"/>
  <c r="H21" i="35"/>
  <c r="F21" i="35"/>
  <c r="P20" i="35"/>
  <c r="N20" i="35"/>
  <c r="L20" i="35"/>
  <c r="H20" i="35"/>
  <c r="F20" i="35"/>
  <c r="P19" i="35"/>
  <c r="N19" i="35"/>
  <c r="L19" i="35"/>
  <c r="H19" i="35"/>
  <c r="F19" i="35"/>
  <c r="P18" i="35"/>
  <c r="N18" i="35"/>
  <c r="L18" i="35"/>
  <c r="H18" i="35"/>
  <c r="F18" i="35"/>
  <c r="P17" i="35"/>
  <c r="N17" i="35"/>
  <c r="L17" i="35"/>
  <c r="H17" i="35"/>
  <c r="F17" i="35"/>
  <c r="P16" i="35"/>
  <c r="N16" i="35"/>
  <c r="L16" i="35"/>
  <c r="H16" i="35"/>
  <c r="F16" i="35"/>
  <c r="P15" i="35"/>
  <c r="N15" i="35"/>
  <c r="L15" i="35"/>
  <c r="H15" i="35"/>
  <c r="F15" i="35"/>
  <c r="P14" i="35"/>
  <c r="N14" i="35"/>
  <c r="L14" i="35"/>
  <c r="H14" i="35"/>
  <c r="F14" i="35"/>
  <c r="P13" i="35"/>
  <c r="N13" i="35"/>
  <c r="L13" i="35"/>
  <c r="H13" i="35"/>
  <c r="F13" i="35"/>
  <c r="P12" i="35"/>
  <c r="N12" i="35"/>
  <c r="L12" i="35"/>
  <c r="H12" i="35"/>
  <c r="F12" i="35"/>
  <c r="P11" i="35"/>
  <c r="N11" i="35"/>
  <c r="L11" i="35"/>
  <c r="H11" i="35"/>
  <c r="F11" i="35"/>
  <c r="Q6" i="35"/>
  <c r="Q5" i="35"/>
  <c r="K5" i="35"/>
  <c r="L63" i="33"/>
  <c r="L62" i="33"/>
  <c r="L61" i="33"/>
  <c r="L60" i="33"/>
  <c r="L59" i="33"/>
  <c r="L58" i="33"/>
  <c r="L57" i="33"/>
  <c r="L56" i="33"/>
  <c r="L55" i="33"/>
  <c r="L54" i="33"/>
  <c r="L53" i="33"/>
  <c r="L52" i="33"/>
  <c r="L51" i="33"/>
  <c r="L50" i="33"/>
  <c r="L49" i="33"/>
  <c r="L48" i="33"/>
  <c r="L47" i="33"/>
  <c r="L46" i="33"/>
  <c r="L45" i="33"/>
  <c r="L44" i="33"/>
  <c r="L43" i="33"/>
  <c r="L42" i="33"/>
  <c r="L41" i="33"/>
  <c r="L40" i="33"/>
  <c r="L39" i="33"/>
  <c r="L38" i="33"/>
  <c r="L37" i="33"/>
  <c r="L36" i="33"/>
  <c r="L35" i="33"/>
  <c r="L34" i="33"/>
  <c r="L33" i="33"/>
  <c r="L32" i="33"/>
  <c r="L31" i="33"/>
  <c r="L30" i="33"/>
  <c r="L29" i="33"/>
  <c r="L28" i="33"/>
  <c r="L27" i="33"/>
  <c r="H27" i="33"/>
  <c r="H26" i="33"/>
  <c r="L25" i="33"/>
  <c r="H25" i="33"/>
  <c r="F25" i="33"/>
  <c r="L24" i="33"/>
  <c r="H24" i="33"/>
  <c r="F24" i="33"/>
  <c r="L23" i="33"/>
  <c r="H23" i="33"/>
  <c r="F23" i="33"/>
  <c r="L22" i="33"/>
  <c r="H22" i="33"/>
  <c r="F22" i="33"/>
  <c r="L21" i="33"/>
  <c r="H21" i="33"/>
  <c r="F21" i="33"/>
  <c r="L20" i="33"/>
  <c r="H20" i="33"/>
  <c r="F20" i="33"/>
  <c r="L19" i="33"/>
  <c r="H19" i="33"/>
  <c r="F19" i="33"/>
  <c r="L18" i="33"/>
  <c r="H18" i="33"/>
  <c r="F18" i="33"/>
  <c r="L17" i="33"/>
  <c r="H17" i="33"/>
  <c r="F17" i="33"/>
  <c r="L16" i="33"/>
  <c r="H16" i="33"/>
  <c r="F16" i="33"/>
  <c r="L15" i="33"/>
  <c r="H15" i="33"/>
  <c r="F15" i="33"/>
  <c r="L14" i="33"/>
  <c r="H14" i="33"/>
  <c r="F14" i="33"/>
  <c r="L13" i="33"/>
  <c r="H13" i="33"/>
  <c r="F13" i="33"/>
  <c r="P12" i="33"/>
  <c r="L12" i="33"/>
  <c r="H12" i="33"/>
  <c r="F12" i="33"/>
  <c r="P11" i="33"/>
  <c r="L11" i="33"/>
  <c r="H11" i="33"/>
  <c r="F11" i="33"/>
  <c r="Q6" i="33"/>
  <c r="Q5" i="33"/>
  <c r="K5" i="33"/>
  <c r="L59" i="31"/>
  <c r="L58" i="31"/>
  <c r="L57" i="31"/>
  <c r="L56" i="31"/>
  <c r="L55" i="31"/>
  <c r="L54" i="31"/>
  <c r="L53" i="31"/>
  <c r="L52" i="31"/>
  <c r="L51" i="31"/>
  <c r="L50" i="31"/>
  <c r="L49" i="31"/>
  <c r="L48" i="31"/>
  <c r="L47" i="31"/>
  <c r="L46" i="31"/>
  <c r="L45" i="31"/>
  <c r="L44" i="31"/>
  <c r="L43" i="31"/>
  <c r="L42" i="31"/>
  <c r="L41" i="31"/>
  <c r="L40" i="31"/>
  <c r="L39" i="31"/>
  <c r="L38" i="31"/>
  <c r="L37" i="31"/>
  <c r="L36" i="31"/>
  <c r="L35" i="31"/>
  <c r="L34" i="31"/>
  <c r="L33" i="31"/>
  <c r="L32" i="31"/>
  <c r="L31" i="31"/>
  <c r="L30" i="31"/>
  <c r="L29" i="31"/>
  <c r="L28" i="31"/>
  <c r="L27" i="31"/>
  <c r="L26" i="31"/>
  <c r="L25" i="31"/>
  <c r="H25" i="31"/>
  <c r="F25" i="31"/>
  <c r="L24" i="31"/>
  <c r="H24" i="31"/>
  <c r="F24" i="31"/>
  <c r="L23" i="31"/>
  <c r="H23" i="31"/>
  <c r="F23" i="31"/>
  <c r="L22" i="31"/>
  <c r="H22" i="31"/>
  <c r="F22" i="31"/>
  <c r="L21" i="31"/>
  <c r="H21" i="31"/>
  <c r="F21" i="31"/>
  <c r="L20" i="31"/>
  <c r="H20" i="31"/>
  <c r="F20" i="31"/>
  <c r="L19" i="31"/>
  <c r="H19" i="31"/>
  <c r="F19" i="31"/>
  <c r="L18" i="31"/>
  <c r="H18" i="31"/>
  <c r="F18" i="31"/>
  <c r="L17" i="31"/>
  <c r="H17" i="31"/>
  <c r="F17" i="31"/>
  <c r="L16" i="31"/>
  <c r="H16" i="31"/>
  <c r="F16" i="31"/>
  <c r="L15" i="31"/>
  <c r="H15" i="31"/>
  <c r="F15" i="31"/>
  <c r="L14" i="31"/>
  <c r="H14" i="31"/>
  <c r="F14" i="31"/>
  <c r="L13" i="31"/>
  <c r="H13" i="31"/>
  <c r="F13" i="31"/>
  <c r="L12" i="31"/>
  <c r="H12" i="31"/>
  <c r="F12" i="31"/>
  <c r="L11" i="31"/>
  <c r="H11" i="31"/>
  <c r="F11" i="31"/>
  <c r="Q6" i="31"/>
  <c r="Q5" i="31"/>
  <c r="K5" i="31"/>
  <c r="H24" i="133"/>
  <c r="F24" i="133"/>
  <c r="H23" i="133"/>
  <c r="F23" i="133"/>
  <c r="H22" i="133"/>
  <c r="F22" i="133"/>
  <c r="H21" i="133"/>
  <c r="F21" i="133"/>
  <c r="H20" i="133"/>
  <c r="F20" i="133"/>
  <c r="H19" i="133"/>
  <c r="F19" i="133"/>
  <c r="H18" i="133"/>
  <c r="F18" i="133"/>
  <c r="H17" i="133"/>
  <c r="F17" i="133"/>
  <c r="H16" i="133"/>
  <c r="F16" i="133"/>
  <c r="H15" i="133"/>
  <c r="F15" i="133"/>
  <c r="H14" i="133"/>
  <c r="F14" i="133"/>
  <c r="H13" i="133"/>
  <c r="F13" i="133"/>
  <c r="H12" i="133"/>
  <c r="F12" i="133"/>
  <c r="H11" i="133"/>
  <c r="F11" i="133"/>
  <c r="L92" i="118"/>
  <c r="L91" i="118"/>
  <c r="L90" i="118"/>
  <c r="L89" i="118"/>
  <c r="L88" i="118"/>
  <c r="L87" i="118"/>
  <c r="L86" i="118"/>
  <c r="L85" i="118"/>
  <c r="L84" i="118"/>
  <c r="L83" i="118"/>
  <c r="L82" i="118"/>
  <c r="L81" i="118"/>
  <c r="L80" i="118"/>
  <c r="L79" i="118"/>
  <c r="L78" i="118"/>
  <c r="L77" i="118"/>
  <c r="L76" i="118"/>
  <c r="L75" i="118"/>
  <c r="L74" i="118"/>
  <c r="L73" i="118"/>
  <c r="L72" i="118"/>
  <c r="L71" i="118"/>
  <c r="L70" i="118"/>
  <c r="L69" i="118"/>
  <c r="L68" i="118"/>
  <c r="L67" i="118"/>
  <c r="L66" i="118"/>
  <c r="L65" i="118"/>
  <c r="L64" i="118"/>
  <c r="L63" i="118"/>
  <c r="L62" i="118"/>
  <c r="L61" i="118"/>
  <c r="L60" i="118"/>
  <c r="L59" i="118"/>
  <c r="L58" i="118"/>
  <c r="L57" i="118"/>
  <c r="L56" i="118"/>
  <c r="L55" i="118"/>
  <c r="L54" i="118"/>
  <c r="L53" i="118"/>
  <c r="L52" i="118"/>
  <c r="L51" i="118"/>
  <c r="L50" i="118"/>
  <c r="L49" i="118"/>
  <c r="L48" i="118"/>
  <c r="L47" i="118"/>
  <c r="L46" i="118"/>
  <c r="L45" i="118"/>
  <c r="L44" i="118"/>
  <c r="L43" i="118"/>
  <c r="L42" i="118"/>
  <c r="L41" i="118"/>
  <c r="L40" i="118"/>
  <c r="L39" i="118"/>
  <c r="L38" i="118"/>
  <c r="L37" i="118"/>
  <c r="N36" i="118"/>
  <c r="L36" i="118"/>
  <c r="N35" i="118"/>
  <c r="L35" i="118"/>
  <c r="N34" i="118"/>
  <c r="L34" i="118"/>
  <c r="N33" i="118"/>
  <c r="L33" i="118"/>
  <c r="N32" i="118"/>
  <c r="L32" i="118"/>
  <c r="N31" i="118"/>
  <c r="L31" i="118"/>
  <c r="N30" i="118"/>
  <c r="L30" i="118"/>
  <c r="N29" i="118"/>
  <c r="L29" i="118"/>
  <c r="N28" i="118"/>
  <c r="L28" i="118"/>
  <c r="N27" i="118"/>
  <c r="L27" i="118"/>
  <c r="N26" i="118"/>
  <c r="L26" i="118"/>
  <c r="N25" i="118"/>
  <c r="L25" i="118"/>
  <c r="N24" i="118"/>
  <c r="L24" i="118"/>
  <c r="H24" i="118"/>
  <c r="F24" i="118"/>
  <c r="N23" i="118"/>
  <c r="L23" i="118"/>
  <c r="H23" i="118"/>
  <c r="F23" i="118"/>
  <c r="N22" i="118"/>
  <c r="L22" i="118"/>
  <c r="H22" i="118"/>
  <c r="F22" i="118"/>
  <c r="N21" i="118"/>
  <c r="L21" i="118"/>
  <c r="H21" i="118"/>
  <c r="F21" i="118"/>
  <c r="N20" i="118"/>
  <c r="L20" i="118"/>
  <c r="H20" i="118"/>
  <c r="F20" i="118"/>
  <c r="N19" i="118"/>
  <c r="L19" i="118"/>
  <c r="H19" i="118"/>
  <c r="F19" i="118"/>
  <c r="N18" i="118"/>
  <c r="L18" i="118"/>
  <c r="H18" i="118"/>
  <c r="F18" i="118"/>
  <c r="N17" i="118"/>
  <c r="L17" i="118"/>
  <c r="H17" i="118"/>
  <c r="F17" i="118"/>
  <c r="N16" i="118"/>
  <c r="L16" i="118"/>
  <c r="H16" i="118"/>
  <c r="F16" i="118"/>
  <c r="N15" i="118"/>
  <c r="L15" i="118"/>
  <c r="H15" i="118"/>
  <c r="F15" i="118"/>
  <c r="N14" i="118"/>
  <c r="L14" i="118"/>
  <c r="H14" i="118"/>
  <c r="F14" i="118"/>
  <c r="N13" i="118"/>
  <c r="L13" i="118"/>
  <c r="H13" i="118"/>
  <c r="F13" i="118"/>
  <c r="N12" i="118"/>
  <c r="L12" i="118"/>
  <c r="H12" i="118"/>
  <c r="F12" i="118"/>
  <c r="N11" i="118"/>
  <c r="L11" i="118"/>
  <c r="H11" i="118"/>
  <c r="F11" i="118"/>
  <c r="Q6" i="118"/>
  <c r="Q5" i="118"/>
  <c r="K5" i="118"/>
  <c r="L78" i="121"/>
  <c r="L77" i="121"/>
  <c r="L76" i="121"/>
  <c r="L75" i="121"/>
  <c r="L74" i="121"/>
  <c r="L73" i="121"/>
  <c r="L72" i="121"/>
  <c r="L71" i="121"/>
  <c r="L70" i="121"/>
  <c r="L69" i="121"/>
  <c r="L68" i="121"/>
  <c r="L67" i="121"/>
  <c r="L66" i="121"/>
  <c r="L65" i="121"/>
  <c r="L64" i="121"/>
  <c r="L63" i="121"/>
  <c r="L62" i="121"/>
  <c r="L61" i="121"/>
  <c r="L60" i="121"/>
  <c r="L59" i="121"/>
  <c r="L58" i="121"/>
  <c r="L57" i="121"/>
  <c r="L56" i="121"/>
  <c r="L55" i="121"/>
  <c r="L54" i="121"/>
  <c r="L53" i="121"/>
  <c r="L52" i="121"/>
  <c r="L51" i="121"/>
  <c r="L50" i="121"/>
  <c r="L49" i="121"/>
  <c r="L48" i="121"/>
  <c r="L47" i="121"/>
  <c r="L46" i="121"/>
  <c r="L45" i="121"/>
  <c r="L44" i="121"/>
  <c r="L43" i="121"/>
  <c r="L42" i="121"/>
  <c r="L41" i="121"/>
  <c r="L40" i="121"/>
  <c r="L39" i="121"/>
  <c r="L38" i="121"/>
  <c r="H38" i="121"/>
  <c r="F38" i="121"/>
  <c r="L37" i="121"/>
  <c r="H37" i="121"/>
  <c r="F37" i="121"/>
  <c r="L36" i="121"/>
  <c r="H36" i="121"/>
  <c r="F36" i="121"/>
  <c r="L35" i="121"/>
  <c r="H35" i="121"/>
  <c r="F35" i="121"/>
  <c r="H34" i="121"/>
  <c r="F34" i="121"/>
  <c r="H33" i="121"/>
  <c r="F33" i="121"/>
  <c r="H32" i="121"/>
  <c r="F32" i="121"/>
  <c r="H31" i="121"/>
  <c r="F31" i="121"/>
  <c r="L30" i="121"/>
  <c r="H30" i="121"/>
  <c r="F30" i="121"/>
  <c r="L29" i="121"/>
  <c r="H29" i="121"/>
  <c r="F29" i="121"/>
  <c r="H28" i="121"/>
  <c r="F28" i="121"/>
  <c r="H27" i="121"/>
  <c r="F27" i="121"/>
  <c r="H26" i="121"/>
  <c r="F26" i="121"/>
  <c r="H25" i="121"/>
  <c r="F25" i="121"/>
  <c r="L24" i="121"/>
  <c r="H24" i="121"/>
  <c r="F24" i="121"/>
  <c r="L23" i="121"/>
  <c r="H23" i="121"/>
  <c r="F23" i="121"/>
  <c r="L22" i="121"/>
  <c r="H22" i="121"/>
  <c r="F22" i="121"/>
  <c r="L21" i="121"/>
  <c r="H21" i="121"/>
  <c r="F21" i="121"/>
  <c r="P20" i="121"/>
  <c r="L20" i="121"/>
  <c r="H20" i="121"/>
  <c r="F20" i="121"/>
  <c r="P19" i="121"/>
  <c r="L19" i="121"/>
  <c r="H19" i="121"/>
  <c r="F19" i="121"/>
  <c r="P18" i="121"/>
  <c r="L18" i="121"/>
  <c r="H18" i="121"/>
  <c r="F18" i="121"/>
  <c r="P17" i="121"/>
  <c r="L17" i="121"/>
  <c r="H17" i="121"/>
  <c r="F17" i="121"/>
  <c r="P16" i="121"/>
  <c r="L16" i="121"/>
  <c r="H16" i="121"/>
  <c r="F16" i="121"/>
  <c r="P15" i="121"/>
  <c r="L15" i="121"/>
  <c r="H15" i="121"/>
  <c r="F15" i="121"/>
  <c r="P14" i="121"/>
  <c r="L14" i="121"/>
  <c r="H14" i="121"/>
  <c r="F14" i="121"/>
  <c r="P13" i="121"/>
  <c r="L13" i="121"/>
  <c r="H13" i="121"/>
  <c r="F13" i="121"/>
  <c r="P12" i="121"/>
  <c r="L12" i="121"/>
  <c r="H12" i="121"/>
  <c r="F12" i="121"/>
  <c r="P11" i="121"/>
  <c r="L11" i="121"/>
  <c r="H11" i="121"/>
  <c r="F11" i="121"/>
  <c r="K5" i="121"/>
  <c r="H30" i="103"/>
  <c r="F30" i="103"/>
  <c r="H29" i="103"/>
  <c r="F29" i="103"/>
  <c r="H28" i="103"/>
  <c r="F28" i="103"/>
  <c r="H27" i="103"/>
  <c r="F27" i="103"/>
  <c r="H26" i="103"/>
  <c r="F26" i="103"/>
  <c r="H25" i="103"/>
  <c r="F25" i="103"/>
  <c r="H24" i="103"/>
  <c r="F24" i="103"/>
  <c r="H23" i="103"/>
  <c r="F23" i="103"/>
  <c r="H22" i="103"/>
  <c r="F22" i="103"/>
  <c r="H21" i="103"/>
  <c r="F21" i="103"/>
  <c r="H20" i="103"/>
  <c r="F20" i="103"/>
  <c r="H19" i="103"/>
  <c r="F19" i="103"/>
  <c r="H18" i="103"/>
  <c r="F18" i="103"/>
  <c r="H17" i="103"/>
  <c r="F17" i="103"/>
  <c r="H16" i="103"/>
  <c r="F16" i="103"/>
  <c r="H15" i="103"/>
  <c r="F15" i="103"/>
  <c r="H14" i="103"/>
  <c r="F14" i="103"/>
  <c r="H13" i="103"/>
  <c r="F13" i="103"/>
  <c r="H12" i="103"/>
  <c r="F12" i="103"/>
  <c r="H11" i="103"/>
  <c r="F11" i="103"/>
  <c r="Q6" i="103"/>
  <c r="Q5" i="103"/>
  <c r="K5" i="103"/>
  <c r="L76" i="119"/>
  <c r="L75" i="119"/>
  <c r="L74" i="119"/>
  <c r="L73" i="119"/>
  <c r="L72" i="119"/>
  <c r="L71" i="119"/>
  <c r="L70" i="119"/>
  <c r="L69" i="119"/>
  <c r="L68" i="119"/>
  <c r="L67" i="119"/>
  <c r="L66" i="119"/>
  <c r="L65" i="119"/>
  <c r="L64" i="119"/>
  <c r="L63" i="119"/>
  <c r="L62" i="119"/>
  <c r="L61" i="119"/>
  <c r="L60" i="119"/>
  <c r="L59" i="119"/>
  <c r="L58" i="119"/>
  <c r="L57" i="119"/>
  <c r="L56" i="119"/>
  <c r="L55" i="119"/>
  <c r="L54" i="119"/>
  <c r="L53" i="119"/>
  <c r="L52" i="119"/>
  <c r="L51" i="119"/>
  <c r="L50" i="119"/>
  <c r="L49" i="119"/>
  <c r="L48" i="119"/>
  <c r="L47" i="119"/>
  <c r="L46" i="119"/>
  <c r="L45" i="119"/>
  <c r="L44" i="119"/>
  <c r="L43" i="119"/>
  <c r="L42" i="119"/>
  <c r="L41" i="119"/>
  <c r="L40" i="119"/>
  <c r="L39" i="119"/>
  <c r="L38" i="119"/>
  <c r="L37" i="119"/>
  <c r="L36" i="119"/>
  <c r="L35" i="119"/>
  <c r="L34" i="119"/>
  <c r="L33" i="119"/>
  <c r="L32" i="119"/>
  <c r="L31" i="119"/>
  <c r="L30" i="119"/>
  <c r="L29" i="119"/>
  <c r="L28" i="119"/>
  <c r="L27" i="119"/>
  <c r="P26" i="119"/>
  <c r="L26" i="119"/>
  <c r="H26" i="119"/>
  <c r="F26" i="119"/>
  <c r="P25" i="119"/>
  <c r="L25" i="119"/>
  <c r="H25" i="119"/>
  <c r="F25" i="119"/>
  <c r="H24" i="119"/>
  <c r="F24" i="119"/>
  <c r="H23" i="119"/>
  <c r="F23" i="119"/>
  <c r="P22" i="119"/>
  <c r="L22" i="119"/>
  <c r="H22" i="119"/>
  <c r="F22" i="119"/>
  <c r="P21" i="119"/>
  <c r="L21" i="119"/>
  <c r="H21" i="119"/>
  <c r="F21" i="119"/>
  <c r="P20" i="119"/>
  <c r="N20" i="119"/>
  <c r="L20" i="119"/>
  <c r="H20" i="119"/>
  <c r="F20" i="119"/>
  <c r="P19" i="119"/>
  <c r="N19" i="119"/>
  <c r="L19" i="119"/>
  <c r="H19" i="119"/>
  <c r="F19" i="119"/>
  <c r="P18" i="119"/>
  <c r="N18" i="119"/>
  <c r="L18" i="119"/>
  <c r="H18" i="119"/>
  <c r="F18" i="119"/>
  <c r="P17" i="119"/>
  <c r="N17" i="119"/>
  <c r="L17" i="119"/>
  <c r="H17" i="119"/>
  <c r="F17" i="119"/>
  <c r="P16" i="119"/>
  <c r="N16" i="119"/>
  <c r="L16" i="119"/>
  <c r="H16" i="119"/>
  <c r="F16" i="119"/>
  <c r="P15" i="119"/>
  <c r="N15" i="119"/>
  <c r="L15" i="119"/>
  <c r="H15" i="119"/>
  <c r="F15" i="119"/>
  <c r="P14" i="119"/>
  <c r="N14" i="119"/>
  <c r="L14" i="119"/>
  <c r="H14" i="119"/>
  <c r="F14" i="119"/>
  <c r="P13" i="119"/>
  <c r="N13" i="119"/>
  <c r="L13" i="119"/>
  <c r="H13" i="119"/>
  <c r="F13" i="119"/>
  <c r="P12" i="119"/>
  <c r="N12" i="119"/>
  <c r="L12" i="119"/>
  <c r="H12" i="119"/>
  <c r="F12" i="119"/>
  <c r="P11" i="119"/>
  <c r="N11" i="119"/>
  <c r="L11" i="119"/>
  <c r="H11" i="119"/>
  <c r="F11" i="119"/>
  <c r="K5" i="119"/>
  <c r="L29" i="60"/>
  <c r="L28" i="60"/>
  <c r="L27" i="60"/>
  <c r="H27" i="60"/>
  <c r="F27" i="60"/>
  <c r="L26" i="60"/>
  <c r="H26" i="60"/>
  <c r="F26" i="60"/>
  <c r="L25" i="60"/>
  <c r="H25" i="60"/>
  <c r="F25" i="60"/>
  <c r="L24" i="60"/>
  <c r="H24" i="60"/>
  <c r="F24" i="60"/>
  <c r="L23" i="60"/>
  <c r="H23" i="60"/>
  <c r="F23" i="60"/>
  <c r="L22" i="60"/>
  <c r="H22" i="60"/>
  <c r="F22" i="60"/>
  <c r="L21" i="60"/>
  <c r="H21" i="60"/>
  <c r="F21" i="60"/>
  <c r="L20" i="60"/>
  <c r="H20" i="60"/>
  <c r="F20" i="60"/>
  <c r="L19" i="60"/>
  <c r="H19" i="60"/>
  <c r="F19" i="60"/>
  <c r="L18" i="60"/>
  <c r="H18" i="60"/>
  <c r="F18" i="60"/>
  <c r="L17" i="60"/>
  <c r="H17" i="60"/>
  <c r="F17" i="60"/>
  <c r="L16" i="60"/>
  <c r="H16" i="60"/>
  <c r="F16" i="60"/>
  <c r="L15" i="60"/>
  <c r="H15" i="60"/>
  <c r="F15" i="60"/>
  <c r="L14" i="60"/>
  <c r="H14" i="60"/>
  <c r="F14" i="60"/>
  <c r="L13" i="60"/>
  <c r="H13" i="60"/>
  <c r="F13" i="60"/>
  <c r="L12" i="60"/>
  <c r="H12" i="60"/>
  <c r="F12" i="60"/>
  <c r="L11" i="60"/>
  <c r="H11" i="60"/>
  <c r="F11" i="60"/>
  <c r="Q6" i="60"/>
  <c r="Q5" i="60"/>
  <c r="K5" i="60"/>
  <c r="H24" i="59"/>
  <c r="F24" i="59"/>
  <c r="H23" i="59"/>
  <c r="F23" i="59"/>
  <c r="H22" i="59"/>
  <c r="F22" i="59"/>
  <c r="H21" i="59"/>
  <c r="F21" i="59"/>
  <c r="H20" i="59"/>
  <c r="F20" i="59"/>
  <c r="H19" i="59"/>
  <c r="F19" i="59"/>
  <c r="H18" i="59"/>
  <c r="F18" i="59"/>
  <c r="H17" i="59"/>
  <c r="F17" i="59"/>
  <c r="L16" i="59"/>
  <c r="H16" i="59"/>
  <c r="F16" i="59"/>
  <c r="L15" i="59"/>
  <c r="H15" i="59"/>
  <c r="L14" i="59"/>
  <c r="H14" i="59"/>
  <c r="L13" i="59"/>
  <c r="H13" i="59"/>
  <c r="L12" i="59"/>
  <c r="H12" i="59"/>
  <c r="L11" i="59"/>
  <c r="H11" i="59"/>
  <c r="Q6" i="59"/>
  <c r="Q5" i="59"/>
  <c r="K5" i="59"/>
  <c r="L31" i="68"/>
  <c r="L30" i="68"/>
  <c r="L29" i="68"/>
  <c r="L28" i="68"/>
  <c r="L27" i="68"/>
  <c r="L26" i="68"/>
  <c r="L25" i="68"/>
  <c r="H25" i="68"/>
  <c r="F25" i="68"/>
  <c r="L24" i="68"/>
  <c r="H24" i="68"/>
  <c r="F24" i="68"/>
  <c r="L23" i="68"/>
  <c r="H23" i="68"/>
  <c r="F23" i="68"/>
  <c r="L22" i="68"/>
  <c r="H22" i="68"/>
  <c r="F22" i="68"/>
  <c r="H21" i="68"/>
  <c r="F21" i="68"/>
  <c r="L20" i="68"/>
  <c r="H20" i="68"/>
  <c r="F20" i="68"/>
  <c r="L19" i="68"/>
  <c r="H19" i="68"/>
  <c r="F19" i="68"/>
  <c r="L18" i="68"/>
  <c r="H18" i="68"/>
  <c r="F18" i="68"/>
  <c r="L17" i="68"/>
  <c r="H17" i="68"/>
  <c r="F17" i="68"/>
  <c r="L16" i="68"/>
  <c r="H16" i="68"/>
  <c r="F16" i="68"/>
  <c r="L15" i="68"/>
  <c r="H15" i="68"/>
  <c r="F15" i="68"/>
  <c r="L14" i="68"/>
  <c r="H14" i="68"/>
  <c r="F14" i="68"/>
  <c r="L13" i="68"/>
  <c r="H13" i="68"/>
  <c r="F13" i="68"/>
  <c r="L12" i="68"/>
  <c r="H12" i="68"/>
  <c r="F12" i="68"/>
  <c r="L11" i="68"/>
  <c r="H11" i="68"/>
  <c r="F11" i="68"/>
  <c r="Q6" i="68"/>
  <c r="Q5" i="68"/>
  <c r="K5" i="68"/>
  <c r="L43" i="73"/>
  <c r="L42" i="73"/>
  <c r="L41" i="73"/>
  <c r="L40" i="73"/>
  <c r="L39" i="73"/>
  <c r="L38" i="73"/>
  <c r="L37" i="73"/>
  <c r="L36" i="73"/>
  <c r="L35" i="73"/>
  <c r="L34" i="73"/>
  <c r="L33" i="73"/>
  <c r="L32" i="73"/>
  <c r="L31" i="73"/>
  <c r="L30" i="73"/>
  <c r="L29" i="73"/>
  <c r="L28" i="73"/>
  <c r="L27" i="73"/>
  <c r="L26" i="73"/>
  <c r="L25" i="73"/>
  <c r="H25" i="73"/>
  <c r="F25" i="73"/>
  <c r="L24" i="73"/>
  <c r="H24" i="73"/>
  <c r="F24" i="73"/>
  <c r="L23" i="73"/>
  <c r="H23" i="73"/>
  <c r="F23" i="73"/>
  <c r="L22" i="73"/>
  <c r="H22" i="73"/>
  <c r="F22" i="73"/>
  <c r="H21" i="73"/>
  <c r="F21" i="73"/>
  <c r="L20" i="73"/>
  <c r="H20" i="73"/>
  <c r="F20" i="73"/>
  <c r="L19" i="73"/>
  <c r="H19" i="73"/>
  <c r="F19" i="73"/>
  <c r="L18" i="73"/>
  <c r="H18" i="73"/>
  <c r="F18" i="73"/>
  <c r="L17" i="73"/>
  <c r="H17" i="73"/>
  <c r="F17" i="73"/>
  <c r="L16" i="73"/>
  <c r="H16" i="73"/>
  <c r="F16" i="73"/>
  <c r="L15" i="73"/>
  <c r="H15" i="73"/>
  <c r="F15" i="73"/>
  <c r="L14" i="73"/>
  <c r="H14" i="73"/>
  <c r="F14" i="73"/>
  <c r="L13" i="73"/>
  <c r="H13" i="73"/>
  <c r="F13" i="73"/>
  <c r="L12" i="73"/>
  <c r="H12" i="73"/>
  <c r="F12" i="73"/>
  <c r="L11" i="73"/>
  <c r="H11" i="73"/>
  <c r="F11" i="73"/>
  <c r="Q6" i="73"/>
  <c r="Q5" i="73"/>
  <c r="K5" i="73"/>
  <c r="L41" i="72"/>
  <c r="L40" i="72"/>
  <c r="L39" i="72"/>
  <c r="L38" i="72"/>
  <c r="L37" i="72"/>
  <c r="L36" i="72"/>
  <c r="L35" i="72"/>
  <c r="L34" i="72"/>
  <c r="L33" i="72"/>
  <c r="L32" i="72"/>
  <c r="L31" i="72"/>
  <c r="L30" i="72"/>
  <c r="L29" i="72"/>
  <c r="L28" i="72"/>
  <c r="L27" i="72"/>
  <c r="H27" i="72"/>
  <c r="F27" i="72"/>
  <c r="L26" i="72"/>
  <c r="H26" i="72"/>
  <c r="F26" i="72"/>
  <c r="L25" i="72"/>
  <c r="H25" i="72"/>
  <c r="F25" i="72"/>
  <c r="L24" i="72"/>
  <c r="H24" i="72"/>
  <c r="F24" i="72"/>
  <c r="L23" i="72"/>
  <c r="H23" i="72"/>
  <c r="F23" i="72"/>
  <c r="L22" i="72"/>
  <c r="H22" i="72"/>
  <c r="F22" i="72"/>
  <c r="L21" i="72"/>
  <c r="H21" i="72"/>
  <c r="F21" i="72"/>
  <c r="L20" i="72"/>
  <c r="H20" i="72"/>
  <c r="F20" i="72"/>
  <c r="L19" i="72"/>
  <c r="H19" i="72"/>
  <c r="F19" i="72"/>
  <c r="L18" i="72"/>
  <c r="H18" i="72"/>
  <c r="F18" i="72"/>
  <c r="L17" i="72"/>
  <c r="H17" i="72"/>
  <c r="F17" i="72"/>
  <c r="H16" i="72"/>
  <c r="F16" i="72"/>
  <c r="H15" i="72"/>
  <c r="F15" i="72"/>
  <c r="L14" i="72"/>
  <c r="H14" i="72"/>
  <c r="F14" i="72"/>
  <c r="L13" i="72"/>
  <c r="H13" i="72"/>
  <c r="F13" i="72"/>
  <c r="L12" i="72"/>
  <c r="H12" i="72"/>
  <c r="F12" i="72"/>
  <c r="L11" i="72"/>
  <c r="H11" i="72"/>
  <c r="F11" i="72"/>
  <c r="Q6" i="72"/>
  <c r="Q5" i="72"/>
  <c r="K5" i="72"/>
  <c r="H24" i="62"/>
  <c r="F24" i="62"/>
  <c r="H23" i="62"/>
  <c r="F23" i="62"/>
  <c r="H22" i="62"/>
  <c r="F22" i="62"/>
  <c r="H21" i="62"/>
  <c r="F21" i="62"/>
  <c r="H20" i="62"/>
  <c r="F20" i="62"/>
  <c r="H19" i="62"/>
  <c r="F19" i="62"/>
  <c r="H18" i="62"/>
  <c r="F18" i="62"/>
  <c r="H17" i="62"/>
  <c r="F17" i="62"/>
  <c r="H16" i="62"/>
  <c r="F16" i="62"/>
  <c r="H15" i="62"/>
  <c r="F15" i="62"/>
  <c r="H14" i="62"/>
  <c r="F14" i="62"/>
  <c r="H13" i="62"/>
  <c r="F13" i="62"/>
  <c r="H12" i="62"/>
  <c r="F12" i="62"/>
  <c r="H11" i="62"/>
  <c r="F11" i="62"/>
  <c r="Q6" i="62"/>
  <c r="Q5" i="62"/>
  <c r="K5" i="62"/>
  <c r="H23" i="58"/>
  <c r="F23" i="58"/>
  <c r="H22" i="58"/>
  <c r="F22" i="58"/>
  <c r="H21" i="58"/>
  <c r="F21" i="58"/>
  <c r="H20" i="58"/>
  <c r="F20" i="58"/>
  <c r="H19" i="58"/>
  <c r="F19" i="58"/>
  <c r="H18" i="58"/>
  <c r="F18" i="58"/>
  <c r="H17" i="58"/>
  <c r="F17" i="58"/>
  <c r="H16" i="58"/>
  <c r="F16" i="58"/>
  <c r="H15" i="58"/>
  <c r="F15" i="58"/>
  <c r="H14" i="58"/>
  <c r="F14" i="58"/>
  <c r="H13" i="58"/>
  <c r="F13" i="58"/>
  <c r="H12" i="58"/>
  <c r="F12" i="58"/>
  <c r="H11" i="58"/>
  <c r="F11" i="58"/>
  <c r="Q6" i="58"/>
  <c r="Q5" i="58"/>
  <c r="K5" i="58"/>
  <c r="H24" i="43"/>
  <c r="F24" i="43"/>
  <c r="H23" i="43"/>
  <c r="F23" i="43"/>
  <c r="H22" i="43"/>
  <c r="F22" i="43"/>
  <c r="H21" i="43"/>
  <c r="F21" i="43"/>
  <c r="H20" i="43"/>
  <c r="F20" i="43"/>
  <c r="H19" i="43"/>
  <c r="F19" i="43"/>
  <c r="H18" i="43"/>
  <c r="F18" i="43"/>
  <c r="H17" i="43"/>
  <c r="F17" i="43"/>
  <c r="H16" i="43"/>
  <c r="F16" i="43"/>
  <c r="H15" i="43"/>
  <c r="F15" i="43"/>
  <c r="H14" i="43"/>
  <c r="F14" i="43"/>
  <c r="H13" i="43"/>
  <c r="F13" i="43"/>
  <c r="H12" i="43"/>
  <c r="F12" i="43"/>
  <c r="H11" i="43"/>
  <c r="F11" i="43"/>
  <c r="Q6" i="43"/>
  <c r="Q5" i="43"/>
  <c r="K5" i="43"/>
  <c r="H24" i="136"/>
  <c r="F24" i="136"/>
  <c r="H23" i="136"/>
  <c r="F23" i="136"/>
  <c r="H22" i="136"/>
  <c r="F22" i="136"/>
  <c r="H21" i="136"/>
  <c r="F21" i="136"/>
  <c r="H20" i="136"/>
  <c r="F20" i="136"/>
  <c r="H19" i="136"/>
  <c r="F19" i="136"/>
  <c r="H18" i="136"/>
  <c r="F18" i="136"/>
  <c r="H17" i="136"/>
  <c r="F17" i="136"/>
  <c r="H16" i="136"/>
  <c r="F16" i="136"/>
  <c r="H15" i="136"/>
  <c r="F15" i="136"/>
  <c r="H14" i="136"/>
  <c r="F14" i="136"/>
  <c r="H13" i="136"/>
  <c r="F13" i="136"/>
  <c r="H12" i="136"/>
  <c r="F12" i="136"/>
  <c r="H11" i="136"/>
  <c r="F11" i="136"/>
  <c r="L56" i="50"/>
  <c r="L55" i="50"/>
  <c r="L54" i="50"/>
  <c r="L53" i="50"/>
  <c r="L52" i="50"/>
  <c r="L51" i="50"/>
  <c r="L50" i="50"/>
  <c r="L49" i="50"/>
  <c r="L48" i="50"/>
  <c r="L47" i="50"/>
  <c r="L46" i="50"/>
  <c r="L45" i="50"/>
  <c r="L44" i="50"/>
  <c r="L43" i="50"/>
  <c r="L42" i="50"/>
  <c r="L41" i="50"/>
  <c r="L40" i="50"/>
  <c r="L39" i="50"/>
  <c r="L38" i="50"/>
  <c r="L37" i="50"/>
  <c r="L36" i="50"/>
  <c r="L35" i="50"/>
  <c r="L34" i="50"/>
  <c r="L33" i="50"/>
  <c r="L32" i="50"/>
  <c r="L31" i="50"/>
  <c r="L30" i="50"/>
  <c r="L29" i="50"/>
  <c r="L28" i="50"/>
  <c r="L27" i="50"/>
  <c r="L26" i="50"/>
  <c r="L25" i="50"/>
  <c r="L24" i="50"/>
  <c r="H24" i="50"/>
  <c r="F24" i="50"/>
  <c r="L23" i="50"/>
  <c r="H23" i="50"/>
  <c r="F23" i="50"/>
  <c r="L22" i="50"/>
  <c r="H22" i="50"/>
  <c r="F22" i="50"/>
  <c r="L21" i="50"/>
  <c r="H21" i="50"/>
  <c r="F21" i="50"/>
  <c r="L20" i="50"/>
  <c r="H20" i="50"/>
  <c r="F20" i="50"/>
  <c r="L19" i="50"/>
  <c r="H19" i="50"/>
  <c r="F19" i="50"/>
  <c r="L18" i="50"/>
  <c r="H18" i="50"/>
  <c r="F18" i="50"/>
  <c r="L17" i="50"/>
  <c r="H17" i="50"/>
  <c r="F17" i="50"/>
  <c r="L16" i="50"/>
  <c r="H16" i="50"/>
  <c r="F16" i="50"/>
  <c r="L15" i="50"/>
  <c r="H15" i="50"/>
  <c r="F15" i="50"/>
  <c r="L14" i="50"/>
  <c r="H14" i="50"/>
  <c r="F14" i="50"/>
  <c r="L13" i="50"/>
  <c r="H13" i="50"/>
  <c r="F13" i="50"/>
  <c r="L12" i="50"/>
  <c r="H12" i="50"/>
  <c r="F12" i="50"/>
  <c r="L11" i="50"/>
  <c r="H11" i="50"/>
  <c r="F11" i="50"/>
  <c r="Q6" i="50"/>
  <c r="Q5" i="50"/>
  <c r="K5" i="50"/>
  <c r="L55" i="49"/>
  <c r="L54" i="49"/>
  <c r="L53" i="49"/>
  <c r="L52" i="49"/>
  <c r="L51" i="49"/>
  <c r="L50" i="49"/>
  <c r="L49" i="49"/>
  <c r="L48" i="49"/>
  <c r="L47" i="49"/>
  <c r="L46" i="49"/>
  <c r="L45" i="49"/>
  <c r="L44" i="49"/>
  <c r="L43" i="49"/>
  <c r="L42" i="49"/>
  <c r="L41" i="49"/>
  <c r="L40" i="49"/>
  <c r="L39" i="49"/>
  <c r="L38" i="49"/>
  <c r="L37" i="49"/>
  <c r="L36" i="49"/>
  <c r="L35" i="49"/>
  <c r="L34" i="49"/>
  <c r="L33" i="49"/>
  <c r="L32" i="49"/>
  <c r="L31" i="49"/>
  <c r="L30" i="49"/>
  <c r="L29" i="49"/>
  <c r="L28" i="49"/>
  <c r="L27" i="49"/>
  <c r="H27" i="49"/>
  <c r="F27" i="49"/>
  <c r="H26" i="49"/>
  <c r="F26" i="49"/>
  <c r="L25" i="49"/>
  <c r="H25" i="49"/>
  <c r="F25" i="49"/>
  <c r="L24" i="49"/>
  <c r="H24" i="49"/>
  <c r="F24" i="49"/>
  <c r="L23" i="49"/>
  <c r="H23" i="49"/>
  <c r="F23" i="49"/>
  <c r="H22" i="49"/>
  <c r="F22" i="49"/>
  <c r="H21" i="49"/>
  <c r="F21" i="49"/>
  <c r="L20" i="49"/>
  <c r="H20" i="49"/>
  <c r="F20" i="49"/>
  <c r="L19" i="49"/>
  <c r="H19" i="49"/>
  <c r="F19" i="49"/>
  <c r="L18" i="49"/>
  <c r="H18" i="49"/>
  <c r="F18" i="49"/>
  <c r="L17" i="49"/>
  <c r="H17" i="49"/>
  <c r="F17" i="49"/>
  <c r="L16" i="49"/>
  <c r="H16" i="49"/>
  <c r="F16" i="49"/>
  <c r="L15" i="49"/>
  <c r="H15" i="49"/>
  <c r="L14" i="49"/>
  <c r="H14" i="49"/>
  <c r="L13" i="49"/>
  <c r="H13" i="49"/>
  <c r="L12" i="49"/>
  <c r="H12" i="49"/>
  <c r="L11" i="49"/>
  <c r="H11" i="49"/>
  <c r="Q6" i="49"/>
  <c r="Q5" i="49"/>
  <c r="K5" i="49"/>
  <c r="L57" i="48"/>
  <c r="L56" i="48"/>
  <c r="L55" i="48"/>
  <c r="L54" i="48"/>
  <c r="L53" i="48"/>
  <c r="L52" i="48"/>
  <c r="L51" i="48"/>
  <c r="L50" i="48"/>
  <c r="L49" i="48"/>
  <c r="L48" i="48"/>
  <c r="L47" i="48"/>
  <c r="L46" i="48"/>
  <c r="L45" i="48"/>
  <c r="L44" i="48"/>
  <c r="L43" i="48"/>
  <c r="L42" i="48"/>
  <c r="L41" i="48"/>
  <c r="L40" i="48"/>
  <c r="L39" i="48"/>
  <c r="L38" i="48"/>
  <c r="L37" i="48"/>
  <c r="L36" i="48"/>
  <c r="L35" i="48"/>
  <c r="L34" i="48"/>
  <c r="L33" i="48"/>
  <c r="L32" i="48"/>
  <c r="L31" i="48"/>
  <c r="L30" i="48"/>
  <c r="L29" i="48"/>
  <c r="L28" i="48"/>
  <c r="L27" i="48"/>
  <c r="L26" i="48"/>
  <c r="L25" i="48"/>
  <c r="H25" i="48"/>
  <c r="F25" i="48"/>
  <c r="H24" i="48"/>
  <c r="F24" i="48"/>
  <c r="L23" i="48"/>
  <c r="H23" i="48"/>
  <c r="F23" i="48"/>
  <c r="L22" i="48"/>
  <c r="H22" i="48"/>
  <c r="F22" i="48"/>
  <c r="L21" i="48"/>
  <c r="H21" i="48"/>
  <c r="F21" i="48"/>
  <c r="L20" i="48"/>
  <c r="H20" i="48"/>
  <c r="F20" i="48"/>
  <c r="L19" i="48"/>
  <c r="H19" i="48"/>
  <c r="F19" i="48"/>
  <c r="L18" i="48"/>
  <c r="H18" i="48"/>
  <c r="F18" i="48"/>
  <c r="L17" i="48"/>
  <c r="H17" i="48"/>
  <c r="F17" i="48"/>
  <c r="L16" i="48"/>
  <c r="H16" i="48"/>
  <c r="F16" i="48"/>
  <c r="L15" i="48"/>
  <c r="H15" i="48"/>
  <c r="F15" i="48"/>
  <c r="L14" i="48"/>
  <c r="H14" i="48"/>
  <c r="F14" i="48"/>
  <c r="L13" i="48"/>
  <c r="H13" i="48"/>
  <c r="F13" i="48"/>
  <c r="L12" i="48"/>
  <c r="H12" i="48"/>
  <c r="F12" i="48"/>
  <c r="L11" i="48"/>
  <c r="H11" i="48"/>
  <c r="F11" i="48"/>
  <c r="Q6" i="48"/>
  <c r="Q5" i="48"/>
  <c r="K5" i="48"/>
  <c r="L56" i="47"/>
  <c r="L55" i="47"/>
  <c r="L54" i="47"/>
  <c r="L53" i="47"/>
  <c r="L52" i="47"/>
  <c r="L51" i="47"/>
  <c r="L50" i="47"/>
  <c r="L49" i="47"/>
  <c r="L48" i="47"/>
  <c r="L47" i="47"/>
  <c r="L46" i="47"/>
  <c r="L45" i="47"/>
  <c r="L44" i="47"/>
  <c r="L43" i="47"/>
  <c r="L42" i="47"/>
  <c r="L41" i="47"/>
  <c r="L40" i="47"/>
  <c r="L39" i="47"/>
  <c r="L38" i="47"/>
  <c r="L37" i="47"/>
  <c r="L36" i="47"/>
  <c r="L35" i="47"/>
  <c r="L34" i="47"/>
  <c r="L33" i="47"/>
  <c r="L32" i="47"/>
  <c r="L31" i="47"/>
  <c r="L30" i="47"/>
  <c r="L29" i="47"/>
  <c r="L28" i="47"/>
  <c r="L27" i="47"/>
  <c r="L26" i="47"/>
  <c r="L25" i="47"/>
  <c r="H25" i="47"/>
  <c r="F25" i="47"/>
  <c r="H24" i="47"/>
  <c r="F24" i="47"/>
  <c r="L23" i="47"/>
  <c r="H23" i="47"/>
  <c r="F23" i="47"/>
  <c r="L22" i="47"/>
  <c r="H22" i="47"/>
  <c r="F22" i="47"/>
  <c r="L21" i="47"/>
  <c r="H21" i="47"/>
  <c r="F21" i="47"/>
  <c r="L20" i="47"/>
  <c r="H20" i="47"/>
  <c r="F20" i="47"/>
  <c r="L19" i="47"/>
  <c r="H19" i="47"/>
  <c r="F19" i="47"/>
  <c r="L18" i="47"/>
  <c r="H18" i="47"/>
  <c r="F18" i="47"/>
  <c r="L17" i="47"/>
  <c r="H17" i="47"/>
  <c r="F17" i="47"/>
  <c r="L16" i="47"/>
  <c r="H16" i="47"/>
  <c r="F16" i="47"/>
  <c r="L15" i="47"/>
  <c r="H15" i="47"/>
  <c r="F15" i="47"/>
  <c r="L14" i="47"/>
  <c r="H14" i="47"/>
  <c r="F14" i="47"/>
  <c r="L13" i="47"/>
  <c r="H13" i="47"/>
  <c r="F13" i="47"/>
  <c r="L12" i="47"/>
  <c r="H12" i="47"/>
  <c r="F12" i="47"/>
  <c r="L11" i="47"/>
  <c r="H11" i="47"/>
  <c r="F11" i="47"/>
  <c r="Q6" i="47"/>
  <c r="Q5" i="47"/>
  <c r="K5" i="47"/>
  <c r="L47" i="46"/>
  <c r="L46" i="46"/>
  <c r="L45" i="46"/>
  <c r="L44" i="46"/>
  <c r="L43" i="46"/>
  <c r="L42" i="46"/>
  <c r="L41" i="46"/>
  <c r="L40" i="46"/>
  <c r="L39" i="46"/>
  <c r="L38" i="46"/>
  <c r="L37" i="46"/>
  <c r="L36" i="46"/>
  <c r="L35" i="46"/>
  <c r="L34" i="46"/>
  <c r="L33" i="46"/>
  <c r="L32" i="46"/>
  <c r="L31" i="46"/>
  <c r="L30" i="46"/>
  <c r="L29" i="46"/>
  <c r="L28" i="46"/>
  <c r="L27" i="46"/>
  <c r="L26" i="46"/>
  <c r="L25" i="46"/>
  <c r="H25" i="46"/>
  <c r="F25" i="46"/>
  <c r="H24" i="46"/>
  <c r="F24" i="46"/>
  <c r="L23" i="46"/>
  <c r="H23" i="46"/>
  <c r="F23" i="46"/>
  <c r="L22" i="46"/>
  <c r="H22" i="46"/>
  <c r="F22" i="46"/>
  <c r="L21" i="46"/>
  <c r="H21" i="46"/>
  <c r="F21" i="46"/>
  <c r="L20" i="46"/>
  <c r="H20" i="46"/>
  <c r="F20" i="46"/>
  <c r="L19" i="46"/>
  <c r="H19" i="46"/>
  <c r="F19" i="46"/>
  <c r="L18" i="46"/>
  <c r="H18" i="46"/>
  <c r="F18" i="46"/>
  <c r="L17" i="46"/>
  <c r="H17" i="46"/>
  <c r="F17" i="46"/>
  <c r="L16" i="46"/>
  <c r="H16" i="46"/>
  <c r="F16" i="46"/>
  <c r="L15" i="46"/>
  <c r="H15" i="46"/>
  <c r="L14" i="46"/>
  <c r="H14" i="46"/>
  <c r="L13" i="46"/>
  <c r="H13" i="46"/>
  <c r="L12" i="46"/>
  <c r="H12" i="46"/>
  <c r="L11" i="46"/>
  <c r="H11" i="46"/>
  <c r="Q6" i="46"/>
  <c r="Q5" i="46"/>
  <c r="K5" i="46"/>
  <c r="L152" i="124"/>
  <c r="L151" i="124"/>
  <c r="L150" i="124"/>
  <c r="L149" i="124"/>
  <c r="L148" i="124"/>
  <c r="L147" i="124"/>
  <c r="L146" i="124"/>
  <c r="L145" i="124"/>
  <c r="L144" i="124"/>
  <c r="L143" i="124"/>
  <c r="L142" i="124"/>
  <c r="L141" i="124"/>
  <c r="L140" i="124"/>
  <c r="L139" i="124"/>
  <c r="L138" i="124"/>
  <c r="L137" i="124"/>
  <c r="L136" i="124"/>
  <c r="L135" i="124"/>
  <c r="L134" i="124"/>
  <c r="L133" i="124"/>
  <c r="L132" i="124"/>
  <c r="L131" i="124"/>
  <c r="L130" i="124"/>
  <c r="L129" i="124"/>
  <c r="L128" i="124"/>
  <c r="L127" i="124"/>
  <c r="L126" i="124"/>
  <c r="L125" i="124"/>
  <c r="L124" i="124"/>
  <c r="L123" i="124"/>
  <c r="L122" i="124"/>
  <c r="L121" i="124"/>
  <c r="L120" i="124"/>
  <c r="L119" i="124"/>
  <c r="L118" i="124"/>
  <c r="L117" i="124"/>
  <c r="L116" i="124"/>
  <c r="L115" i="124"/>
  <c r="L114" i="124"/>
  <c r="L113" i="124"/>
  <c r="L112" i="124"/>
  <c r="L111" i="124"/>
  <c r="L110" i="124"/>
  <c r="N109" i="124"/>
  <c r="L109" i="124"/>
  <c r="N108" i="124"/>
  <c r="L108" i="124"/>
  <c r="N107" i="124"/>
  <c r="L107" i="124"/>
  <c r="N106" i="124"/>
  <c r="L106" i="124"/>
  <c r="N105" i="124"/>
  <c r="L105" i="124"/>
  <c r="N104" i="124"/>
  <c r="L104" i="124"/>
  <c r="N103" i="124"/>
  <c r="L103" i="124"/>
  <c r="P102" i="124"/>
  <c r="N102" i="124"/>
  <c r="L102" i="124"/>
  <c r="P101" i="124"/>
  <c r="N101" i="124"/>
  <c r="L101" i="124"/>
  <c r="P100" i="124"/>
  <c r="N100" i="124"/>
  <c r="L100" i="124"/>
  <c r="P99" i="124"/>
  <c r="N99" i="124"/>
  <c r="L99" i="124"/>
  <c r="P98" i="124"/>
  <c r="N98" i="124"/>
  <c r="L98" i="124"/>
  <c r="P97" i="124"/>
  <c r="N97" i="124"/>
  <c r="L97" i="124"/>
  <c r="P96" i="124"/>
  <c r="N96" i="124"/>
  <c r="L96" i="124"/>
  <c r="P95" i="124"/>
  <c r="N95" i="124"/>
  <c r="L95" i="124"/>
  <c r="P94" i="124"/>
  <c r="N94" i="124"/>
  <c r="L94" i="124"/>
  <c r="P93" i="124"/>
  <c r="N93" i="124"/>
  <c r="L93" i="124"/>
  <c r="P92" i="124"/>
  <c r="N92" i="124"/>
  <c r="L92" i="124"/>
  <c r="P91" i="124"/>
  <c r="N91" i="124"/>
  <c r="L91" i="124"/>
  <c r="P90" i="124"/>
  <c r="N90" i="124"/>
  <c r="L90" i="124"/>
  <c r="P89" i="124"/>
  <c r="N89" i="124"/>
  <c r="L89" i="124"/>
  <c r="P88" i="124"/>
  <c r="N88" i="124"/>
  <c r="L88" i="124"/>
  <c r="P87" i="124"/>
  <c r="N87" i="124"/>
  <c r="L87" i="124"/>
  <c r="P86" i="124"/>
  <c r="N86" i="124"/>
  <c r="L86" i="124"/>
  <c r="P85" i="124"/>
  <c r="N85" i="124"/>
  <c r="L85" i="124"/>
  <c r="P84" i="124"/>
  <c r="N84" i="124"/>
  <c r="L84" i="124"/>
  <c r="P83" i="124"/>
  <c r="N83" i="124"/>
  <c r="L83" i="124"/>
  <c r="P82" i="124"/>
  <c r="N82" i="124"/>
  <c r="L82" i="124"/>
  <c r="P81" i="124"/>
  <c r="N81" i="124"/>
  <c r="L81" i="124"/>
  <c r="P80" i="124"/>
  <c r="N80" i="124"/>
  <c r="L80" i="124"/>
  <c r="P79" i="124"/>
  <c r="N79" i="124"/>
  <c r="L79" i="124"/>
  <c r="P78" i="124"/>
  <c r="N78" i="124"/>
  <c r="L78" i="124"/>
  <c r="P77" i="124"/>
  <c r="N77" i="124"/>
  <c r="L77" i="124"/>
  <c r="P76" i="124"/>
  <c r="N76" i="124"/>
  <c r="L76" i="124"/>
  <c r="P75" i="124"/>
  <c r="N75" i="124"/>
  <c r="L75" i="124"/>
  <c r="P74" i="124"/>
  <c r="N74" i="124"/>
  <c r="L74" i="124"/>
  <c r="P73" i="124"/>
  <c r="N73" i="124"/>
  <c r="L73" i="124"/>
  <c r="P72" i="124"/>
  <c r="N72" i="124"/>
  <c r="L72" i="124"/>
  <c r="P71" i="124"/>
  <c r="N71" i="124"/>
  <c r="L71" i="124"/>
  <c r="P70" i="124"/>
  <c r="N70" i="124"/>
  <c r="L70" i="124"/>
  <c r="P69" i="124"/>
  <c r="N69" i="124"/>
  <c r="L69" i="124"/>
  <c r="P68" i="124"/>
  <c r="N68" i="124"/>
  <c r="L68" i="124"/>
  <c r="P67" i="124"/>
  <c r="N67" i="124"/>
  <c r="L67" i="124"/>
  <c r="P66" i="124"/>
  <c r="N66" i="124"/>
  <c r="L66" i="124"/>
  <c r="P65" i="124"/>
  <c r="N65" i="124"/>
  <c r="L65" i="124"/>
  <c r="P64" i="124"/>
  <c r="N64" i="124"/>
  <c r="L64" i="124"/>
  <c r="H64" i="124"/>
  <c r="F64" i="124"/>
  <c r="P63" i="124"/>
  <c r="N63" i="124"/>
  <c r="L63" i="124"/>
  <c r="H63" i="124"/>
  <c r="F63" i="124"/>
  <c r="P62" i="124"/>
  <c r="N62" i="124"/>
  <c r="L62" i="124"/>
  <c r="H62" i="124"/>
  <c r="F62" i="124"/>
  <c r="P61" i="124"/>
  <c r="N61" i="124"/>
  <c r="L61" i="124"/>
  <c r="H61" i="124"/>
  <c r="F61" i="124"/>
  <c r="P60" i="124"/>
  <c r="N60" i="124"/>
  <c r="L60" i="124"/>
  <c r="H60" i="124"/>
  <c r="F60" i="124"/>
  <c r="P59" i="124"/>
  <c r="N59" i="124"/>
  <c r="L59" i="124"/>
  <c r="H59" i="124"/>
  <c r="F59" i="124"/>
  <c r="P58" i="124"/>
  <c r="N58" i="124"/>
  <c r="L58" i="124"/>
  <c r="H58" i="124"/>
  <c r="F58" i="124"/>
  <c r="P57" i="124"/>
  <c r="N57" i="124"/>
  <c r="L57" i="124"/>
  <c r="H57" i="124"/>
  <c r="F57" i="124"/>
  <c r="P56" i="124"/>
  <c r="N56" i="124"/>
  <c r="L56" i="124"/>
  <c r="H56" i="124"/>
  <c r="F56" i="124"/>
  <c r="P55" i="124"/>
  <c r="N55" i="124"/>
  <c r="L55" i="124"/>
  <c r="H55" i="124"/>
  <c r="F55" i="124"/>
  <c r="P54" i="124"/>
  <c r="N54" i="124"/>
  <c r="L54" i="124"/>
  <c r="H54" i="124"/>
  <c r="F54" i="124"/>
  <c r="P53" i="124"/>
  <c r="N53" i="124"/>
  <c r="L53" i="124"/>
  <c r="H53" i="124"/>
  <c r="F53" i="124"/>
  <c r="P52" i="124"/>
  <c r="N52" i="124"/>
  <c r="L52" i="124"/>
  <c r="H52" i="124"/>
  <c r="F52" i="124"/>
  <c r="P51" i="124"/>
  <c r="N51" i="124"/>
  <c r="L51" i="124"/>
  <c r="H51" i="124"/>
  <c r="F51" i="124"/>
  <c r="P50" i="124"/>
  <c r="N50" i="124"/>
  <c r="L50" i="124"/>
  <c r="H50" i="124"/>
  <c r="F50" i="124"/>
  <c r="P49" i="124"/>
  <c r="N49" i="124"/>
  <c r="L49" i="124"/>
  <c r="H49" i="124"/>
  <c r="F49" i="124"/>
  <c r="P48" i="124"/>
  <c r="N48" i="124"/>
  <c r="L48" i="124"/>
  <c r="H48" i="124"/>
  <c r="F48" i="124"/>
  <c r="P47" i="124"/>
  <c r="N47" i="124"/>
  <c r="L47" i="124"/>
  <c r="H47" i="124"/>
  <c r="F47" i="124"/>
  <c r="P46" i="124"/>
  <c r="N46" i="124"/>
  <c r="L46" i="124"/>
  <c r="H46" i="124"/>
  <c r="F46" i="124"/>
  <c r="P45" i="124"/>
  <c r="N45" i="124"/>
  <c r="L45" i="124"/>
  <c r="H45" i="124"/>
  <c r="F45" i="124"/>
  <c r="P44" i="124"/>
  <c r="N44" i="124"/>
  <c r="L44" i="124"/>
  <c r="H44" i="124"/>
  <c r="F44" i="124"/>
  <c r="P43" i="124"/>
  <c r="N43" i="124"/>
  <c r="L43" i="124"/>
  <c r="H43" i="124"/>
  <c r="F43" i="124"/>
  <c r="P42" i="124"/>
  <c r="N42" i="124"/>
  <c r="L42" i="124"/>
  <c r="H42" i="124"/>
  <c r="F42" i="124"/>
  <c r="P41" i="124"/>
  <c r="N41" i="124"/>
  <c r="L41" i="124"/>
  <c r="H41" i="124"/>
  <c r="F41" i="124"/>
  <c r="P40" i="124"/>
  <c r="N40" i="124"/>
  <c r="L40" i="124"/>
  <c r="H40" i="124"/>
  <c r="F40" i="124"/>
  <c r="P39" i="124"/>
  <c r="N39" i="124"/>
  <c r="L39" i="124"/>
  <c r="H39" i="124"/>
  <c r="F39" i="124"/>
  <c r="P38" i="124"/>
  <c r="N38" i="124"/>
  <c r="L38" i="124"/>
  <c r="H38" i="124"/>
  <c r="F38" i="124"/>
  <c r="P37" i="124"/>
  <c r="N37" i="124"/>
  <c r="L37" i="124"/>
  <c r="H37" i="124"/>
  <c r="F37" i="124"/>
  <c r="P36" i="124"/>
  <c r="N36" i="124"/>
  <c r="L36" i="124"/>
  <c r="H36" i="124"/>
  <c r="F36" i="124"/>
  <c r="P35" i="124"/>
  <c r="N35" i="124"/>
  <c r="L35" i="124"/>
  <c r="H35" i="124"/>
  <c r="F35" i="124"/>
  <c r="P34" i="124"/>
  <c r="N34" i="124"/>
  <c r="L34" i="124"/>
  <c r="H34" i="124"/>
  <c r="F34" i="124"/>
  <c r="P33" i="124"/>
  <c r="N33" i="124"/>
  <c r="L33" i="124"/>
  <c r="H33" i="124"/>
  <c r="F33" i="124"/>
  <c r="P32" i="124"/>
  <c r="N32" i="124"/>
  <c r="L32" i="124"/>
  <c r="H32" i="124"/>
  <c r="F32" i="124"/>
  <c r="P31" i="124"/>
  <c r="N31" i="124"/>
  <c r="L31" i="124"/>
  <c r="H31" i="124"/>
  <c r="F31" i="124"/>
  <c r="P30" i="124"/>
  <c r="N30" i="124"/>
  <c r="L30" i="124"/>
  <c r="H30" i="124"/>
  <c r="F30" i="124"/>
  <c r="P29" i="124"/>
  <c r="N29" i="124"/>
  <c r="L29" i="124"/>
  <c r="H29" i="124"/>
  <c r="F29" i="124"/>
  <c r="P28" i="124"/>
  <c r="N28" i="124"/>
  <c r="L28" i="124"/>
  <c r="H28" i="124"/>
  <c r="F28" i="124"/>
  <c r="P27" i="124"/>
  <c r="N27" i="124"/>
  <c r="L27" i="124"/>
  <c r="H27" i="124"/>
  <c r="F27" i="124"/>
  <c r="P26" i="124"/>
  <c r="N26" i="124"/>
  <c r="L26" i="124"/>
  <c r="H26" i="124"/>
  <c r="F26" i="124"/>
  <c r="P25" i="124"/>
  <c r="N25" i="124"/>
  <c r="L25" i="124"/>
  <c r="H25" i="124"/>
  <c r="F25" i="124"/>
  <c r="P24" i="124"/>
  <c r="N24" i="124"/>
  <c r="L24" i="124"/>
  <c r="H24" i="124"/>
  <c r="F24" i="124"/>
  <c r="P23" i="124"/>
  <c r="N23" i="124"/>
  <c r="L23" i="124"/>
  <c r="H23" i="124"/>
  <c r="F23" i="124"/>
  <c r="P22" i="124"/>
  <c r="N22" i="124"/>
  <c r="L22" i="124"/>
  <c r="H22" i="124"/>
  <c r="F22" i="124"/>
  <c r="P21" i="124"/>
  <c r="N21" i="124"/>
  <c r="L21" i="124"/>
  <c r="H21" i="124"/>
  <c r="F21" i="124"/>
  <c r="P20" i="124"/>
  <c r="N20" i="124"/>
  <c r="L20" i="124"/>
  <c r="H20" i="124"/>
  <c r="F20" i="124"/>
  <c r="P19" i="124"/>
  <c r="N19" i="124"/>
  <c r="L19" i="124"/>
  <c r="H19" i="124"/>
  <c r="F19" i="124"/>
  <c r="P18" i="124"/>
  <c r="N18" i="124"/>
  <c r="L18" i="124"/>
  <c r="H18" i="124"/>
  <c r="F18" i="124"/>
  <c r="P17" i="124"/>
  <c r="N17" i="124"/>
  <c r="L17" i="124"/>
  <c r="H17" i="124"/>
  <c r="F17" i="124"/>
  <c r="P16" i="124"/>
  <c r="N16" i="124"/>
  <c r="L16" i="124"/>
  <c r="H16" i="124"/>
  <c r="F16" i="124"/>
  <c r="P15" i="124"/>
  <c r="N15" i="124"/>
  <c r="L15" i="124"/>
  <c r="H15" i="124"/>
  <c r="F15" i="124"/>
  <c r="P14" i="124"/>
  <c r="N14" i="124"/>
  <c r="L14" i="124"/>
  <c r="H14" i="124"/>
  <c r="F14" i="124"/>
  <c r="P13" i="124"/>
  <c r="N13" i="124"/>
  <c r="L13" i="124"/>
  <c r="H13" i="124"/>
  <c r="F13" i="124"/>
  <c r="P12" i="124"/>
  <c r="N12" i="124"/>
  <c r="L12" i="124"/>
  <c r="H12" i="124"/>
  <c r="F12" i="124"/>
  <c r="P11" i="124"/>
  <c r="K5" i="124"/>
  <c r="L152" i="44"/>
  <c r="L151" i="44"/>
  <c r="L150" i="44"/>
  <c r="L149" i="44"/>
  <c r="L148" i="44"/>
  <c r="L147" i="44"/>
  <c r="L146" i="44"/>
  <c r="L145" i="44"/>
  <c r="L144" i="44"/>
  <c r="L143" i="44"/>
  <c r="L142" i="44"/>
  <c r="L141" i="44"/>
  <c r="L140" i="44"/>
  <c r="L139" i="44"/>
  <c r="L138" i="44"/>
  <c r="L137" i="44"/>
  <c r="L136" i="44"/>
  <c r="L135" i="44"/>
  <c r="L134" i="44"/>
  <c r="L133" i="44"/>
  <c r="L132" i="44"/>
  <c r="L131" i="44"/>
  <c r="L130" i="44"/>
  <c r="L129" i="44"/>
  <c r="L128" i="44"/>
  <c r="L127" i="44"/>
  <c r="L126" i="44"/>
  <c r="L125" i="44"/>
  <c r="L124" i="44"/>
  <c r="L123" i="44"/>
  <c r="L122" i="44"/>
  <c r="L121" i="44"/>
  <c r="L120" i="44"/>
  <c r="L119" i="44"/>
  <c r="H119" i="44"/>
  <c r="F119" i="44"/>
  <c r="L118" i="44"/>
  <c r="H118" i="44"/>
  <c r="F118" i="44"/>
  <c r="L117" i="44"/>
  <c r="H117" i="44"/>
  <c r="F117" i="44"/>
  <c r="L116" i="44"/>
  <c r="H116" i="44"/>
  <c r="F116" i="44"/>
  <c r="L115" i="44"/>
  <c r="H115" i="44"/>
  <c r="F115" i="44"/>
  <c r="L114" i="44"/>
  <c r="H114" i="44"/>
  <c r="F114" i="44"/>
  <c r="L113" i="44"/>
  <c r="H113" i="44"/>
  <c r="F113" i="44"/>
  <c r="L112" i="44"/>
  <c r="H112" i="44"/>
  <c r="F112" i="44"/>
  <c r="L111" i="44"/>
  <c r="H111" i="44"/>
  <c r="F111" i="44"/>
  <c r="L110" i="44"/>
  <c r="H110" i="44"/>
  <c r="F110" i="44"/>
  <c r="L109" i="44"/>
  <c r="H109" i="44"/>
  <c r="F109" i="44"/>
  <c r="L108" i="44"/>
  <c r="H108" i="44"/>
  <c r="F108" i="44"/>
  <c r="L107" i="44"/>
  <c r="H107" i="44"/>
  <c r="F107" i="44"/>
  <c r="L106" i="44"/>
  <c r="H106" i="44"/>
  <c r="F106" i="44"/>
  <c r="L105" i="44"/>
  <c r="H105" i="44"/>
  <c r="F105" i="44"/>
  <c r="L104" i="44"/>
  <c r="H104" i="44"/>
  <c r="F104" i="44"/>
  <c r="L103" i="44"/>
  <c r="H103" i="44"/>
  <c r="F103" i="44"/>
  <c r="P102" i="44"/>
  <c r="L102" i="44"/>
  <c r="H102" i="44"/>
  <c r="F102" i="44"/>
  <c r="P101" i="44"/>
  <c r="L101" i="44"/>
  <c r="H101" i="44"/>
  <c r="F101" i="44"/>
  <c r="P100" i="44"/>
  <c r="L100" i="44"/>
  <c r="H100" i="44"/>
  <c r="F100" i="44"/>
  <c r="P99" i="44"/>
  <c r="L99" i="44"/>
  <c r="H99" i="44"/>
  <c r="F99" i="44"/>
  <c r="P98" i="44"/>
  <c r="N98" i="44"/>
  <c r="L98" i="44"/>
  <c r="H98" i="44"/>
  <c r="F98" i="44"/>
  <c r="P97" i="44"/>
  <c r="N97" i="44"/>
  <c r="L97" i="44"/>
  <c r="H97" i="44"/>
  <c r="F97" i="44"/>
  <c r="P96" i="44"/>
  <c r="N96" i="44"/>
  <c r="L96" i="44"/>
  <c r="H96" i="44"/>
  <c r="F96" i="44"/>
  <c r="P95" i="44"/>
  <c r="N95" i="44"/>
  <c r="L95" i="44"/>
  <c r="H95" i="44"/>
  <c r="F95" i="44"/>
  <c r="P94" i="44"/>
  <c r="N94" i="44"/>
  <c r="L94" i="44"/>
  <c r="H94" i="44"/>
  <c r="F94" i="44"/>
  <c r="P93" i="44"/>
  <c r="N93" i="44"/>
  <c r="L93" i="44"/>
  <c r="H93" i="44"/>
  <c r="F93" i="44"/>
  <c r="P92" i="44"/>
  <c r="N92" i="44"/>
  <c r="L92" i="44"/>
  <c r="H92" i="44"/>
  <c r="F92" i="44"/>
  <c r="P91" i="44"/>
  <c r="N91" i="44"/>
  <c r="L91" i="44"/>
  <c r="H91" i="44"/>
  <c r="F91" i="44"/>
  <c r="P90" i="44"/>
  <c r="N90" i="44"/>
  <c r="L90" i="44"/>
  <c r="H90" i="44"/>
  <c r="F90" i="44"/>
  <c r="P89" i="44"/>
  <c r="N89" i="44"/>
  <c r="L89" i="44"/>
  <c r="H89" i="44"/>
  <c r="F89" i="44"/>
  <c r="P88" i="44"/>
  <c r="N88" i="44"/>
  <c r="L88" i="44"/>
  <c r="H88" i="44"/>
  <c r="F88" i="44"/>
  <c r="P87" i="44"/>
  <c r="N87" i="44"/>
  <c r="L87" i="44"/>
  <c r="H87" i="44"/>
  <c r="F87" i="44"/>
  <c r="P86" i="44"/>
  <c r="N86" i="44"/>
  <c r="L86" i="44"/>
  <c r="H86" i="44"/>
  <c r="F86" i="44"/>
  <c r="P85" i="44"/>
  <c r="N85" i="44"/>
  <c r="L85" i="44"/>
  <c r="H85" i="44"/>
  <c r="F85" i="44"/>
  <c r="P84" i="44"/>
  <c r="N84" i="44"/>
  <c r="L84" i="44"/>
  <c r="H84" i="44"/>
  <c r="F84" i="44"/>
  <c r="P83" i="44"/>
  <c r="N83" i="44"/>
  <c r="L83" i="44"/>
  <c r="H83" i="44"/>
  <c r="F83" i="44"/>
  <c r="P82" i="44"/>
  <c r="N82" i="44"/>
  <c r="L82" i="44"/>
  <c r="H82" i="44"/>
  <c r="F82" i="44"/>
  <c r="P81" i="44"/>
  <c r="N81" i="44"/>
  <c r="L81" i="44"/>
  <c r="H81" i="44"/>
  <c r="F81" i="44"/>
  <c r="P80" i="44"/>
  <c r="N80" i="44"/>
  <c r="L80" i="44"/>
  <c r="H80" i="44"/>
  <c r="F80" i="44"/>
  <c r="P79" i="44"/>
  <c r="N79" i="44"/>
  <c r="L79" i="44"/>
  <c r="H79" i="44"/>
  <c r="F79" i="44"/>
  <c r="P78" i="44"/>
  <c r="N78" i="44"/>
  <c r="L78" i="44"/>
  <c r="H78" i="44"/>
  <c r="F78" i="44"/>
  <c r="P77" i="44"/>
  <c r="N77" i="44"/>
  <c r="L77" i="44"/>
  <c r="H77" i="44"/>
  <c r="F77" i="44"/>
  <c r="P76" i="44"/>
  <c r="N76" i="44"/>
  <c r="L76" i="44"/>
  <c r="H76" i="44"/>
  <c r="F76" i="44"/>
  <c r="P75" i="44"/>
  <c r="N75" i="44"/>
  <c r="L75" i="44"/>
  <c r="H75" i="44"/>
  <c r="F75" i="44"/>
  <c r="P74" i="44"/>
  <c r="N74" i="44"/>
  <c r="L74" i="44"/>
  <c r="H74" i="44"/>
  <c r="F74" i="44"/>
  <c r="P73" i="44"/>
  <c r="N73" i="44"/>
  <c r="L73" i="44"/>
  <c r="H73" i="44"/>
  <c r="F73" i="44"/>
  <c r="P72" i="44"/>
  <c r="N72" i="44"/>
  <c r="L72" i="44"/>
  <c r="H72" i="44"/>
  <c r="F72" i="44"/>
  <c r="P71" i="44"/>
  <c r="N71" i="44"/>
  <c r="L71" i="44"/>
  <c r="H71" i="44"/>
  <c r="F71" i="44"/>
  <c r="P70" i="44"/>
  <c r="N70" i="44"/>
  <c r="L70" i="44"/>
  <c r="H70" i="44"/>
  <c r="F70" i="44"/>
  <c r="P69" i="44"/>
  <c r="N69" i="44"/>
  <c r="L69" i="44"/>
  <c r="H69" i="44"/>
  <c r="F69" i="44"/>
  <c r="P68" i="44"/>
  <c r="N68" i="44"/>
  <c r="L68" i="44"/>
  <c r="H68" i="44"/>
  <c r="F68" i="44"/>
  <c r="P67" i="44"/>
  <c r="N67" i="44"/>
  <c r="L67" i="44"/>
  <c r="H67" i="44"/>
  <c r="F67" i="44"/>
  <c r="D67" i="44"/>
  <c r="P66" i="44"/>
  <c r="N66" i="44"/>
  <c r="L66" i="44"/>
  <c r="H66" i="44"/>
  <c r="F66" i="44"/>
  <c r="D66" i="44"/>
  <c r="P65" i="44"/>
  <c r="N65" i="44"/>
  <c r="L65" i="44"/>
  <c r="H65" i="44"/>
  <c r="F65" i="44"/>
  <c r="D65" i="44"/>
  <c r="P64" i="44"/>
  <c r="N64" i="44"/>
  <c r="L64" i="44"/>
  <c r="H64" i="44"/>
  <c r="F64" i="44"/>
  <c r="D64" i="44"/>
  <c r="P63" i="44"/>
  <c r="N63" i="44"/>
  <c r="L63" i="44"/>
  <c r="H63" i="44"/>
  <c r="F63" i="44"/>
  <c r="D63" i="44"/>
  <c r="P62" i="44"/>
  <c r="N62" i="44"/>
  <c r="L62" i="44"/>
  <c r="H62" i="44"/>
  <c r="F62" i="44"/>
  <c r="P61" i="44"/>
  <c r="N61" i="44"/>
  <c r="L61" i="44"/>
  <c r="H61" i="44"/>
  <c r="F61" i="44"/>
  <c r="P60" i="44"/>
  <c r="N60" i="44"/>
  <c r="L60" i="44"/>
  <c r="H60" i="44"/>
  <c r="F60" i="44"/>
  <c r="D60" i="44"/>
  <c r="P59" i="44"/>
  <c r="N59" i="44"/>
  <c r="L59" i="44"/>
  <c r="H59" i="44"/>
  <c r="F59" i="44"/>
  <c r="D59" i="44"/>
  <c r="P58" i="44"/>
  <c r="N58" i="44"/>
  <c r="L58" i="44"/>
  <c r="H58" i="44"/>
  <c r="F58" i="44"/>
  <c r="D58" i="44"/>
  <c r="P57" i="44"/>
  <c r="N57" i="44"/>
  <c r="L57" i="44"/>
  <c r="H57" i="44"/>
  <c r="F57" i="44"/>
  <c r="D57" i="44"/>
  <c r="P56" i="44"/>
  <c r="N56" i="44"/>
  <c r="L56" i="44"/>
  <c r="H56" i="44"/>
  <c r="F56" i="44"/>
  <c r="D56" i="44"/>
  <c r="P55" i="44"/>
  <c r="N55" i="44"/>
  <c r="L55" i="44"/>
  <c r="H55" i="44"/>
  <c r="F55" i="44"/>
  <c r="D55" i="44"/>
  <c r="P54" i="44"/>
  <c r="N54" i="44"/>
  <c r="L54" i="44"/>
  <c r="H54" i="44"/>
  <c r="F54" i="44"/>
  <c r="D54" i="44"/>
  <c r="P53" i="44"/>
  <c r="N53" i="44"/>
  <c r="L53" i="44"/>
  <c r="H53" i="44"/>
  <c r="F53" i="44"/>
  <c r="D53" i="44"/>
  <c r="P52" i="44"/>
  <c r="N52" i="44"/>
  <c r="L52" i="44"/>
  <c r="H52" i="44"/>
  <c r="F52" i="44"/>
  <c r="D52" i="44"/>
  <c r="P51" i="44"/>
  <c r="N51" i="44"/>
  <c r="L51" i="44"/>
  <c r="H51" i="44"/>
  <c r="F51" i="44"/>
  <c r="D51" i="44"/>
  <c r="P50" i="44"/>
  <c r="N50" i="44"/>
  <c r="L50" i="44"/>
  <c r="H50" i="44"/>
  <c r="F50" i="44"/>
  <c r="D50" i="44"/>
  <c r="P49" i="44"/>
  <c r="N49" i="44"/>
  <c r="L49" i="44"/>
  <c r="H49" i="44"/>
  <c r="F49" i="44"/>
  <c r="D49" i="44"/>
  <c r="P48" i="44"/>
  <c r="N48" i="44"/>
  <c r="L48" i="44"/>
  <c r="H48" i="44"/>
  <c r="F48" i="44"/>
  <c r="D48" i="44"/>
  <c r="P47" i="44"/>
  <c r="N47" i="44"/>
  <c r="L47" i="44"/>
  <c r="H47" i="44"/>
  <c r="F47" i="44"/>
  <c r="D47" i="44"/>
  <c r="P46" i="44"/>
  <c r="N46" i="44"/>
  <c r="L46" i="44"/>
  <c r="H46" i="44"/>
  <c r="F46" i="44"/>
  <c r="D46" i="44"/>
  <c r="P45" i="44"/>
  <c r="N45" i="44"/>
  <c r="L45" i="44"/>
  <c r="H45" i="44"/>
  <c r="F45" i="44"/>
  <c r="D45" i="44"/>
  <c r="P44" i="44"/>
  <c r="N44" i="44"/>
  <c r="L44" i="44"/>
  <c r="H44" i="44"/>
  <c r="F44" i="44"/>
  <c r="D44" i="44"/>
  <c r="P43" i="44"/>
  <c r="N43" i="44"/>
  <c r="L43" i="44"/>
  <c r="H43" i="44"/>
  <c r="F43" i="44"/>
  <c r="D43" i="44"/>
  <c r="P42" i="44"/>
  <c r="N42" i="44"/>
  <c r="L42" i="44"/>
  <c r="H42" i="44"/>
  <c r="F42" i="44"/>
  <c r="D42" i="44"/>
  <c r="P41" i="44"/>
  <c r="N41" i="44"/>
  <c r="L41" i="44"/>
  <c r="H41" i="44"/>
  <c r="F41" i="44"/>
  <c r="D41" i="44"/>
  <c r="P40" i="44"/>
  <c r="N40" i="44"/>
  <c r="L40" i="44"/>
  <c r="H40" i="44"/>
  <c r="F40" i="44"/>
  <c r="D40" i="44"/>
  <c r="P39" i="44"/>
  <c r="N39" i="44"/>
  <c r="L39" i="44"/>
  <c r="H39" i="44"/>
  <c r="F39" i="44"/>
  <c r="D39" i="44"/>
  <c r="P38" i="44"/>
  <c r="N38" i="44"/>
  <c r="L38" i="44"/>
  <c r="H38" i="44"/>
  <c r="F38" i="44"/>
  <c r="D38" i="44"/>
  <c r="P37" i="44"/>
  <c r="N37" i="44"/>
  <c r="L37" i="44"/>
  <c r="H37" i="44"/>
  <c r="F37" i="44"/>
  <c r="D37" i="44"/>
  <c r="P36" i="44"/>
  <c r="N36" i="44"/>
  <c r="L36" i="44"/>
  <c r="H36" i="44"/>
  <c r="F36" i="44"/>
  <c r="P35" i="44"/>
  <c r="N35" i="44"/>
  <c r="L35" i="44"/>
  <c r="H35" i="44"/>
  <c r="F35" i="44"/>
  <c r="D35" i="44"/>
  <c r="P34" i="44"/>
  <c r="N34" i="44"/>
  <c r="L34" i="44"/>
  <c r="H34" i="44"/>
  <c r="F34" i="44"/>
  <c r="D34" i="44"/>
  <c r="P33" i="44"/>
  <c r="N33" i="44"/>
  <c r="L33" i="44"/>
  <c r="H33" i="44"/>
  <c r="F33" i="44"/>
  <c r="D33" i="44"/>
  <c r="P32" i="44"/>
  <c r="N32" i="44"/>
  <c r="L32" i="44"/>
  <c r="H32" i="44"/>
  <c r="F32" i="44"/>
  <c r="D32" i="44"/>
  <c r="P31" i="44"/>
  <c r="N31" i="44"/>
  <c r="L31" i="44"/>
  <c r="H31" i="44"/>
  <c r="F31" i="44"/>
  <c r="D31" i="44"/>
  <c r="P30" i="44"/>
  <c r="N30" i="44"/>
  <c r="L30" i="44"/>
  <c r="H30" i="44"/>
  <c r="F30" i="44"/>
  <c r="D30" i="44"/>
  <c r="P29" i="44"/>
  <c r="N29" i="44"/>
  <c r="L29" i="44"/>
  <c r="H29" i="44"/>
  <c r="F29" i="44"/>
  <c r="D29" i="44"/>
  <c r="P28" i="44"/>
  <c r="N28" i="44"/>
  <c r="L28" i="44"/>
  <c r="H28" i="44"/>
  <c r="F28" i="44"/>
  <c r="D28" i="44"/>
  <c r="P27" i="44"/>
  <c r="N27" i="44"/>
  <c r="L27" i="44"/>
  <c r="H27" i="44"/>
  <c r="F27" i="44"/>
  <c r="D27" i="44"/>
  <c r="P26" i="44"/>
  <c r="N26" i="44"/>
  <c r="L26" i="44"/>
  <c r="H26" i="44"/>
  <c r="F26" i="44"/>
  <c r="D26" i="44"/>
  <c r="P25" i="44"/>
  <c r="N25" i="44"/>
  <c r="L25" i="44"/>
  <c r="H25" i="44"/>
  <c r="F25" i="44"/>
  <c r="D25" i="44"/>
  <c r="P24" i="44"/>
  <c r="N24" i="44"/>
  <c r="L24" i="44"/>
  <c r="H24" i="44"/>
  <c r="F24" i="44"/>
  <c r="D24" i="44"/>
  <c r="P23" i="44"/>
  <c r="N23" i="44"/>
  <c r="L23" i="44"/>
  <c r="H23" i="44"/>
  <c r="F23" i="44"/>
  <c r="D23" i="44"/>
  <c r="P22" i="44"/>
  <c r="N22" i="44"/>
  <c r="L22" i="44"/>
  <c r="H22" i="44"/>
  <c r="F22" i="44"/>
  <c r="D22" i="44"/>
  <c r="P21" i="44"/>
  <c r="N21" i="44"/>
  <c r="L21" i="44"/>
  <c r="H21" i="44"/>
  <c r="F21" i="44"/>
  <c r="D21" i="44"/>
  <c r="P20" i="44"/>
  <c r="N20" i="44"/>
  <c r="L20" i="44"/>
  <c r="H20" i="44"/>
  <c r="F20" i="44"/>
  <c r="D20" i="44"/>
  <c r="P19" i="44"/>
  <c r="N19" i="44"/>
  <c r="L19" i="44"/>
  <c r="H19" i="44"/>
  <c r="F19" i="44"/>
  <c r="D19" i="44"/>
  <c r="P18" i="44"/>
  <c r="N18" i="44"/>
  <c r="L18" i="44"/>
  <c r="H18" i="44"/>
  <c r="F18" i="44"/>
  <c r="D18" i="44"/>
  <c r="P17" i="44"/>
  <c r="N17" i="44"/>
  <c r="L17" i="44"/>
  <c r="H17" i="44"/>
  <c r="F17" i="44"/>
  <c r="D17" i="44"/>
  <c r="P16" i="44"/>
  <c r="N16" i="44"/>
  <c r="L16" i="44"/>
  <c r="H16" i="44"/>
  <c r="F16" i="44"/>
  <c r="P15" i="44"/>
  <c r="N15" i="44"/>
  <c r="L15" i="44"/>
  <c r="H15" i="44"/>
  <c r="F15" i="44"/>
  <c r="P14" i="44"/>
  <c r="N14" i="44"/>
  <c r="L14" i="44"/>
  <c r="H14" i="44"/>
  <c r="F14" i="44"/>
  <c r="D14" i="44"/>
  <c r="P13" i="44"/>
  <c r="N13" i="44"/>
  <c r="L13" i="44"/>
  <c r="H13" i="44"/>
  <c r="F13" i="44"/>
  <c r="D13" i="44"/>
  <c r="P12" i="44"/>
  <c r="N12" i="44"/>
  <c r="L12" i="44"/>
  <c r="H12" i="44"/>
  <c r="F12" i="44"/>
  <c r="D12" i="44"/>
  <c r="P11" i="44"/>
  <c r="Q6" i="44"/>
  <c r="Q5" i="44"/>
  <c r="K5" i="44"/>
  <c r="L149" i="56"/>
  <c r="L148" i="56"/>
  <c r="L147" i="56"/>
  <c r="L146" i="56"/>
  <c r="L145" i="56"/>
  <c r="L144" i="56"/>
  <c r="L143" i="56"/>
  <c r="L142" i="56"/>
  <c r="L141" i="56"/>
  <c r="L140" i="56"/>
  <c r="L139" i="56"/>
  <c r="L138" i="56"/>
  <c r="L137" i="56"/>
  <c r="L136" i="56"/>
  <c r="L135" i="56"/>
  <c r="L134" i="56"/>
  <c r="L133" i="56"/>
  <c r="L132" i="56"/>
  <c r="L131" i="56"/>
  <c r="L130" i="56"/>
  <c r="L129" i="56"/>
  <c r="L128" i="56"/>
  <c r="L127" i="56"/>
  <c r="L126" i="56"/>
  <c r="L125" i="56"/>
  <c r="L124" i="56"/>
  <c r="L123" i="56"/>
  <c r="L122" i="56"/>
  <c r="L121" i="56"/>
  <c r="L120" i="56"/>
  <c r="L119" i="56"/>
  <c r="H119" i="56"/>
  <c r="F119" i="56"/>
  <c r="L118" i="56"/>
  <c r="H118" i="56"/>
  <c r="F118" i="56"/>
  <c r="L117" i="56"/>
  <c r="H117" i="56"/>
  <c r="F117" i="56"/>
  <c r="L116" i="56"/>
  <c r="H116" i="56"/>
  <c r="F116" i="56"/>
  <c r="L115" i="56"/>
  <c r="H115" i="56"/>
  <c r="F115" i="56"/>
  <c r="L114" i="56"/>
  <c r="H114" i="56"/>
  <c r="F114" i="56"/>
  <c r="L113" i="56"/>
  <c r="H113" i="56"/>
  <c r="F113" i="56"/>
  <c r="L112" i="56"/>
  <c r="H112" i="56"/>
  <c r="F112" i="56"/>
  <c r="L111" i="56"/>
  <c r="H111" i="56"/>
  <c r="F111" i="56"/>
  <c r="L110" i="56"/>
  <c r="H110" i="56"/>
  <c r="F110" i="56"/>
  <c r="L109" i="56"/>
  <c r="H109" i="56"/>
  <c r="F109" i="56"/>
  <c r="L108" i="56"/>
  <c r="H108" i="56"/>
  <c r="F108" i="56"/>
  <c r="L107" i="56"/>
  <c r="H107" i="56"/>
  <c r="F107" i="56"/>
  <c r="L106" i="56"/>
  <c r="H106" i="56"/>
  <c r="F106" i="56"/>
  <c r="L105" i="56"/>
  <c r="H105" i="56"/>
  <c r="F105" i="56"/>
  <c r="L104" i="56"/>
  <c r="H104" i="56"/>
  <c r="F104" i="56"/>
  <c r="L103" i="56"/>
  <c r="H103" i="56"/>
  <c r="F103" i="56"/>
  <c r="P102" i="56"/>
  <c r="L102" i="56"/>
  <c r="H102" i="56"/>
  <c r="F102" i="56"/>
  <c r="P101" i="56"/>
  <c r="L101" i="56"/>
  <c r="H101" i="56"/>
  <c r="F101" i="56"/>
  <c r="P100" i="56"/>
  <c r="L100" i="56"/>
  <c r="H100" i="56"/>
  <c r="F100" i="56"/>
  <c r="P99" i="56"/>
  <c r="N99" i="56"/>
  <c r="L99" i="56"/>
  <c r="H99" i="56"/>
  <c r="F99" i="56"/>
  <c r="P98" i="56"/>
  <c r="N98" i="56"/>
  <c r="L98" i="56"/>
  <c r="H98" i="56"/>
  <c r="F98" i="56"/>
  <c r="P97" i="56"/>
  <c r="N97" i="56"/>
  <c r="L97" i="56"/>
  <c r="H97" i="56"/>
  <c r="F97" i="56"/>
  <c r="P96" i="56"/>
  <c r="N96" i="56"/>
  <c r="L96" i="56"/>
  <c r="H96" i="56"/>
  <c r="F96" i="56"/>
  <c r="P95" i="56"/>
  <c r="N95" i="56"/>
  <c r="L95" i="56"/>
  <c r="H95" i="56"/>
  <c r="F95" i="56"/>
  <c r="P94" i="56"/>
  <c r="N94" i="56"/>
  <c r="L94" i="56"/>
  <c r="H94" i="56"/>
  <c r="F94" i="56"/>
  <c r="P93" i="56"/>
  <c r="N93" i="56"/>
  <c r="L93" i="56"/>
  <c r="H93" i="56"/>
  <c r="F93" i="56"/>
  <c r="P92" i="56"/>
  <c r="N92" i="56"/>
  <c r="L92" i="56"/>
  <c r="H92" i="56"/>
  <c r="F92" i="56"/>
  <c r="P91" i="56"/>
  <c r="N91" i="56"/>
  <c r="L91" i="56"/>
  <c r="H91" i="56"/>
  <c r="F91" i="56"/>
  <c r="P90" i="56"/>
  <c r="N90" i="56"/>
  <c r="L90" i="56"/>
  <c r="H90" i="56"/>
  <c r="F90" i="56"/>
  <c r="P89" i="56"/>
  <c r="N89" i="56"/>
  <c r="L89" i="56"/>
  <c r="H89" i="56"/>
  <c r="F89" i="56"/>
  <c r="P88" i="56"/>
  <c r="N88" i="56"/>
  <c r="L88" i="56"/>
  <c r="H88" i="56"/>
  <c r="F88" i="56"/>
  <c r="P87" i="56"/>
  <c r="N87" i="56"/>
  <c r="L87" i="56"/>
  <c r="H87" i="56"/>
  <c r="F87" i="56"/>
  <c r="P86" i="56"/>
  <c r="N86" i="56"/>
  <c r="L86" i="56"/>
  <c r="H86" i="56"/>
  <c r="F86" i="56"/>
  <c r="P85" i="56"/>
  <c r="N85" i="56"/>
  <c r="L85" i="56"/>
  <c r="H85" i="56"/>
  <c r="F85" i="56"/>
  <c r="P84" i="56"/>
  <c r="N84" i="56"/>
  <c r="L84" i="56"/>
  <c r="H84" i="56"/>
  <c r="F84" i="56"/>
  <c r="P83" i="56"/>
  <c r="N83" i="56"/>
  <c r="L83" i="56"/>
  <c r="H83" i="56"/>
  <c r="F83" i="56"/>
  <c r="P82" i="56"/>
  <c r="N82" i="56"/>
  <c r="L82" i="56"/>
  <c r="H82" i="56"/>
  <c r="F82" i="56"/>
  <c r="P81" i="56"/>
  <c r="N81" i="56"/>
  <c r="L81" i="56"/>
  <c r="H81" i="56"/>
  <c r="F81" i="56"/>
  <c r="P80" i="56"/>
  <c r="N80" i="56"/>
  <c r="L80" i="56"/>
  <c r="H80" i="56"/>
  <c r="F80" i="56"/>
  <c r="P79" i="56"/>
  <c r="N79" i="56"/>
  <c r="L79" i="56"/>
  <c r="H79" i="56"/>
  <c r="F79" i="56"/>
  <c r="P78" i="56"/>
  <c r="N78" i="56"/>
  <c r="L78" i="56"/>
  <c r="H78" i="56"/>
  <c r="F78" i="56"/>
  <c r="P77" i="56"/>
  <c r="N77" i="56"/>
  <c r="L77" i="56"/>
  <c r="H77" i="56"/>
  <c r="F77" i="56"/>
  <c r="P76" i="56"/>
  <c r="N76" i="56"/>
  <c r="L76" i="56"/>
  <c r="H76" i="56"/>
  <c r="F76" i="56"/>
  <c r="P75" i="56"/>
  <c r="N75" i="56"/>
  <c r="L75" i="56"/>
  <c r="H75" i="56"/>
  <c r="F75" i="56"/>
  <c r="P74" i="56"/>
  <c r="N74" i="56"/>
  <c r="L74" i="56"/>
  <c r="H74" i="56"/>
  <c r="F74" i="56"/>
  <c r="P73" i="56"/>
  <c r="N73" i="56"/>
  <c r="L73" i="56"/>
  <c r="H73" i="56"/>
  <c r="F73" i="56"/>
  <c r="P72" i="56"/>
  <c r="N72" i="56"/>
  <c r="L72" i="56"/>
  <c r="H72" i="56"/>
  <c r="F72" i="56"/>
  <c r="P71" i="56"/>
  <c r="N71" i="56"/>
  <c r="L71" i="56"/>
  <c r="H71" i="56"/>
  <c r="F71" i="56"/>
  <c r="P70" i="56"/>
  <c r="N70" i="56"/>
  <c r="L70" i="56"/>
  <c r="H70" i="56"/>
  <c r="F70" i="56"/>
  <c r="P69" i="56"/>
  <c r="N69" i="56"/>
  <c r="L69" i="56"/>
  <c r="H69" i="56"/>
  <c r="F69" i="56"/>
  <c r="P68" i="56"/>
  <c r="N68" i="56"/>
  <c r="L68" i="56"/>
  <c r="H68" i="56"/>
  <c r="F68" i="56"/>
  <c r="D68" i="56"/>
  <c r="P67" i="56"/>
  <c r="N67" i="56"/>
  <c r="L67" i="56"/>
  <c r="H67" i="56"/>
  <c r="F67" i="56"/>
  <c r="D67" i="56"/>
  <c r="P66" i="56"/>
  <c r="N66" i="56"/>
  <c r="L66" i="56"/>
  <c r="H66" i="56"/>
  <c r="F66" i="56"/>
  <c r="D66" i="56"/>
  <c r="P65" i="56"/>
  <c r="N65" i="56"/>
  <c r="L65" i="56"/>
  <c r="H65" i="56"/>
  <c r="F65" i="56"/>
  <c r="D65" i="56"/>
  <c r="P64" i="56"/>
  <c r="N64" i="56"/>
  <c r="L64" i="56"/>
  <c r="H64" i="56"/>
  <c r="F64" i="56"/>
  <c r="D64" i="56"/>
  <c r="P63" i="56"/>
  <c r="N63" i="56"/>
  <c r="L63" i="56"/>
  <c r="H63" i="56"/>
  <c r="F63" i="56"/>
  <c r="P62" i="56"/>
  <c r="N62" i="56"/>
  <c r="L62" i="56"/>
  <c r="H62" i="56"/>
  <c r="F62" i="56"/>
  <c r="D62" i="56"/>
  <c r="P61" i="56"/>
  <c r="N61" i="56"/>
  <c r="L61" i="56"/>
  <c r="H61" i="56"/>
  <c r="F61" i="56"/>
  <c r="D61" i="56"/>
  <c r="P60" i="56"/>
  <c r="N60" i="56"/>
  <c r="L60" i="56"/>
  <c r="H60" i="56"/>
  <c r="F60" i="56"/>
  <c r="D60" i="56"/>
  <c r="P59" i="56"/>
  <c r="N59" i="56"/>
  <c r="L59" i="56"/>
  <c r="H59" i="56"/>
  <c r="F59" i="56"/>
  <c r="D59" i="56"/>
  <c r="P58" i="56"/>
  <c r="N58" i="56"/>
  <c r="L58" i="56"/>
  <c r="H58" i="56"/>
  <c r="F58" i="56"/>
  <c r="D58" i="56"/>
  <c r="P57" i="56"/>
  <c r="N57" i="56"/>
  <c r="L57" i="56"/>
  <c r="H57" i="56"/>
  <c r="F57" i="56"/>
  <c r="D57" i="56"/>
  <c r="P56" i="56"/>
  <c r="N56" i="56"/>
  <c r="L56" i="56"/>
  <c r="H56" i="56"/>
  <c r="F56" i="56"/>
  <c r="D56" i="56"/>
  <c r="P55" i="56"/>
  <c r="N55" i="56"/>
  <c r="L55" i="56"/>
  <c r="H55" i="56"/>
  <c r="F55" i="56"/>
  <c r="D55" i="56"/>
  <c r="P54" i="56"/>
  <c r="N54" i="56"/>
  <c r="L54" i="56"/>
  <c r="H54" i="56"/>
  <c r="F54" i="56"/>
  <c r="D54" i="56"/>
  <c r="P53" i="56"/>
  <c r="N53" i="56"/>
  <c r="L53" i="56"/>
  <c r="H53" i="56"/>
  <c r="F53" i="56"/>
  <c r="D53" i="56"/>
  <c r="P52" i="56"/>
  <c r="N52" i="56"/>
  <c r="L52" i="56"/>
  <c r="H52" i="56"/>
  <c r="F52" i="56"/>
  <c r="D52" i="56"/>
  <c r="P51" i="56"/>
  <c r="N51" i="56"/>
  <c r="L51" i="56"/>
  <c r="H51" i="56"/>
  <c r="F51" i="56"/>
  <c r="D51" i="56"/>
  <c r="P50" i="56"/>
  <c r="N50" i="56"/>
  <c r="L50" i="56"/>
  <c r="H50" i="56"/>
  <c r="F50" i="56"/>
  <c r="D50" i="56"/>
  <c r="P49" i="56"/>
  <c r="N49" i="56"/>
  <c r="L49" i="56"/>
  <c r="H49" i="56"/>
  <c r="F49" i="56"/>
  <c r="D49" i="56"/>
  <c r="P48" i="56"/>
  <c r="N48" i="56"/>
  <c r="L48" i="56"/>
  <c r="H48" i="56"/>
  <c r="F48" i="56"/>
  <c r="P47" i="56"/>
  <c r="N47" i="56"/>
  <c r="L47" i="56"/>
  <c r="H47" i="56"/>
  <c r="F47" i="56"/>
  <c r="D47" i="56"/>
  <c r="P46" i="56"/>
  <c r="N46" i="56"/>
  <c r="L46" i="56"/>
  <c r="H46" i="56"/>
  <c r="F46" i="56"/>
  <c r="D46" i="56"/>
  <c r="P45" i="56"/>
  <c r="N45" i="56"/>
  <c r="L45" i="56"/>
  <c r="H45" i="56"/>
  <c r="F45" i="56"/>
  <c r="D45" i="56"/>
  <c r="P44" i="56"/>
  <c r="N44" i="56"/>
  <c r="L44" i="56"/>
  <c r="H44" i="56"/>
  <c r="F44" i="56"/>
  <c r="D44" i="56"/>
  <c r="P43" i="56"/>
  <c r="N43" i="56"/>
  <c r="L43" i="56"/>
  <c r="H43" i="56"/>
  <c r="F43" i="56"/>
  <c r="D43" i="56"/>
  <c r="P42" i="56"/>
  <c r="N42" i="56"/>
  <c r="L42" i="56"/>
  <c r="H42" i="56"/>
  <c r="F42" i="56"/>
  <c r="P41" i="56"/>
  <c r="N41" i="56"/>
  <c r="L41" i="56"/>
  <c r="H41" i="56"/>
  <c r="F41" i="56"/>
  <c r="P40" i="56"/>
  <c r="N40" i="56"/>
  <c r="L40" i="56"/>
  <c r="H40" i="56"/>
  <c r="F40" i="56"/>
  <c r="D40" i="56"/>
  <c r="P39" i="56"/>
  <c r="N39" i="56"/>
  <c r="L39" i="56"/>
  <c r="H39" i="56"/>
  <c r="F39" i="56"/>
  <c r="D39" i="56"/>
  <c r="P38" i="56"/>
  <c r="N38" i="56"/>
  <c r="L38" i="56"/>
  <c r="H38" i="56"/>
  <c r="F38" i="56"/>
  <c r="D38" i="56"/>
  <c r="P37" i="56"/>
  <c r="N37" i="56"/>
  <c r="L37" i="56"/>
  <c r="H37" i="56"/>
  <c r="F37" i="56"/>
  <c r="D37" i="56"/>
  <c r="P36" i="56"/>
  <c r="N36" i="56"/>
  <c r="L36" i="56"/>
  <c r="H36" i="56"/>
  <c r="F36" i="56"/>
  <c r="P35" i="56"/>
  <c r="N35" i="56"/>
  <c r="L35" i="56"/>
  <c r="H35" i="56"/>
  <c r="F35" i="56"/>
  <c r="D35" i="56"/>
  <c r="P34" i="56"/>
  <c r="N34" i="56"/>
  <c r="L34" i="56"/>
  <c r="H34" i="56"/>
  <c r="F34" i="56"/>
  <c r="D34" i="56"/>
  <c r="P33" i="56"/>
  <c r="N33" i="56"/>
  <c r="L33" i="56"/>
  <c r="H33" i="56"/>
  <c r="F33" i="56"/>
  <c r="D33" i="56"/>
  <c r="P32" i="56"/>
  <c r="N32" i="56"/>
  <c r="L32" i="56"/>
  <c r="H32" i="56"/>
  <c r="F32" i="56"/>
  <c r="D32" i="56"/>
  <c r="P31" i="56"/>
  <c r="N31" i="56"/>
  <c r="L31" i="56"/>
  <c r="H31" i="56"/>
  <c r="F31" i="56"/>
  <c r="D31" i="56"/>
  <c r="P30" i="56"/>
  <c r="N30" i="56"/>
  <c r="L30" i="56"/>
  <c r="H30" i="56"/>
  <c r="F30" i="56"/>
  <c r="P29" i="56"/>
  <c r="N29" i="56"/>
  <c r="L29" i="56"/>
  <c r="H29" i="56"/>
  <c r="F29" i="56"/>
  <c r="P28" i="56"/>
  <c r="N28" i="56"/>
  <c r="L28" i="56"/>
  <c r="H28" i="56"/>
  <c r="F28" i="56"/>
  <c r="D28" i="56"/>
  <c r="P27" i="56"/>
  <c r="N27" i="56"/>
  <c r="L27" i="56"/>
  <c r="H27" i="56"/>
  <c r="F27" i="56"/>
  <c r="D27" i="56"/>
  <c r="P26" i="56"/>
  <c r="N26" i="56"/>
  <c r="L26" i="56"/>
  <c r="H26" i="56"/>
  <c r="F26" i="56"/>
  <c r="D26" i="56"/>
  <c r="P25" i="56"/>
  <c r="N25" i="56"/>
  <c r="L25" i="56"/>
  <c r="H25" i="56"/>
  <c r="F25" i="56"/>
  <c r="D25" i="56"/>
  <c r="P24" i="56"/>
  <c r="N24" i="56"/>
  <c r="L24" i="56"/>
  <c r="H24" i="56"/>
  <c r="F24" i="56"/>
  <c r="D24" i="56"/>
  <c r="P23" i="56"/>
  <c r="N23" i="56"/>
  <c r="L23" i="56"/>
  <c r="H23" i="56"/>
  <c r="F23" i="56"/>
  <c r="D23" i="56"/>
  <c r="P22" i="56"/>
  <c r="N22" i="56"/>
  <c r="L22" i="56"/>
  <c r="H22" i="56"/>
  <c r="F22" i="56"/>
  <c r="D22" i="56"/>
  <c r="P21" i="56"/>
  <c r="N21" i="56"/>
  <c r="L21" i="56"/>
  <c r="H21" i="56"/>
  <c r="F21" i="56"/>
  <c r="D21" i="56"/>
  <c r="P20" i="56"/>
  <c r="N20" i="56"/>
  <c r="L20" i="56"/>
  <c r="H20" i="56"/>
  <c r="F20" i="56"/>
  <c r="D20" i="56"/>
  <c r="P19" i="56"/>
  <c r="N19" i="56"/>
  <c r="L19" i="56"/>
  <c r="H19" i="56"/>
  <c r="F19" i="56"/>
  <c r="D19" i="56"/>
  <c r="P18" i="56"/>
  <c r="N18" i="56"/>
  <c r="L18" i="56"/>
  <c r="H18" i="56"/>
  <c r="F18" i="56"/>
  <c r="D18" i="56"/>
  <c r="P17" i="56"/>
  <c r="N17" i="56"/>
  <c r="L17" i="56"/>
  <c r="H17" i="56"/>
  <c r="F17" i="56"/>
  <c r="D17" i="56"/>
  <c r="P16" i="56"/>
  <c r="N16" i="56"/>
  <c r="L16" i="56"/>
  <c r="H16" i="56"/>
  <c r="F16" i="56"/>
  <c r="D16" i="56"/>
  <c r="P15" i="56"/>
  <c r="N15" i="56"/>
  <c r="L15" i="56"/>
  <c r="H15" i="56"/>
  <c r="F15" i="56"/>
  <c r="D15" i="56"/>
  <c r="P14" i="56"/>
  <c r="N14" i="56"/>
  <c r="L14" i="56"/>
  <c r="H14" i="56"/>
  <c r="F14" i="56"/>
  <c r="D14" i="56"/>
  <c r="P13" i="56"/>
  <c r="N13" i="56"/>
  <c r="L13" i="56"/>
  <c r="H13" i="56"/>
  <c r="F13" i="56"/>
  <c r="D13" i="56"/>
  <c r="P12" i="56"/>
  <c r="N12" i="56"/>
  <c r="L12" i="56"/>
  <c r="H12" i="56"/>
  <c r="F12" i="56"/>
  <c r="D12" i="56"/>
  <c r="P11" i="56"/>
  <c r="Q6" i="56"/>
  <c r="Q5" i="56"/>
  <c r="K5" i="56"/>
  <c r="L157" i="77"/>
  <c r="L156" i="77"/>
  <c r="L155" i="77"/>
  <c r="L154" i="77"/>
  <c r="L153" i="77"/>
  <c r="L152" i="77"/>
  <c r="L151" i="77"/>
  <c r="L150" i="77"/>
  <c r="L149" i="77"/>
  <c r="L148" i="77"/>
  <c r="L147" i="77"/>
  <c r="L146" i="77"/>
  <c r="L145" i="77"/>
  <c r="L144" i="77"/>
  <c r="L143" i="77"/>
  <c r="L142" i="77"/>
  <c r="L141" i="77"/>
  <c r="L140" i="77"/>
  <c r="L139" i="77"/>
  <c r="L138" i="77"/>
  <c r="L137" i="77"/>
  <c r="L136" i="77"/>
  <c r="L135" i="77"/>
  <c r="L134" i="77"/>
  <c r="L133" i="77"/>
  <c r="L132" i="77"/>
  <c r="L131" i="77"/>
  <c r="L130" i="77"/>
  <c r="L129" i="77"/>
  <c r="L128" i="77"/>
  <c r="L127" i="77"/>
  <c r="L126" i="77"/>
  <c r="L125" i="77"/>
  <c r="L124" i="77"/>
  <c r="L123" i="77"/>
  <c r="L122" i="77"/>
  <c r="L121" i="77"/>
  <c r="L120" i="77"/>
  <c r="L119" i="77"/>
  <c r="L118" i="77"/>
  <c r="L117" i="77"/>
  <c r="L116" i="77"/>
  <c r="L115" i="77"/>
  <c r="L114" i="77"/>
  <c r="L113" i="77"/>
  <c r="H113" i="77"/>
  <c r="F113" i="77"/>
  <c r="H112" i="77"/>
  <c r="F112" i="77"/>
  <c r="L111" i="77"/>
  <c r="H111" i="77"/>
  <c r="F111" i="77"/>
  <c r="L110" i="77"/>
  <c r="H110" i="77"/>
  <c r="F110" i="77"/>
  <c r="L109" i="77"/>
  <c r="H109" i="77"/>
  <c r="F109" i="77"/>
  <c r="L108" i="77"/>
  <c r="H108" i="77"/>
  <c r="F108" i="77"/>
  <c r="L107" i="77"/>
  <c r="H107" i="77"/>
  <c r="F107" i="77"/>
  <c r="P106" i="77"/>
  <c r="L106" i="77"/>
  <c r="H106" i="77"/>
  <c r="F106" i="77"/>
  <c r="P105" i="77"/>
  <c r="L105" i="77"/>
  <c r="H105" i="77"/>
  <c r="F105" i="77"/>
  <c r="P104" i="77"/>
  <c r="L104" i="77"/>
  <c r="H104" i="77"/>
  <c r="F104" i="77"/>
  <c r="P103" i="77"/>
  <c r="L103" i="77"/>
  <c r="H103" i="77"/>
  <c r="F103" i="77"/>
  <c r="P102" i="77"/>
  <c r="L102" i="77"/>
  <c r="H102" i="77"/>
  <c r="F102" i="77"/>
  <c r="P101" i="77"/>
  <c r="L101" i="77"/>
  <c r="H101" i="77"/>
  <c r="F101" i="77"/>
  <c r="P100" i="77"/>
  <c r="N100" i="77"/>
  <c r="L100" i="77"/>
  <c r="H100" i="77"/>
  <c r="F100" i="77"/>
  <c r="P99" i="77"/>
  <c r="N99" i="77"/>
  <c r="L99" i="77"/>
  <c r="H99" i="77"/>
  <c r="F99" i="77"/>
  <c r="P98" i="77"/>
  <c r="N98" i="77"/>
  <c r="L98" i="77"/>
  <c r="H98" i="77"/>
  <c r="F98" i="77"/>
  <c r="P97" i="77"/>
  <c r="N97" i="77"/>
  <c r="L97" i="77"/>
  <c r="H97" i="77"/>
  <c r="F97" i="77"/>
  <c r="P96" i="77"/>
  <c r="N96" i="77"/>
  <c r="L96" i="77"/>
  <c r="H96" i="77"/>
  <c r="F96" i="77"/>
  <c r="P95" i="77"/>
  <c r="N95" i="77"/>
  <c r="L95" i="77"/>
  <c r="H95" i="77"/>
  <c r="F95" i="77"/>
  <c r="P94" i="77"/>
  <c r="N94" i="77"/>
  <c r="L94" i="77"/>
  <c r="H94" i="77"/>
  <c r="F94" i="77"/>
  <c r="P93" i="77"/>
  <c r="N93" i="77"/>
  <c r="L93" i="77"/>
  <c r="H93" i="77"/>
  <c r="F93" i="77"/>
  <c r="P92" i="77"/>
  <c r="N92" i="77"/>
  <c r="L92" i="77"/>
  <c r="H92" i="77"/>
  <c r="F92" i="77"/>
  <c r="P91" i="77"/>
  <c r="N91" i="77"/>
  <c r="L91" i="77"/>
  <c r="H91" i="77"/>
  <c r="F91" i="77"/>
  <c r="P90" i="77"/>
  <c r="N90" i="77"/>
  <c r="L90" i="77"/>
  <c r="H90" i="77"/>
  <c r="F90" i="77"/>
  <c r="P89" i="77"/>
  <c r="N89" i="77"/>
  <c r="L89" i="77"/>
  <c r="H89" i="77"/>
  <c r="F89" i="77"/>
  <c r="P88" i="77"/>
  <c r="N88" i="77"/>
  <c r="L88" i="77"/>
  <c r="H88" i="77"/>
  <c r="F88" i="77"/>
  <c r="P87" i="77"/>
  <c r="N87" i="77"/>
  <c r="L87" i="77"/>
  <c r="H87" i="77"/>
  <c r="F87" i="77"/>
  <c r="P86" i="77"/>
  <c r="N86" i="77"/>
  <c r="L86" i="77"/>
  <c r="H86" i="77"/>
  <c r="F86" i="77"/>
  <c r="P85" i="77"/>
  <c r="N85" i="77"/>
  <c r="L85" i="77"/>
  <c r="H85" i="77"/>
  <c r="F85" i="77"/>
  <c r="P84" i="77"/>
  <c r="N84" i="77"/>
  <c r="L84" i="77"/>
  <c r="H84" i="77"/>
  <c r="F84" i="77"/>
  <c r="P83" i="77"/>
  <c r="N83" i="77"/>
  <c r="L83" i="77"/>
  <c r="H83" i="77"/>
  <c r="F83" i="77"/>
  <c r="P82" i="77"/>
  <c r="N82" i="77"/>
  <c r="L82" i="77"/>
  <c r="H82" i="77"/>
  <c r="F82" i="77"/>
  <c r="P81" i="77"/>
  <c r="N81" i="77"/>
  <c r="L81" i="77"/>
  <c r="H81" i="77"/>
  <c r="F81" i="77"/>
  <c r="N80" i="77"/>
  <c r="L80" i="77"/>
  <c r="H80" i="77"/>
  <c r="F80" i="77"/>
  <c r="N79" i="77"/>
  <c r="L79" i="77"/>
  <c r="H79" i="77"/>
  <c r="F79" i="77"/>
  <c r="N78" i="77"/>
  <c r="L78" i="77"/>
  <c r="H78" i="77"/>
  <c r="F78" i="77"/>
  <c r="N77" i="77"/>
  <c r="L77" i="77"/>
  <c r="H77" i="77"/>
  <c r="F77" i="77"/>
  <c r="P76" i="77"/>
  <c r="N76" i="77"/>
  <c r="L76" i="77"/>
  <c r="H76" i="77"/>
  <c r="F76" i="77"/>
  <c r="P75" i="77"/>
  <c r="N75" i="77"/>
  <c r="L75" i="77"/>
  <c r="H75" i="77"/>
  <c r="F75" i="77"/>
  <c r="P74" i="77"/>
  <c r="N74" i="77"/>
  <c r="L74" i="77"/>
  <c r="H74" i="77"/>
  <c r="F74" i="77"/>
  <c r="P73" i="77"/>
  <c r="N73" i="77"/>
  <c r="L73" i="77"/>
  <c r="H73" i="77"/>
  <c r="F73" i="77"/>
  <c r="P72" i="77"/>
  <c r="N72" i="77"/>
  <c r="L72" i="77"/>
  <c r="H72" i="77"/>
  <c r="F72" i="77"/>
  <c r="P71" i="77"/>
  <c r="N71" i="77"/>
  <c r="L71" i="77"/>
  <c r="H71" i="77"/>
  <c r="F71" i="77"/>
  <c r="P70" i="77"/>
  <c r="N70" i="77"/>
  <c r="L70" i="77"/>
  <c r="H70" i="77"/>
  <c r="F70" i="77"/>
  <c r="P69" i="77"/>
  <c r="N69" i="77"/>
  <c r="L69" i="77"/>
  <c r="H69" i="77"/>
  <c r="F69" i="77"/>
  <c r="P68" i="77"/>
  <c r="N68" i="77"/>
  <c r="L68" i="77"/>
  <c r="H68" i="77"/>
  <c r="F68" i="77"/>
  <c r="P67" i="77"/>
  <c r="N67" i="77"/>
  <c r="L67" i="77"/>
  <c r="H67" i="77"/>
  <c r="F67" i="77"/>
  <c r="P66" i="77"/>
  <c r="N66" i="77"/>
  <c r="L66" i="77"/>
  <c r="H66" i="77"/>
  <c r="F66" i="77"/>
  <c r="P65" i="77"/>
  <c r="N65" i="77"/>
  <c r="L65" i="77"/>
  <c r="H65" i="77"/>
  <c r="F65" i="77"/>
  <c r="P64" i="77"/>
  <c r="N64" i="77"/>
  <c r="L64" i="77"/>
  <c r="H64" i="77"/>
  <c r="F64" i="77"/>
  <c r="P63" i="77"/>
  <c r="N63" i="77"/>
  <c r="L63" i="77"/>
  <c r="H63" i="77"/>
  <c r="F63" i="77"/>
  <c r="P62" i="77"/>
  <c r="N62" i="77"/>
  <c r="L62" i="77"/>
  <c r="H62" i="77"/>
  <c r="F62" i="77"/>
  <c r="P61" i="77"/>
  <c r="N61" i="77"/>
  <c r="L61" i="77"/>
  <c r="H61" i="77"/>
  <c r="F61" i="77"/>
  <c r="P60" i="77"/>
  <c r="N60" i="77"/>
  <c r="L60" i="77"/>
  <c r="H60" i="77"/>
  <c r="F60" i="77"/>
  <c r="P59" i="77"/>
  <c r="N59" i="77"/>
  <c r="L59" i="77"/>
  <c r="H59" i="77"/>
  <c r="F59" i="77"/>
  <c r="P58" i="77"/>
  <c r="N58" i="77"/>
  <c r="L58" i="77"/>
  <c r="H58" i="77"/>
  <c r="F58" i="77"/>
  <c r="P57" i="77"/>
  <c r="N57" i="77"/>
  <c r="L57" i="77"/>
  <c r="H57" i="77"/>
  <c r="F57" i="77"/>
  <c r="D57" i="77"/>
  <c r="P56" i="77"/>
  <c r="N56" i="77"/>
  <c r="L56" i="77"/>
  <c r="H56" i="77"/>
  <c r="F56" i="77"/>
  <c r="D56" i="77"/>
  <c r="P55" i="77"/>
  <c r="N55" i="77"/>
  <c r="L55" i="77"/>
  <c r="H55" i="77"/>
  <c r="F55" i="77"/>
  <c r="D55" i="77"/>
  <c r="P54" i="77"/>
  <c r="N54" i="77"/>
  <c r="L54" i="77"/>
  <c r="H54" i="77"/>
  <c r="F54" i="77"/>
  <c r="D54" i="77"/>
  <c r="P53" i="77"/>
  <c r="N53" i="77"/>
  <c r="L53" i="77"/>
  <c r="H53" i="77"/>
  <c r="F53" i="77"/>
  <c r="D53" i="77"/>
  <c r="P52" i="77"/>
  <c r="N52" i="77"/>
  <c r="L52" i="77"/>
  <c r="H52" i="77"/>
  <c r="F52" i="77"/>
  <c r="P51" i="77"/>
  <c r="N51" i="77"/>
  <c r="L51" i="77"/>
  <c r="H51" i="77"/>
  <c r="F51" i="77"/>
  <c r="D51" i="77"/>
  <c r="P50" i="77"/>
  <c r="N50" i="77"/>
  <c r="L50" i="77"/>
  <c r="H50" i="77"/>
  <c r="F50" i="77"/>
  <c r="D50" i="77"/>
  <c r="P49" i="77"/>
  <c r="N49" i="77"/>
  <c r="L49" i="77"/>
  <c r="H49" i="77"/>
  <c r="F49" i="77"/>
  <c r="D49" i="77"/>
  <c r="P48" i="77"/>
  <c r="N48" i="77"/>
  <c r="L48" i="77"/>
  <c r="H48" i="77"/>
  <c r="F48" i="77"/>
  <c r="D48" i="77"/>
  <c r="P47" i="77"/>
  <c r="N47" i="77"/>
  <c r="L47" i="77"/>
  <c r="H47" i="77"/>
  <c r="F47" i="77"/>
  <c r="D47" i="77"/>
  <c r="P46" i="77"/>
  <c r="N46" i="77"/>
  <c r="L46" i="77"/>
  <c r="H46" i="77"/>
  <c r="F46" i="77"/>
  <c r="D46" i="77"/>
  <c r="P45" i="77"/>
  <c r="N45" i="77"/>
  <c r="L45" i="77"/>
  <c r="H45" i="77"/>
  <c r="F45" i="77"/>
  <c r="D45" i="77"/>
  <c r="P44" i="77"/>
  <c r="N44" i="77"/>
  <c r="L44" i="77"/>
  <c r="H44" i="77"/>
  <c r="F44" i="77"/>
  <c r="D44" i="77"/>
  <c r="P43" i="77"/>
  <c r="N43" i="77"/>
  <c r="L43" i="77"/>
  <c r="H43" i="77"/>
  <c r="F43" i="77"/>
  <c r="D43" i="77"/>
  <c r="P42" i="77"/>
  <c r="N42" i="77"/>
  <c r="L42" i="77"/>
  <c r="H42" i="77"/>
  <c r="F42" i="77"/>
  <c r="D42" i="77"/>
  <c r="P41" i="77"/>
  <c r="N41" i="77"/>
  <c r="L41" i="77"/>
  <c r="H41" i="77"/>
  <c r="F41" i="77"/>
  <c r="D41" i="77"/>
  <c r="P40" i="77"/>
  <c r="N40" i="77"/>
  <c r="L40" i="77"/>
  <c r="H40" i="77"/>
  <c r="F40" i="77"/>
  <c r="D40" i="77"/>
  <c r="P39" i="77"/>
  <c r="N39" i="77"/>
  <c r="L39" i="77"/>
  <c r="H39" i="77"/>
  <c r="F39" i="77"/>
  <c r="P38" i="77"/>
  <c r="N38" i="77"/>
  <c r="L38" i="77"/>
  <c r="H38" i="77"/>
  <c r="F38" i="77"/>
  <c r="D38" i="77"/>
  <c r="P37" i="77"/>
  <c r="N37" i="77"/>
  <c r="L37" i="77"/>
  <c r="H37" i="77"/>
  <c r="F37" i="77"/>
  <c r="D37" i="77"/>
  <c r="P36" i="77"/>
  <c r="N36" i="77"/>
  <c r="L36" i="77"/>
  <c r="H36" i="77"/>
  <c r="F36" i="77"/>
  <c r="D36" i="77"/>
  <c r="P35" i="77"/>
  <c r="N35" i="77"/>
  <c r="L35" i="77"/>
  <c r="H35" i="77"/>
  <c r="F35" i="77"/>
  <c r="D35" i="77"/>
  <c r="P34" i="77"/>
  <c r="N34" i="77"/>
  <c r="L34" i="77"/>
  <c r="H34" i="77"/>
  <c r="F34" i="77"/>
  <c r="D34" i="77"/>
  <c r="P33" i="77"/>
  <c r="N33" i="77"/>
  <c r="L33" i="77"/>
  <c r="H33" i="77"/>
  <c r="F33" i="77"/>
  <c r="D33" i="77"/>
  <c r="P32" i="77"/>
  <c r="N32" i="77"/>
  <c r="L32" i="77"/>
  <c r="H32" i="77"/>
  <c r="F32" i="77"/>
  <c r="D32" i="77"/>
  <c r="P31" i="77"/>
  <c r="N31" i="77"/>
  <c r="L31" i="77"/>
  <c r="H31" i="77"/>
  <c r="F31" i="77"/>
  <c r="P30" i="77"/>
  <c r="N30" i="77"/>
  <c r="L30" i="77"/>
  <c r="H30" i="77"/>
  <c r="F30" i="77"/>
  <c r="D30" i="77"/>
  <c r="P29" i="77"/>
  <c r="N29" i="77"/>
  <c r="L29" i="77"/>
  <c r="H29" i="77"/>
  <c r="F29" i="77"/>
  <c r="D29" i="77"/>
  <c r="P28" i="77"/>
  <c r="N28" i="77"/>
  <c r="L28" i="77"/>
  <c r="H28" i="77"/>
  <c r="F28" i="77"/>
  <c r="D28" i="77"/>
  <c r="P27" i="77"/>
  <c r="N27" i="77"/>
  <c r="L27" i="77"/>
  <c r="H27" i="77"/>
  <c r="F27" i="77"/>
  <c r="D27" i="77"/>
  <c r="P26" i="77"/>
  <c r="N26" i="77"/>
  <c r="L26" i="77"/>
  <c r="H26" i="77"/>
  <c r="F26" i="77"/>
  <c r="D26" i="77"/>
  <c r="P25" i="77"/>
  <c r="N25" i="77"/>
  <c r="L25" i="77"/>
  <c r="H25" i="77"/>
  <c r="F25" i="77"/>
  <c r="D25" i="77"/>
  <c r="P24" i="77"/>
  <c r="N24" i="77"/>
  <c r="L24" i="77"/>
  <c r="H24" i="77"/>
  <c r="F24" i="77"/>
  <c r="D24" i="77"/>
  <c r="P23" i="77"/>
  <c r="N23" i="77"/>
  <c r="L23" i="77"/>
  <c r="H23" i="77"/>
  <c r="F23" i="77"/>
  <c r="P22" i="77"/>
  <c r="N22" i="77"/>
  <c r="L22" i="77"/>
  <c r="H22" i="77"/>
  <c r="F22" i="77"/>
  <c r="D22" i="77"/>
  <c r="P21" i="77"/>
  <c r="N21" i="77"/>
  <c r="L21" i="77"/>
  <c r="H21" i="77"/>
  <c r="F21" i="77"/>
  <c r="D21" i="77"/>
  <c r="P20" i="77"/>
  <c r="N20" i="77"/>
  <c r="L20" i="77"/>
  <c r="H20" i="77"/>
  <c r="F20" i="77"/>
  <c r="D20" i="77"/>
  <c r="P19" i="77"/>
  <c r="N19" i="77"/>
  <c r="L19" i="77"/>
  <c r="H19" i="77"/>
  <c r="F19" i="77"/>
  <c r="D19" i="77"/>
  <c r="P18" i="77"/>
  <c r="N18" i="77"/>
  <c r="L18" i="77"/>
  <c r="H18" i="77"/>
  <c r="F18" i="77"/>
  <c r="D18" i="77"/>
  <c r="P17" i="77"/>
  <c r="N17" i="77"/>
  <c r="L17" i="77"/>
  <c r="H17" i="77"/>
  <c r="F17" i="77"/>
  <c r="D17" i="77"/>
  <c r="P16" i="77"/>
  <c r="N16" i="77"/>
  <c r="L16" i="77"/>
  <c r="H16" i="77"/>
  <c r="F16" i="77"/>
  <c r="D16" i="77"/>
  <c r="P15" i="77"/>
  <c r="N15" i="77"/>
  <c r="L15" i="77"/>
  <c r="H15" i="77"/>
  <c r="F15" i="77"/>
  <c r="D15" i="77"/>
  <c r="P14" i="77"/>
  <c r="N14" i="77"/>
  <c r="L14" i="77"/>
  <c r="H14" i="77"/>
  <c r="F14" i="77"/>
  <c r="D14" i="77"/>
  <c r="P13" i="77"/>
  <c r="N13" i="77"/>
  <c r="L13" i="77"/>
  <c r="H13" i="77"/>
  <c r="F13" i="77"/>
  <c r="D13" i="77"/>
  <c r="P12" i="77"/>
  <c r="N12" i="77"/>
  <c r="L12" i="77"/>
  <c r="H12" i="77"/>
  <c r="F12" i="77"/>
  <c r="P11" i="77"/>
  <c r="Q6" i="77"/>
  <c r="Q5" i="77"/>
  <c r="K5" i="77"/>
  <c r="L45" i="57"/>
  <c r="L44" i="57"/>
  <c r="L43" i="57"/>
  <c r="L42" i="57"/>
  <c r="L41" i="57"/>
  <c r="L40" i="57"/>
  <c r="L39" i="57"/>
  <c r="L38" i="57"/>
  <c r="L37" i="57"/>
  <c r="L36" i="57"/>
  <c r="L35" i="57"/>
  <c r="L34" i="57"/>
  <c r="L33" i="57"/>
  <c r="L32" i="57"/>
  <c r="L31" i="57"/>
  <c r="L30" i="57"/>
  <c r="L29" i="57"/>
  <c r="L28" i="57"/>
  <c r="L27" i="57"/>
  <c r="L26" i="57"/>
  <c r="L25" i="57"/>
  <c r="H25" i="57"/>
  <c r="H24" i="57"/>
  <c r="L23" i="57"/>
  <c r="H23" i="57"/>
  <c r="L22" i="57"/>
  <c r="H22" i="57"/>
  <c r="L21" i="57"/>
  <c r="H21" i="57"/>
  <c r="L20" i="57"/>
  <c r="H20" i="57"/>
  <c r="L19" i="57"/>
  <c r="H19" i="57"/>
  <c r="L18" i="57"/>
  <c r="H18" i="57"/>
  <c r="L17" i="57"/>
  <c r="H17" i="57"/>
  <c r="L16" i="57"/>
  <c r="H16" i="57"/>
  <c r="L15" i="57"/>
  <c r="H15" i="57"/>
  <c r="L14" i="57"/>
  <c r="H14" i="57"/>
  <c r="L13" i="57"/>
  <c r="H13" i="57"/>
  <c r="L12" i="57"/>
  <c r="H12" i="57"/>
  <c r="L11" i="57"/>
  <c r="H11" i="57"/>
  <c r="Q6" i="57"/>
  <c r="Q5" i="57"/>
  <c r="K5" i="57"/>
  <c r="L156" i="55"/>
  <c r="H156" i="55"/>
  <c r="L155" i="55"/>
  <c r="H155" i="55"/>
  <c r="L154" i="55"/>
  <c r="H154" i="55"/>
  <c r="L153" i="55"/>
  <c r="H153" i="55"/>
  <c r="L152" i="55"/>
  <c r="H152" i="55"/>
  <c r="L151" i="55"/>
  <c r="H151" i="55"/>
  <c r="L150" i="55"/>
  <c r="H150" i="55"/>
  <c r="L149" i="55"/>
  <c r="H149" i="55"/>
  <c r="L148" i="55"/>
  <c r="H148" i="55"/>
  <c r="L147" i="55"/>
  <c r="H147" i="55"/>
  <c r="L146" i="55"/>
  <c r="H146" i="55"/>
  <c r="L145" i="55"/>
  <c r="H145" i="55"/>
  <c r="L144" i="55"/>
  <c r="H144" i="55"/>
  <c r="L143" i="55"/>
  <c r="H143" i="55"/>
  <c r="L142" i="55"/>
  <c r="H142" i="55"/>
  <c r="L141" i="55"/>
  <c r="H141" i="55"/>
  <c r="L140" i="55"/>
  <c r="H140" i="55"/>
  <c r="L139" i="55"/>
  <c r="H139" i="55"/>
  <c r="L138" i="55"/>
  <c r="H138" i="55"/>
  <c r="L137" i="55"/>
  <c r="H137" i="55"/>
  <c r="L136" i="55"/>
  <c r="H136" i="55"/>
  <c r="L135" i="55"/>
  <c r="H135" i="55"/>
  <c r="L134" i="55"/>
  <c r="H134" i="55"/>
  <c r="L133" i="55"/>
  <c r="H133" i="55"/>
  <c r="L132" i="55"/>
  <c r="H132" i="55"/>
  <c r="L131" i="55"/>
  <c r="H131" i="55"/>
  <c r="L130" i="55"/>
  <c r="H130" i="55"/>
  <c r="L129" i="55"/>
  <c r="H129" i="55"/>
  <c r="L128" i="55"/>
  <c r="H128" i="55"/>
  <c r="L127" i="55"/>
  <c r="H127" i="55"/>
  <c r="L126" i="55"/>
  <c r="H126" i="55"/>
  <c r="L125" i="55"/>
  <c r="H125" i="55"/>
  <c r="L124" i="55"/>
  <c r="H124" i="55"/>
  <c r="L123" i="55"/>
  <c r="H123" i="55"/>
  <c r="L122" i="55"/>
  <c r="H122" i="55"/>
  <c r="L121" i="55"/>
  <c r="H121" i="55"/>
  <c r="L120" i="55"/>
  <c r="H120" i="55"/>
  <c r="L119" i="55"/>
  <c r="H119" i="55"/>
  <c r="L118" i="55"/>
  <c r="H118" i="55"/>
  <c r="L117" i="55"/>
  <c r="H117" i="55"/>
  <c r="L116" i="55"/>
  <c r="H116" i="55"/>
  <c r="L115" i="55"/>
  <c r="H115" i="55"/>
  <c r="L114" i="55"/>
  <c r="H114" i="55"/>
  <c r="L113" i="55"/>
  <c r="H113" i="55"/>
  <c r="L112" i="55"/>
  <c r="H112" i="55"/>
  <c r="L111" i="55"/>
  <c r="H111" i="55"/>
  <c r="L110" i="55"/>
  <c r="H110" i="55"/>
  <c r="L109" i="55"/>
  <c r="H109" i="55"/>
  <c r="L108" i="55"/>
  <c r="H108" i="55"/>
  <c r="L107" i="55"/>
  <c r="H107" i="55"/>
  <c r="L106" i="55"/>
  <c r="H106" i="55"/>
  <c r="L105" i="55"/>
  <c r="H105" i="55"/>
  <c r="L104" i="55"/>
  <c r="H104" i="55"/>
  <c r="L103" i="55"/>
  <c r="H103" i="55"/>
  <c r="P102" i="55"/>
  <c r="L102" i="55"/>
  <c r="H102" i="55"/>
  <c r="P101" i="55"/>
  <c r="L101" i="55"/>
  <c r="H101" i="55"/>
  <c r="P100" i="55"/>
  <c r="L100" i="55"/>
  <c r="H100" i="55"/>
  <c r="P99" i="55"/>
  <c r="N99" i="55"/>
  <c r="L99" i="55"/>
  <c r="H99" i="55"/>
  <c r="P98" i="55"/>
  <c r="N98" i="55"/>
  <c r="L98" i="55"/>
  <c r="H98" i="55"/>
  <c r="P97" i="55"/>
  <c r="N97" i="55"/>
  <c r="L97" i="55"/>
  <c r="H97" i="55"/>
  <c r="P96" i="55"/>
  <c r="N96" i="55"/>
  <c r="L96" i="55"/>
  <c r="H96" i="55"/>
  <c r="P95" i="55"/>
  <c r="N95" i="55"/>
  <c r="L95" i="55"/>
  <c r="H95" i="55"/>
  <c r="P94" i="55"/>
  <c r="N94" i="55"/>
  <c r="L94" i="55"/>
  <c r="H94" i="55"/>
  <c r="P93" i="55"/>
  <c r="N93" i="55"/>
  <c r="L93" i="55"/>
  <c r="H93" i="55"/>
  <c r="P92" i="55"/>
  <c r="N92" i="55"/>
  <c r="L92" i="55"/>
  <c r="H92" i="55"/>
  <c r="P91" i="55"/>
  <c r="N91" i="55"/>
  <c r="L91" i="55"/>
  <c r="H91" i="55"/>
  <c r="P90" i="55"/>
  <c r="N90" i="55"/>
  <c r="L90" i="55"/>
  <c r="H90" i="55"/>
  <c r="P89" i="55"/>
  <c r="N89" i="55"/>
  <c r="L89" i="55"/>
  <c r="H89" i="55"/>
  <c r="P88" i="55"/>
  <c r="N88" i="55"/>
  <c r="L88" i="55"/>
  <c r="H88" i="55"/>
  <c r="P87" i="55"/>
  <c r="N87" i="55"/>
  <c r="L87" i="55"/>
  <c r="H87" i="55"/>
  <c r="P86" i="55"/>
  <c r="N86" i="55"/>
  <c r="L86" i="55"/>
  <c r="H86" i="55"/>
  <c r="P85" i="55"/>
  <c r="N85" i="55"/>
  <c r="L85" i="55"/>
  <c r="H85" i="55"/>
  <c r="P84" i="55"/>
  <c r="N84" i="55"/>
  <c r="L84" i="55"/>
  <c r="H84" i="55"/>
  <c r="P83" i="55"/>
  <c r="N83" i="55"/>
  <c r="L83" i="55"/>
  <c r="H83" i="55"/>
  <c r="P82" i="55"/>
  <c r="N82" i="55"/>
  <c r="L82" i="55"/>
  <c r="H82" i="55"/>
  <c r="P81" i="55"/>
  <c r="N81" i="55"/>
  <c r="L81" i="55"/>
  <c r="H81" i="55"/>
  <c r="P80" i="55"/>
  <c r="N80" i="55"/>
  <c r="L80" i="55"/>
  <c r="H80" i="55"/>
  <c r="P79" i="55"/>
  <c r="N79" i="55"/>
  <c r="L79" i="55"/>
  <c r="H79" i="55"/>
  <c r="P78" i="55"/>
  <c r="N78" i="55"/>
  <c r="L78" i="55"/>
  <c r="H78" i="55"/>
  <c r="P77" i="55"/>
  <c r="N77" i="55"/>
  <c r="L77" i="55"/>
  <c r="H77" i="55"/>
  <c r="P76" i="55"/>
  <c r="N76" i="55"/>
  <c r="L76" i="55"/>
  <c r="H76" i="55"/>
  <c r="P75" i="55"/>
  <c r="N75" i="55"/>
  <c r="L75" i="55"/>
  <c r="H75" i="55"/>
  <c r="P74" i="55"/>
  <c r="N74" i="55"/>
  <c r="L74" i="55"/>
  <c r="H74" i="55"/>
  <c r="P73" i="55"/>
  <c r="N73" i="55"/>
  <c r="L73" i="55"/>
  <c r="H73" i="55"/>
  <c r="P72" i="55"/>
  <c r="N72" i="55"/>
  <c r="L72" i="55"/>
  <c r="H72" i="55"/>
  <c r="P71" i="55"/>
  <c r="N71" i="55"/>
  <c r="L71" i="55"/>
  <c r="H71" i="55"/>
  <c r="F71" i="55"/>
  <c r="P70" i="55"/>
  <c r="N70" i="55"/>
  <c r="L70" i="55"/>
  <c r="H70" i="55"/>
  <c r="F70" i="55"/>
  <c r="P69" i="55"/>
  <c r="N69" i="55"/>
  <c r="L69" i="55"/>
  <c r="H69" i="55"/>
  <c r="F69" i="55"/>
  <c r="P68" i="55"/>
  <c r="N68" i="55"/>
  <c r="L68" i="55"/>
  <c r="H68" i="55"/>
  <c r="F68" i="55"/>
  <c r="D68" i="55"/>
  <c r="P67" i="55"/>
  <c r="N67" i="55"/>
  <c r="L67" i="55"/>
  <c r="H67" i="55"/>
  <c r="F67" i="55"/>
  <c r="D67" i="55"/>
  <c r="P66" i="55"/>
  <c r="N66" i="55"/>
  <c r="L66" i="55"/>
  <c r="H66" i="55"/>
  <c r="F66" i="55"/>
  <c r="P65" i="55"/>
  <c r="N65" i="55"/>
  <c r="L65" i="55"/>
  <c r="H65" i="55"/>
  <c r="F65" i="55"/>
  <c r="D65" i="55"/>
  <c r="P64" i="55"/>
  <c r="N64" i="55"/>
  <c r="L64" i="55"/>
  <c r="H64" i="55"/>
  <c r="F64" i="55"/>
  <c r="D64" i="55"/>
  <c r="P63" i="55"/>
  <c r="N63" i="55"/>
  <c r="L63" i="55"/>
  <c r="H63" i="55"/>
  <c r="F63" i="55"/>
  <c r="D63" i="55"/>
  <c r="P62" i="55"/>
  <c r="N62" i="55"/>
  <c r="L62" i="55"/>
  <c r="H62" i="55"/>
  <c r="F62" i="55"/>
  <c r="P61" i="55"/>
  <c r="N61" i="55"/>
  <c r="L61" i="55"/>
  <c r="H61" i="55"/>
  <c r="F61" i="55"/>
  <c r="D61" i="55"/>
  <c r="P60" i="55"/>
  <c r="N60" i="55"/>
  <c r="L60" i="55"/>
  <c r="H60" i="55"/>
  <c r="F60" i="55"/>
  <c r="D60" i="55"/>
  <c r="P59" i="55"/>
  <c r="N59" i="55"/>
  <c r="L59" i="55"/>
  <c r="H59" i="55"/>
  <c r="F59" i="55"/>
  <c r="P58" i="55"/>
  <c r="N58" i="55"/>
  <c r="L58" i="55"/>
  <c r="H58" i="55"/>
  <c r="F58" i="55"/>
  <c r="D58" i="55"/>
  <c r="P57" i="55"/>
  <c r="N57" i="55"/>
  <c r="L57" i="55"/>
  <c r="H57" i="55"/>
  <c r="F57" i="55"/>
  <c r="D57" i="55"/>
  <c r="P56" i="55"/>
  <c r="N56" i="55"/>
  <c r="L56" i="55"/>
  <c r="H56" i="55"/>
  <c r="F56" i="55"/>
  <c r="D56" i="55"/>
  <c r="P55" i="55"/>
  <c r="N55" i="55"/>
  <c r="L55" i="55"/>
  <c r="H55" i="55"/>
  <c r="F55" i="55"/>
  <c r="D55" i="55"/>
  <c r="P54" i="55"/>
  <c r="N54" i="55"/>
  <c r="L54" i="55"/>
  <c r="H54" i="55"/>
  <c r="F54" i="55"/>
  <c r="P53" i="55"/>
  <c r="N53" i="55"/>
  <c r="L53" i="55"/>
  <c r="H53" i="55"/>
  <c r="F53" i="55"/>
  <c r="P52" i="55"/>
  <c r="N52" i="55"/>
  <c r="L52" i="55"/>
  <c r="H52" i="55"/>
  <c r="F52" i="55"/>
  <c r="D52" i="55"/>
  <c r="P51" i="55"/>
  <c r="N51" i="55"/>
  <c r="L51" i="55"/>
  <c r="H51" i="55"/>
  <c r="F51" i="55"/>
  <c r="P50" i="55"/>
  <c r="N50" i="55"/>
  <c r="L50" i="55"/>
  <c r="H50" i="55"/>
  <c r="F50" i="55"/>
  <c r="D50" i="55"/>
  <c r="P49" i="55"/>
  <c r="N49" i="55"/>
  <c r="L49" i="55"/>
  <c r="H49" i="55"/>
  <c r="F49" i="55"/>
  <c r="P48" i="55"/>
  <c r="N48" i="55"/>
  <c r="L48" i="55"/>
  <c r="H48" i="55"/>
  <c r="F48" i="55"/>
  <c r="D48" i="55"/>
  <c r="P47" i="55"/>
  <c r="N47" i="55"/>
  <c r="L47" i="55"/>
  <c r="H47" i="55"/>
  <c r="F47" i="55"/>
  <c r="D47" i="55"/>
  <c r="P46" i="55"/>
  <c r="N46" i="55"/>
  <c r="L46" i="55"/>
  <c r="H46" i="55"/>
  <c r="F46" i="55"/>
  <c r="D46" i="55"/>
  <c r="P45" i="55"/>
  <c r="N45" i="55"/>
  <c r="L45" i="55"/>
  <c r="H45" i="55"/>
  <c r="F45" i="55"/>
  <c r="P44" i="55"/>
  <c r="N44" i="55"/>
  <c r="L44" i="55"/>
  <c r="H44" i="55"/>
  <c r="F44" i="55"/>
  <c r="D44" i="55"/>
  <c r="P43" i="55"/>
  <c r="N43" i="55"/>
  <c r="L43" i="55"/>
  <c r="H43" i="55"/>
  <c r="F43" i="55"/>
  <c r="D43" i="55"/>
  <c r="P42" i="55"/>
  <c r="N42" i="55"/>
  <c r="L42" i="55"/>
  <c r="H42" i="55"/>
  <c r="F42" i="55"/>
  <c r="D42" i="55"/>
  <c r="P41" i="55"/>
  <c r="N41" i="55"/>
  <c r="L41" i="55"/>
  <c r="H41" i="55"/>
  <c r="F41" i="55"/>
  <c r="P40" i="55"/>
  <c r="N40" i="55"/>
  <c r="L40" i="55"/>
  <c r="H40" i="55"/>
  <c r="F40" i="55"/>
  <c r="D40" i="55"/>
  <c r="P39" i="55"/>
  <c r="N39" i="55"/>
  <c r="L39" i="55"/>
  <c r="H39" i="55"/>
  <c r="F39" i="55"/>
  <c r="D39" i="55"/>
  <c r="P38" i="55"/>
  <c r="N38" i="55"/>
  <c r="L38" i="55"/>
  <c r="H38" i="55"/>
  <c r="F38" i="55"/>
  <c r="D38" i="55"/>
  <c r="P37" i="55"/>
  <c r="N37" i="55"/>
  <c r="L37" i="55"/>
  <c r="H37" i="55"/>
  <c r="F37" i="55"/>
  <c r="P36" i="55"/>
  <c r="N36" i="55"/>
  <c r="L36" i="55"/>
  <c r="H36" i="55"/>
  <c r="F36" i="55"/>
  <c r="D36" i="55"/>
  <c r="P35" i="55"/>
  <c r="N35" i="55"/>
  <c r="L35" i="55"/>
  <c r="H35" i="55"/>
  <c r="F35" i="55"/>
  <c r="D35" i="55"/>
  <c r="P34" i="55"/>
  <c r="N34" i="55"/>
  <c r="L34" i="55"/>
  <c r="H34" i="55"/>
  <c r="F34" i="55"/>
  <c r="D34" i="55"/>
  <c r="P33" i="55"/>
  <c r="N33" i="55"/>
  <c r="L33" i="55"/>
  <c r="H33" i="55"/>
  <c r="F33" i="55"/>
  <c r="P32" i="55"/>
  <c r="N32" i="55"/>
  <c r="L32" i="55"/>
  <c r="H32" i="55"/>
  <c r="F32" i="55"/>
  <c r="P31" i="55"/>
  <c r="N31" i="55"/>
  <c r="L31" i="55"/>
  <c r="H31" i="55"/>
  <c r="F31" i="55"/>
  <c r="D31" i="55"/>
  <c r="P30" i="55"/>
  <c r="N30" i="55"/>
  <c r="L30" i="55"/>
  <c r="H30" i="55"/>
  <c r="F30" i="55"/>
  <c r="D30" i="55"/>
  <c r="P29" i="55"/>
  <c r="N29" i="55"/>
  <c r="L29" i="55"/>
  <c r="H29" i="55"/>
  <c r="F29" i="55"/>
  <c r="D29" i="55"/>
  <c r="P28" i="55"/>
  <c r="N28" i="55"/>
  <c r="L28" i="55"/>
  <c r="H28" i="55"/>
  <c r="F28" i="55"/>
  <c r="P27" i="55"/>
  <c r="N27" i="55"/>
  <c r="L27" i="55"/>
  <c r="H27" i="55"/>
  <c r="F27" i="55"/>
  <c r="D27" i="55"/>
  <c r="P26" i="55"/>
  <c r="N26" i="55"/>
  <c r="L26" i="55"/>
  <c r="H26" i="55"/>
  <c r="F26" i="55"/>
  <c r="D26" i="55"/>
  <c r="P25" i="55"/>
  <c r="N25" i="55"/>
  <c r="L25" i="55"/>
  <c r="H25" i="55"/>
  <c r="F25" i="55"/>
  <c r="D25" i="55"/>
  <c r="P24" i="55"/>
  <c r="N24" i="55"/>
  <c r="L24" i="55"/>
  <c r="H24" i="55"/>
  <c r="F24" i="55"/>
  <c r="D24" i="55"/>
  <c r="P23" i="55"/>
  <c r="N23" i="55"/>
  <c r="L23" i="55"/>
  <c r="H23" i="55"/>
  <c r="F23" i="55"/>
  <c r="P22" i="55"/>
  <c r="N22" i="55"/>
  <c r="L22" i="55"/>
  <c r="H22" i="55"/>
  <c r="F22" i="55"/>
  <c r="D22" i="55"/>
  <c r="P21" i="55"/>
  <c r="N21" i="55"/>
  <c r="L21" i="55"/>
  <c r="H21" i="55"/>
  <c r="F21" i="55"/>
  <c r="D21" i="55"/>
  <c r="P20" i="55"/>
  <c r="N20" i="55"/>
  <c r="L20" i="55"/>
  <c r="H20" i="55"/>
  <c r="F20" i="55"/>
  <c r="P19" i="55"/>
  <c r="N19" i="55"/>
  <c r="L19" i="55"/>
  <c r="H19" i="55"/>
  <c r="F19" i="55"/>
  <c r="D19" i="55"/>
  <c r="P18" i="55"/>
  <c r="N18" i="55"/>
  <c r="L18" i="55"/>
  <c r="H18" i="55"/>
  <c r="F18" i="55"/>
  <c r="D18" i="55"/>
  <c r="P17" i="55"/>
  <c r="N17" i="55"/>
  <c r="L17" i="55"/>
  <c r="H17" i="55"/>
  <c r="F17" i="55"/>
  <c r="D17" i="55"/>
  <c r="P16" i="55"/>
  <c r="N16" i="55"/>
  <c r="L16" i="55"/>
  <c r="H16" i="55"/>
  <c r="F16" i="55"/>
  <c r="D16" i="55"/>
  <c r="P15" i="55"/>
  <c r="N15" i="55"/>
  <c r="L15" i="55"/>
  <c r="H15" i="55"/>
  <c r="F15" i="55"/>
  <c r="P14" i="55"/>
  <c r="N14" i="55"/>
  <c r="L14" i="55"/>
  <c r="H14" i="55"/>
  <c r="F14" i="55"/>
  <c r="P13" i="55"/>
  <c r="N13" i="55"/>
  <c r="L13" i="55"/>
  <c r="H13" i="55"/>
  <c r="F13" i="55"/>
  <c r="P12" i="55"/>
  <c r="N12" i="55"/>
  <c r="L12" i="55"/>
  <c r="H12" i="55"/>
  <c r="F12" i="55"/>
  <c r="D12" i="55"/>
  <c r="P11" i="55"/>
  <c r="Q6" i="55"/>
  <c r="Q5" i="55"/>
  <c r="K5" i="55"/>
  <c r="L152" i="54"/>
  <c r="L151" i="54"/>
  <c r="L150" i="54"/>
  <c r="L149" i="54"/>
  <c r="L148" i="54"/>
  <c r="L147" i="54"/>
  <c r="L146" i="54"/>
  <c r="L145" i="54"/>
  <c r="L144" i="54"/>
  <c r="L143" i="54"/>
  <c r="L142" i="54"/>
  <c r="L141" i="54"/>
  <c r="L140" i="54"/>
  <c r="L139" i="54"/>
  <c r="L138" i="54"/>
  <c r="L137" i="54"/>
  <c r="L136" i="54"/>
  <c r="L135" i="54"/>
  <c r="L134" i="54"/>
  <c r="L133" i="54"/>
  <c r="L132" i="54"/>
  <c r="L131" i="54"/>
  <c r="H131" i="54"/>
  <c r="F131" i="54" s="1"/>
  <c r="L130" i="54"/>
  <c r="H130" i="54"/>
  <c r="F130" i="54"/>
  <c r="L129" i="54"/>
  <c r="H129" i="54"/>
  <c r="F129" i="54"/>
  <c r="L128" i="54"/>
  <c r="H128" i="54"/>
  <c r="F128" i="54"/>
  <c r="L127" i="54"/>
  <c r="H127" i="54"/>
  <c r="F127" i="54" s="1"/>
  <c r="L126" i="54"/>
  <c r="H126" i="54"/>
  <c r="F126" i="54" s="1"/>
  <c r="L125" i="54"/>
  <c r="H125" i="54"/>
  <c r="F125" i="54" s="1"/>
  <c r="L124" i="54"/>
  <c r="H124" i="54"/>
  <c r="F124" i="54"/>
  <c r="L123" i="54"/>
  <c r="H123" i="54"/>
  <c r="F123" i="54" s="1"/>
  <c r="L122" i="54"/>
  <c r="H122" i="54"/>
  <c r="F122" i="54" s="1"/>
  <c r="L121" i="54"/>
  <c r="H121" i="54"/>
  <c r="F121" i="54" s="1"/>
  <c r="L120" i="54"/>
  <c r="H120" i="54"/>
  <c r="F120" i="54" s="1"/>
  <c r="L119" i="54"/>
  <c r="H119" i="54"/>
  <c r="F119" i="54"/>
  <c r="L118" i="54"/>
  <c r="H118" i="54"/>
  <c r="F118" i="54" s="1"/>
  <c r="L117" i="54"/>
  <c r="H117" i="54"/>
  <c r="F117" i="54"/>
  <c r="L116" i="54"/>
  <c r="H116" i="54"/>
  <c r="F116" i="54" s="1"/>
  <c r="L115" i="54"/>
  <c r="H115" i="54"/>
  <c r="F115" i="54" s="1"/>
  <c r="L114" i="54"/>
  <c r="H114" i="54"/>
  <c r="F114" i="54" s="1"/>
  <c r="L113" i="54"/>
  <c r="H113" i="54"/>
  <c r="F113" i="54" s="1"/>
  <c r="L112" i="54"/>
  <c r="H112" i="54"/>
  <c r="F112" i="54" s="1"/>
  <c r="L111" i="54"/>
  <c r="H111" i="54"/>
  <c r="F111" i="54" s="1"/>
  <c r="L110" i="54"/>
  <c r="H110" i="54"/>
  <c r="F110" i="54" s="1"/>
  <c r="L109" i="54"/>
  <c r="H109" i="54"/>
  <c r="F109" i="54" s="1"/>
  <c r="L108" i="54"/>
  <c r="H108" i="54"/>
  <c r="F108" i="54" s="1"/>
  <c r="L107" i="54"/>
  <c r="H107" i="54"/>
  <c r="F107" i="54" s="1"/>
  <c r="L106" i="54"/>
  <c r="H106" i="54"/>
  <c r="F106" i="54" s="1"/>
  <c r="L105" i="54"/>
  <c r="H105" i="54"/>
  <c r="F105" i="54" s="1"/>
  <c r="L104" i="54"/>
  <c r="H104" i="54"/>
  <c r="F104" i="54" s="1"/>
  <c r="L103" i="54"/>
  <c r="H103" i="54"/>
  <c r="F103" i="54"/>
  <c r="P102" i="54"/>
  <c r="L102" i="54"/>
  <c r="H102" i="54"/>
  <c r="F102" i="54" s="1"/>
  <c r="P101" i="54"/>
  <c r="L101" i="54"/>
  <c r="H101" i="54"/>
  <c r="F101" i="54" s="1"/>
  <c r="P100" i="54"/>
  <c r="L100" i="54"/>
  <c r="H100" i="54"/>
  <c r="F100" i="54" s="1"/>
  <c r="P99" i="54"/>
  <c r="L99" i="54"/>
  <c r="H99" i="54"/>
  <c r="F99" i="54" s="1"/>
  <c r="P98" i="54"/>
  <c r="L98" i="54"/>
  <c r="H98" i="54"/>
  <c r="F98" i="54" s="1"/>
  <c r="P97" i="54"/>
  <c r="L97" i="54"/>
  <c r="H97" i="54"/>
  <c r="F97" i="54" s="1"/>
  <c r="P96" i="54"/>
  <c r="L96" i="54"/>
  <c r="H96" i="54"/>
  <c r="F96" i="54" s="1"/>
  <c r="P95" i="54"/>
  <c r="L95" i="54"/>
  <c r="H95" i="54"/>
  <c r="F95" i="54"/>
  <c r="P94" i="54"/>
  <c r="L94" i="54"/>
  <c r="H94" i="54"/>
  <c r="F94" i="54" s="1"/>
  <c r="P93" i="54"/>
  <c r="L93" i="54"/>
  <c r="H93" i="54"/>
  <c r="F93" i="54"/>
  <c r="P92" i="54"/>
  <c r="L92" i="54"/>
  <c r="H92" i="54"/>
  <c r="F92" i="54" s="1"/>
  <c r="P91" i="54"/>
  <c r="L91" i="54"/>
  <c r="H91" i="54"/>
  <c r="F91" i="54" s="1"/>
  <c r="P90" i="54"/>
  <c r="L90" i="54"/>
  <c r="H90" i="54"/>
  <c r="F90" i="54"/>
  <c r="P89" i="54"/>
  <c r="L89" i="54"/>
  <c r="H89" i="54"/>
  <c r="F89" i="54"/>
  <c r="P88" i="54"/>
  <c r="L88" i="54"/>
  <c r="H88" i="54"/>
  <c r="F88" i="54" s="1"/>
  <c r="P87" i="54"/>
  <c r="L87" i="54"/>
  <c r="H87" i="54"/>
  <c r="F87" i="54" s="1"/>
  <c r="P86" i="54"/>
  <c r="L86" i="54"/>
  <c r="H86" i="54"/>
  <c r="F86" i="54"/>
  <c r="P85" i="54"/>
  <c r="L85" i="54"/>
  <c r="H85" i="54"/>
  <c r="F85" i="54"/>
  <c r="P84" i="54"/>
  <c r="L84" i="54"/>
  <c r="H84" i="54"/>
  <c r="F84" i="54" s="1"/>
  <c r="P83" i="54"/>
  <c r="L83" i="54"/>
  <c r="H83" i="54"/>
  <c r="F83" i="54" s="1"/>
  <c r="P82" i="54"/>
  <c r="L82" i="54"/>
  <c r="H82" i="54"/>
  <c r="F82" i="54" s="1"/>
  <c r="P81" i="54"/>
  <c r="L81" i="54"/>
  <c r="H81" i="54"/>
  <c r="F81" i="54"/>
  <c r="P80" i="54"/>
  <c r="L80" i="54"/>
  <c r="H80" i="54"/>
  <c r="F80" i="54"/>
  <c r="P79" i="54"/>
  <c r="L79" i="54"/>
  <c r="H79" i="54"/>
  <c r="F79" i="54"/>
  <c r="P78" i="54"/>
  <c r="L78" i="54"/>
  <c r="H78" i="54"/>
  <c r="F78" i="54" s="1"/>
  <c r="P77" i="54"/>
  <c r="L77" i="54"/>
  <c r="H77" i="54"/>
  <c r="F77" i="54"/>
  <c r="P76" i="54"/>
  <c r="L76" i="54"/>
  <c r="H76" i="54"/>
  <c r="F76" i="54" s="1"/>
  <c r="P75" i="54"/>
  <c r="L75" i="54"/>
  <c r="H75" i="54"/>
  <c r="F75" i="54" s="1"/>
  <c r="D75" i="54"/>
  <c r="P74" i="54"/>
  <c r="L74" i="54"/>
  <c r="H74" i="54"/>
  <c r="F74" i="54"/>
  <c r="P73" i="54"/>
  <c r="L73" i="54"/>
  <c r="D73" i="54"/>
  <c r="P72" i="54" s="1"/>
  <c r="L72" i="54"/>
  <c r="D72" i="54"/>
  <c r="H72" i="54" s="1"/>
  <c r="F72" i="54" s="1"/>
  <c r="L71" i="54"/>
  <c r="D71" i="54"/>
  <c r="P70" i="54" s="1"/>
  <c r="L70" i="54"/>
  <c r="H70" i="54"/>
  <c r="F70" i="54" s="1"/>
  <c r="P69" i="54"/>
  <c r="L69" i="54"/>
  <c r="D69" i="54"/>
  <c r="H69" i="54" s="1"/>
  <c r="F69" i="54" s="1"/>
  <c r="P68" i="54"/>
  <c r="L68" i="54"/>
  <c r="D68" i="54"/>
  <c r="H68" i="54" s="1"/>
  <c r="F68" i="54" s="1"/>
  <c r="P67" i="54"/>
  <c r="L67" i="54"/>
  <c r="H67" i="54"/>
  <c r="F67" i="54" s="1"/>
  <c r="P66" i="54"/>
  <c r="L66" i="54"/>
  <c r="D66" i="54"/>
  <c r="H66" i="54" s="1"/>
  <c r="F66" i="54" s="1"/>
  <c r="L65" i="54"/>
  <c r="H65" i="54"/>
  <c r="F65" i="54" s="1"/>
  <c r="P64" i="54"/>
  <c r="L64" i="54"/>
  <c r="D64" i="54"/>
  <c r="H64" i="54" s="1"/>
  <c r="F64" i="54" s="1"/>
  <c r="L63" i="54"/>
  <c r="D63" i="54"/>
  <c r="H63" i="54" s="1"/>
  <c r="F63" i="54" s="1"/>
  <c r="P62" i="54"/>
  <c r="L62" i="54"/>
  <c r="D62" i="54"/>
  <c r="H62" i="54" s="1"/>
  <c r="F62" i="54" s="1"/>
  <c r="L61" i="54"/>
  <c r="H61" i="54"/>
  <c r="F61" i="54" s="1"/>
  <c r="P60" i="54"/>
  <c r="L60" i="54"/>
  <c r="D60" i="54"/>
  <c r="H60" i="54" s="1"/>
  <c r="F60" i="54" s="1"/>
  <c r="L59" i="54"/>
  <c r="D59" i="54"/>
  <c r="P58" i="54" s="1"/>
  <c r="L58" i="54"/>
  <c r="D58" i="54"/>
  <c r="H58" i="54" s="1"/>
  <c r="F58" i="54" s="1"/>
  <c r="P57" i="54"/>
  <c r="L57" i="54"/>
  <c r="H57" i="54"/>
  <c r="F57" i="54" s="1"/>
  <c r="P56" i="54"/>
  <c r="L56" i="54"/>
  <c r="H56" i="54"/>
  <c r="F56" i="54"/>
  <c r="D56" i="54"/>
  <c r="P55" i="54" s="1"/>
  <c r="L55" i="54"/>
  <c r="D55" i="54"/>
  <c r="H55" i="54" s="1"/>
  <c r="F55" i="54" s="1"/>
  <c r="P54" i="54"/>
  <c r="L54" i="54"/>
  <c r="D54" i="54"/>
  <c r="H54" i="54" s="1"/>
  <c r="F54" i="54" s="1"/>
  <c r="P53" i="54"/>
  <c r="L53" i="54"/>
  <c r="H53" i="54"/>
  <c r="F53" i="54" s="1"/>
  <c r="P52" i="54"/>
  <c r="L52" i="54"/>
  <c r="D52" i="54"/>
  <c r="H52" i="54" s="1"/>
  <c r="F52" i="54" s="1"/>
  <c r="P51" i="54"/>
  <c r="L51" i="54"/>
  <c r="D51" i="54"/>
  <c r="H51" i="54" s="1"/>
  <c r="F51" i="54" s="1"/>
  <c r="P50" i="54"/>
  <c r="L50" i="54"/>
  <c r="D50" i="54"/>
  <c r="P49" i="54" s="1"/>
  <c r="L49" i="54"/>
  <c r="H49" i="54"/>
  <c r="F49" i="54"/>
  <c r="P48" i="54"/>
  <c r="L48" i="54"/>
  <c r="H48" i="54"/>
  <c r="F48" i="54" s="1"/>
  <c r="P47" i="54"/>
  <c r="L47" i="54"/>
  <c r="D47" i="54"/>
  <c r="P46" i="54" s="1"/>
  <c r="L46" i="54"/>
  <c r="D46" i="54"/>
  <c r="H46" i="54" s="1"/>
  <c r="F46" i="54" s="1"/>
  <c r="P45" i="54"/>
  <c r="L45" i="54"/>
  <c r="H45" i="54"/>
  <c r="F45" i="54"/>
  <c r="P44" i="54"/>
  <c r="L44" i="54"/>
  <c r="H44" i="54"/>
  <c r="F44" i="54" s="1"/>
  <c r="P43" i="54"/>
  <c r="L43" i="54"/>
  <c r="D43" i="54"/>
  <c r="H43" i="54" s="1"/>
  <c r="F43" i="54" s="1"/>
  <c r="P42" i="54"/>
  <c r="L42" i="54"/>
  <c r="D42" i="54"/>
  <c r="P41" i="54" s="1"/>
  <c r="L41" i="54"/>
  <c r="D41" i="54"/>
  <c r="H41" i="54" s="1"/>
  <c r="F41" i="54" s="1"/>
  <c r="L40" i="54"/>
  <c r="D40" i="54"/>
  <c r="H40" i="54" s="1"/>
  <c r="F40" i="54" s="1"/>
  <c r="P39" i="54"/>
  <c r="L39" i="54"/>
  <c r="D39" i="54"/>
  <c r="H39" i="54" s="1"/>
  <c r="F39" i="54" s="1"/>
  <c r="L38" i="54"/>
  <c r="H38" i="54"/>
  <c r="F38" i="54" s="1"/>
  <c r="P37" i="54"/>
  <c r="L37" i="54"/>
  <c r="H37" i="54"/>
  <c r="F37" i="54" s="1"/>
  <c r="P36" i="54"/>
  <c r="L36" i="54"/>
  <c r="H36" i="54"/>
  <c r="F36" i="54" s="1"/>
  <c r="P35" i="54"/>
  <c r="L35" i="54"/>
  <c r="D35" i="54"/>
  <c r="H35" i="54" s="1"/>
  <c r="F35" i="54" s="1"/>
  <c r="P34" i="54"/>
  <c r="L34" i="54"/>
  <c r="H34" i="54"/>
  <c r="F34" i="54" s="1"/>
  <c r="D34" i="54"/>
  <c r="P33" i="54"/>
  <c r="L33" i="54"/>
  <c r="D33" i="54"/>
  <c r="H33" i="54" s="1"/>
  <c r="F33" i="54" s="1"/>
  <c r="L32" i="54"/>
  <c r="D32" i="54"/>
  <c r="H32" i="54" s="1"/>
  <c r="F32" i="54" s="1"/>
  <c r="L31" i="54"/>
  <c r="D31" i="54"/>
  <c r="H31" i="54" s="1"/>
  <c r="P30" i="54"/>
  <c r="L30" i="54"/>
  <c r="D30" i="54"/>
  <c r="H30" i="54" s="1"/>
  <c r="F30" i="54" s="1"/>
  <c r="P29" i="54"/>
  <c r="L29" i="54"/>
  <c r="D29" i="54"/>
  <c r="H29" i="54" s="1"/>
  <c r="F29" i="54" s="1"/>
  <c r="L28" i="54"/>
  <c r="H28" i="54"/>
  <c r="F28" i="54"/>
  <c r="D28" i="54"/>
  <c r="P27" i="54" s="1"/>
  <c r="L27" i="54"/>
  <c r="D27" i="54"/>
  <c r="H27" i="54" s="1"/>
  <c r="F27" i="54" s="1"/>
  <c r="P26" i="54"/>
  <c r="L26" i="54"/>
  <c r="D26" i="54"/>
  <c r="H26" i="54" s="1"/>
  <c r="F26" i="54" s="1"/>
  <c r="P25" i="54"/>
  <c r="L25" i="54"/>
  <c r="H25" i="54"/>
  <c r="F25" i="54" s="1"/>
  <c r="P24" i="54"/>
  <c r="L24" i="54"/>
  <c r="D24" i="54"/>
  <c r="H24" i="54" s="1"/>
  <c r="F24" i="54" s="1"/>
  <c r="P23" i="54"/>
  <c r="L23" i="54"/>
  <c r="D23" i="54"/>
  <c r="H23" i="54" s="1"/>
  <c r="F23" i="54" s="1"/>
  <c r="P22" i="54"/>
  <c r="L22" i="54"/>
  <c r="H22" i="54"/>
  <c r="F22" i="54"/>
  <c r="P21" i="54"/>
  <c r="L21" i="54"/>
  <c r="H21" i="54"/>
  <c r="F21" i="54"/>
  <c r="P20" i="54"/>
  <c r="L20" i="54"/>
  <c r="D20" i="54"/>
  <c r="H20" i="54" s="1"/>
  <c r="F20" i="54" s="1"/>
  <c r="L19" i="54"/>
  <c r="H19" i="54"/>
  <c r="F19" i="54" s="1"/>
  <c r="D19" i="54"/>
  <c r="P18" i="54" s="1"/>
  <c r="L18" i="54"/>
  <c r="H18" i="54"/>
  <c r="F18" i="54" s="1"/>
  <c r="P17" i="54"/>
  <c r="L17" i="54"/>
  <c r="H17" i="54"/>
  <c r="F17" i="54"/>
  <c r="P16" i="54"/>
  <c r="L16" i="54"/>
  <c r="N89" i="54" s="1"/>
  <c r="H16" i="54"/>
  <c r="F16" i="54"/>
  <c r="D16" i="54"/>
  <c r="P15" i="54" s="1"/>
  <c r="L15" i="54"/>
  <c r="D15" i="54"/>
  <c r="H15" i="54" s="1"/>
  <c r="F15" i="54" s="1"/>
  <c r="L14" i="54"/>
  <c r="D14" i="54"/>
  <c r="P13" i="54" s="1"/>
  <c r="L13" i="54"/>
  <c r="D13" i="54"/>
  <c r="H13" i="54" s="1"/>
  <c r="F13" i="54" s="1"/>
  <c r="P12" i="54"/>
  <c r="L12" i="54"/>
  <c r="D12" i="54"/>
  <c r="P11" i="54" s="1"/>
  <c r="Q6" i="54"/>
  <c r="Q5" i="54"/>
  <c r="L45" i="53"/>
  <c r="L44" i="53"/>
  <c r="L43" i="53"/>
  <c r="L42" i="53"/>
  <c r="L41" i="53"/>
  <c r="L40" i="53"/>
  <c r="L39" i="53"/>
  <c r="L38" i="53"/>
  <c r="L37" i="53"/>
  <c r="L36" i="53"/>
  <c r="L35" i="53"/>
  <c r="L34" i="53"/>
  <c r="L33" i="53"/>
  <c r="L32" i="53"/>
  <c r="L31" i="53"/>
  <c r="L30" i="53"/>
  <c r="L29" i="53"/>
  <c r="L28" i="53"/>
  <c r="L27" i="53"/>
  <c r="L26" i="53"/>
  <c r="H26" i="53"/>
  <c r="F26" i="53"/>
  <c r="L25" i="53"/>
  <c r="H25" i="53"/>
  <c r="F25" i="53"/>
  <c r="L24" i="53"/>
  <c r="H24" i="53"/>
  <c r="F24" i="53"/>
  <c r="L23" i="53"/>
  <c r="H23" i="53"/>
  <c r="F23" i="53"/>
  <c r="L22" i="53"/>
  <c r="H22" i="53"/>
  <c r="F22" i="53"/>
  <c r="L21" i="53"/>
  <c r="H21" i="53"/>
  <c r="F21" i="53"/>
  <c r="L20" i="53"/>
  <c r="H20" i="53"/>
  <c r="F20" i="53"/>
  <c r="L19" i="53"/>
  <c r="H19" i="53"/>
  <c r="F19" i="53"/>
  <c r="L18" i="53"/>
  <c r="H18" i="53"/>
  <c r="F18" i="53"/>
  <c r="L17" i="53"/>
  <c r="H17" i="53"/>
  <c r="F17" i="53"/>
  <c r="L16" i="53"/>
  <c r="H16" i="53"/>
  <c r="F16" i="53"/>
  <c r="L15" i="53"/>
  <c r="H15" i="53"/>
  <c r="F15" i="53"/>
  <c r="L14" i="53"/>
  <c r="H14" i="53"/>
  <c r="F14" i="53"/>
  <c r="L13" i="53"/>
  <c r="H13" i="53"/>
  <c r="F13" i="53"/>
  <c r="L12" i="53"/>
  <c r="H12" i="53"/>
  <c r="F12" i="53"/>
  <c r="L11" i="53"/>
  <c r="H11" i="53"/>
  <c r="F11" i="53"/>
  <c r="Q6" i="53"/>
  <c r="Q5" i="53"/>
  <c r="K5" i="53"/>
  <c r="H24" i="52"/>
  <c r="F24" i="52"/>
  <c r="H23" i="52"/>
  <c r="F23" i="52"/>
  <c r="H22" i="52"/>
  <c r="F22" i="52"/>
  <c r="H21" i="52"/>
  <c r="F21" i="52"/>
  <c r="H20" i="52"/>
  <c r="F20" i="52"/>
  <c r="H19" i="52"/>
  <c r="F19" i="52"/>
  <c r="H18" i="52"/>
  <c r="F18" i="52"/>
  <c r="H17" i="52"/>
  <c r="F17" i="52"/>
  <c r="L16" i="52"/>
  <c r="H16" i="52"/>
  <c r="F16" i="52"/>
  <c r="L15" i="52"/>
  <c r="H15" i="52"/>
  <c r="F15" i="52"/>
  <c r="L14" i="52"/>
  <c r="H14" i="52"/>
  <c r="F14" i="52"/>
  <c r="L13" i="52"/>
  <c r="H13" i="52"/>
  <c r="F13" i="52"/>
  <c r="L12" i="52"/>
  <c r="H12" i="52"/>
  <c r="F12" i="52"/>
  <c r="L11" i="52"/>
  <c r="H11" i="52"/>
  <c r="F11" i="52"/>
  <c r="Q6" i="52"/>
  <c r="Q5" i="52"/>
  <c r="K5" i="52"/>
  <c r="H29" i="128"/>
  <c r="F29" i="128" s="1"/>
  <c r="H28" i="128"/>
  <c r="F28" i="128" s="1"/>
  <c r="H27" i="128"/>
  <c r="F27" i="128" s="1"/>
  <c r="H26" i="128"/>
  <c r="F26" i="128" s="1"/>
  <c r="H25" i="128"/>
  <c r="F25" i="128" s="1"/>
  <c r="H24" i="128"/>
  <c r="F24" i="128" s="1"/>
  <c r="H23" i="128"/>
  <c r="F23" i="128"/>
  <c r="H22" i="128"/>
  <c r="F22" i="128" s="1"/>
  <c r="H21" i="128"/>
  <c r="F21" i="128" s="1"/>
  <c r="H20" i="128"/>
  <c r="F20" i="128" s="1"/>
  <c r="H19" i="128"/>
  <c r="F19" i="128" s="1"/>
  <c r="H18" i="128"/>
  <c r="F18" i="128" s="1"/>
  <c r="H17" i="128"/>
  <c r="F17" i="128" s="1"/>
  <c r="H16" i="128"/>
  <c r="F16" i="128" s="1"/>
  <c r="H15" i="128"/>
  <c r="F15" i="128"/>
  <c r="H14" i="128"/>
  <c r="F14" i="128" s="1"/>
  <c r="H13" i="128"/>
  <c r="F13" i="128" s="1"/>
  <c r="H12" i="128"/>
  <c r="F12" i="128" s="1"/>
  <c r="H11" i="128"/>
  <c r="F11" i="128" s="1"/>
  <c r="H29" i="127"/>
  <c r="F29" i="127" s="1"/>
  <c r="H28" i="127"/>
  <c r="F28" i="127" s="1"/>
  <c r="H27" i="127"/>
  <c r="F27" i="127" s="1"/>
  <c r="H26" i="127"/>
  <c r="F26" i="127"/>
  <c r="H25" i="127"/>
  <c r="F25" i="127"/>
  <c r="H24" i="127"/>
  <c r="F24" i="127"/>
  <c r="H23" i="127"/>
  <c r="F23" i="127"/>
  <c r="H22" i="127"/>
  <c r="F22" i="127" s="1"/>
  <c r="H21" i="127"/>
  <c r="F21" i="127"/>
  <c r="H20" i="127"/>
  <c r="F20" i="127" s="1"/>
  <c r="H19" i="127"/>
  <c r="F19" i="127"/>
  <c r="H18" i="127"/>
  <c r="F18" i="127"/>
  <c r="H17" i="127"/>
  <c r="F17" i="127"/>
  <c r="H16" i="127"/>
  <c r="F16" i="127" s="1"/>
  <c r="H15" i="127"/>
  <c r="F15" i="127"/>
  <c r="H14" i="127"/>
  <c r="F14" i="127" s="1"/>
  <c r="H13" i="127"/>
  <c r="F13" i="127" s="1"/>
  <c r="H12" i="127"/>
  <c r="F12" i="127" s="1"/>
  <c r="H11" i="127"/>
  <c r="F11" i="127"/>
  <c r="H29" i="126"/>
  <c r="F29" i="126"/>
  <c r="H28" i="126"/>
  <c r="F28" i="126"/>
  <c r="H27" i="126"/>
  <c r="F27" i="126" s="1"/>
  <c r="H26" i="126"/>
  <c r="F26" i="126" s="1"/>
  <c r="H25" i="126"/>
  <c r="F25" i="126" s="1"/>
  <c r="H24" i="126"/>
  <c r="F24" i="126" s="1"/>
  <c r="H23" i="126"/>
  <c r="F23" i="126" s="1"/>
  <c r="H22" i="126"/>
  <c r="F22" i="126" s="1"/>
  <c r="H21" i="126"/>
  <c r="F21" i="126" s="1"/>
  <c r="H20" i="126"/>
  <c r="F20" i="126" s="1"/>
  <c r="H19" i="126"/>
  <c r="F19" i="126" s="1"/>
  <c r="H18" i="126"/>
  <c r="F18" i="126"/>
  <c r="H17" i="126"/>
  <c r="F17" i="126" s="1"/>
  <c r="H16" i="126"/>
  <c r="F16" i="126" s="1"/>
  <c r="H15" i="126"/>
  <c r="F15" i="126" s="1"/>
  <c r="H14" i="126"/>
  <c r="F14" i="126"/>
  <c r="H13" i="126"/>
  <c r="F13" i="126"/>
  <c r="H12" i="126"/>
  <c r="F12" i="126"/>
  <c r="H11" i="126"/>
  <c r="F11" i="126" s="1"/>
  <c r="H111" i="12"/>
  <c r="F111" i="12"/>
  <c r="H110" i="12"/>
  <c r="F110" i="12"/>
  <c r="H109" i="12"/>
  <c r="F109" i="12"/>
  <c r="H108" i="12"/>
  <c r="F108" i="12"/>
  <c r="H107" i="12"/>
  <c r="F107" i="12"/>
  <c r="H106" i="12"/>
  <c r="F106" i="12"/>
  <c r="P105" i="12"/>
  <c r="H105" i="12"/>
  <c r="F105" i="12"/>
  <c r="P104" i="12"/>
  <c r="H104" i="12"/>
  <c r="F104" i="12"/>
  <c r="P103" i="12"/>
  <c r="H103" i="12"/>
  <c r="F103" i="12"/>
  <c r="P102" i="12"/>
  <c r="H102" i="12"/>
  <c r="F102" i="12"/>
  <c r="P101" i="12"/>
  <c r="H101" i="12"/>
  <c r="F101" i="12"/>
  <c r="P100" i="12"/>
  <c r="H100" i="12"/>
  <c r="F100" i="12"/>
  <c r="P99" i="12"/>
  <c r="H99" i="12"/>
  <c r="F99" i="12"/>
  <c r="P98" i="12"/>
  <c r="H98" i="12"/>
  <c r="F98" i="12"/>
  <c r="P97" i="12"/>
  <c r="H97" i="12"/>
  <c r="F97" i="12"/>
  <c r="P96" i="12"/>
  <c r="H96" i="12"/>
  <c r="F96" i="12"/>
  <c r="P95" i="12"/>
  <c r="N95" i="12"/>
  <c r="H95" i="12"/>
  <c r="F95" i="12"/>
  <c r="P94" i="12"/>
  <c r="N94" i="12"/>
  <c r="L94" i="12"/>
  <c r="H94" i="12"/>
  <c r="F94" i="12"/>
  <c r="P93" i="12"/>
  <c r="N93" i="12"/>
  <c r="L93" i="12"/>
  <c r="H93" i="12"/>
  <c r="F93" i="12"/>
  <c r="N92" i="12"/>
  <c r="L92" i="12"/>
  <c r="H92" i="12"/>
  <c r="F92" i="12"/>
  <c r="P91" i="12"/>
  <c r="N91" i="12"/>
  <c r="L91" i="12"/>
  <c r="H91" i="12"/>
  <c r="F91" i="12"/>
  <c r="P90" i="12"/>
  <c r="N90" i="12"/>
  <c r="L90" i="12"/>
  <c r="H90" i="12"/>
  <c r="F90" i="12"/>
  <c r="P89" i="12"/>
  <c r="N89" i="12"/>
  <c r="L89" i="12"/>
  <c r="H89" i="12"/>
  <c r="F89" i="12"/>
  <c r="P88" i="12"/>
  <c r="N88" i="12"/>
  <c r="L88" i="12"/>
  <c r="H88" i="12"/>
  <c r="F88" i="12"/>
  <c r="P87" i="12"/>
  <c r="N87" i="12"/>
  <c r="L87" i="12"/>
  <c r="H87" i="12"/>
  <c r="F87" i="12"/>
  <c r="P86" i="12"/>
  <c r="N86" i="12"/>
  <c r="L86" i="12"/>
  <c r="H86" i="12"/>
  <c r="F86" i="12"/>
  <c r="P85" i="12"/>
  <c r="N85" i="12"/>
  <c r="L85" i="12"/>
  <c r="H85" i="12"/>
  <c r="F85" i="12"/>
  <c r="P84" i="12"/>
  <c r="N84" i="12"/>
  <c r="L84" i="12"/>
  <c r="H84" i="12"/>
  <c r="F84" i="12"/>
  <c r="P83" i="12"/>
  <c r="N83" i="12"/>
  <c r="L83" i="12"/>
  <c r="H83" i="12"/>
  <c r="F83" i="12"/>
  <c r="P82" i="12"/>
  <c r="N82" i="12"/>
  <c r="L82" i="12"/>
  <c r="H82" i="12"/>
  <c r="F82" i="12"/>
  <c r="P81" i="12"/>
  <c r="N81" i="12"/>
  <c r="L81" i="12"/>
  <c r="H81" i="12"/>
  <c r="F81" i="12"/>
  <c r="P80" i="12"/>
  <c r="N80" i="12"/>
  <c r="L80" i="12"/>
  <c r="H80" i="12"/>
  <c r="F80" i="12"/>
  <c r="P79" i="12"/>
  <c r="N79" i="12"/>
  <c r="L79" i="12"/>
  <c r="H79" i="12"/>
  <c r="F79" i="12"/>
  <c r="P78" i="12"/>
  <c r="N78" i="12"/>
  <c r="L78" i="12"/>
  <c r="H78" i="12"/>
  <c r="F78" i="12"/>
  <c r="N77" i="12"/>
  <c r="L77" i="12"/>
  <c r="H77" i="12"/>
  <c r="F77" i="12"/>
  <c r="N76" i="12"/>
  <c r="L76" i="12"/>
  <c r="H76" i="12"/>
  <c r="F76" i="12"/>
  <c r="P75" i="12"/>
  <c r="N75" i="12"/>
  <c r="L75" i="12"/>
  <c r="H75" i="12"/>
  <c r="F75" i="12"/>
  <c r="P74" i="12"/>
  <c r="N74" i="12"/>
  <c r="L74" i="12"/>
  <c r="H74" i="12"/>
  <c r="F74" i="12"/>
  <c r="P73" i="12"/>
  <c r="N73" i="12"/>
  <c r="L73" i="12"/>
  <c r="H73" i="12"/>
  <c r="F73" i="12"/>
  <c r="P72" i="12"/>
  <c r="N72" i="12"/>
  <c r="L72" i="12"/>
  <c r="H72" i="12"/>
  <c r="F72" i="12"/>
  <c r="P71" i="12"/>
  <c r="N71" i="12"/>
  <c r="L71" i="12"/>
  <c r="H71" i="12"/>
  <c r="F71" i="12"/>
  <c r="P70" i="12"/>
  <c r="N70" i="12"/>
  <c r="L70" i="12"/>
  <c r="H70" i="12"/>
  <c r="F70" i="12"/>
  <c r="P69" i="12"/>
  <c r="N69" i="12"/>
  <c r="L69" i="12"/>
  <c r="H69" i="12"/>
  <c r="F69" i="12"/>
  <c r="P68" i="12"/>
  <c r="N68" i="12"/>
  <c r="L68" i="12"/>
  <c r="H68" i="12"/>
  <c r="F68" i="12"/>
  <c r="P67" i="12"/>
  <c r="N67" i="12"/>
  <c r="L67" i="12"/>
  <c r="H67" i="12"/>
  <c r="F67" i="12"/>
  <c r="P66" i="12"/>
  <c r="N66" i="12"/>
  <c r="L66" i="12"/>
  <c r="H66" i="12"/>
  <c r="F66" i="12"/>
  <c r="P65" i="12"/>
  <c r="N65" i="12"/>
  <c r="L65" i="12"/>
  <c r="H65" i="12"/>
  <c r="F65" i="12"/>
  <c r="P64" i="12"/>
  <c r="N64" i="12"/>
  <c r="L64" i="12"/>
  <c r="H64" i="12"/>
  <c r="F64" i="12"/>
  <c r="P63" i="12"/>
  <c r="N63" i="12"/>
  <c r="L63" i="12"/>
  <c r="H63" i="12"/>
  <c r="F63" i="12"/>
  <c r="P62" i="12"/>
  <c r="N62" i="12"/>
  <c r="L62" i="12"/>
  <c r="H62" i="12"/>
  <c r="F62" i="12"/>
  <c r="P61" i="12"/>
  <c r="N61" i="12"/>
  <c r="L61" i="12"/>
  <c r="H61" i="12"/>
  <c r="F61" i="12"/>
  <c r="P60" i="12"/>
  <c r="N60" i="12"/>
  <c r="L60" i="12"/>
  <c r="H60" i="12"/>
  <c r="F60" i="12"/>
  <c r="P59" i="12"/>
  <c r="N59" i="12"/>
  <c r="L59" i="12"/>
  <c r="H59" i="12"/>
  <c r="F59" i="12"/>
  <c r="P58" i="12"/>
  <c r="N58" i="12"/>
  <c r="L58" i="12"/>
  <c r="H58" i="12"/>
  <c r="F58" i="12"/>
  <c r="P57" i="12"/>
  <c r="N57" i="12"/>
  <c r="L57" i="12"/>
  <c r="H57" i="12"/>
  <c r="F57" i="12"/>
  <c r="P56" i="12"/>
  <c r="N56" i="12"/>
  <c r="L56" i="12"/>
  <c r="H56" i="12"/>
  <c r="F56" i="12"/>
  <c r="P55" i="12"/>
  <c r="N55" i="12"/>
  <c r="L55" i="12"/>
  <c r="H55" i="12"/>
  <c r="F55" i="12"/>
  <c r="P54" i="12"/>
  <c r="N54" i="12"/>
  <c r="L54" i="12"/>
  <c r="H54" i="12"/>
  <c r="F54" i="12"/>
  <c r="P53" i="12"/>
  <c r="N53" i="12"/>
  <c r="L53" i="12"/>
  <c r="H53" i="12"/>
  <c r="F53" i="12"/>
  <c r="D53" i="12"/>
  <c r="P52" i="12"/>
  <c r="N52" i="12"/>
  <c r="L52" i="12"/>
  <c r="H52" i="12"/>
  <c r="F52" i="12"/>
  <c r="P51" i="12"/>
  <c r="N51" i="12"/>
  <c r="L51" i="12"/>
  <c r="H51" i="12"/>
  <c r="F51" i="12"/>
  <c r="D51" i="12"/>
  <c r="P50" i="12"/>
  <c r="N50" i="12"/>
  <c r="L50" i="12"/>
  <c r="H50" i="12"/>
  <c r="F50" i="12"/>
  <c r="D50" i="12"/>
  <c r="P49" i="12"/>
  <c r="N49" i="12"/>
  <c r="L49" i="12"/>
  <c r="H49" i="12"/>
  <c r="F49" i="12"/>
  <c r="D49" i="12"/>
  <c r="P48" i="12"/>
  <c r="N48" i="12"/>
  <c r="L48" i="12"/>
  <c r="H48" i="12"/>
  <c r="F48" i="12"/>
  <c r="D48" i="12"/>
  <c r="P47" i="12"/>
  <c r="N47" i="12"/>
  <c r="L47" i="12"/>
  <c r="H47" i="12"/>
  <c r="F47" i="12"/>
  <c r="D47" i="12"/>
  <c r="P46" i="12"/>
  <c r="N46" i="12"/>
  <c r="L46" i="12"/>
  <c r="H46" i="12"/>
  <c r="F46" i="12"/>
  <c r="D46" i="12"/>
  <c r="P45" i="12"/>
  <c r="N45" i="12"/>
  <c r="L45" i="12"/>
  <c r="H45" i="12"/>
  <c r="F45" i="12"/>
  <c r="D45" i="12"/>
  <c r="P44" i="12"/>
  <c r="N44" i="12"/>
  <c r="L44" i="12"/>
  <c r="H44" i="12"/>
  <c r="F44" i="12"/>
  <c r="P43" i="12"/>
  <c r="N43" i="12"/>
  <c r="L43" i="12"/>
  <c r="H43" i="12"/>
  <c r="F43" i="12"/>
  <c r="D43" i="12"/>
  <c r="P42" i="12"/>
  <c r="N42" i="12"/>
  <c r="L42" i="12"/>
  <c r="H42" i="12"/>
  <c r="F42" i="12"/>
  <c r="D42" i="12"/>
  <c r="P41" i="12"/>
  <c r="N41" i="12"/>
  <c r="L41" i="12"/>
  <c r="H41" i="12"/>
  <c r="F41" i="12"/>
  <c r="D41" i="12"/>
  <c r="P40" i="12"/>
  <c r="N40" i="12"/>
  <c r="L40" i="12"/>
  <c r="H40" i="12"/>
  <c r="F40" i="12"/>
  <c r="D40" i="12"/>
  <c r="P39" i="12"/>
  <c r="N39" i="12"/>
  <c r="L39" i="12"/>
  <c r="H39" i="12"/>
  <c r="F39" i="12"/>
  <c r="D39" i="12"/>
  <c r="P38" i="12"/>
  <c r="N38" i="12"/>
  <c r="L38" i="12"/>
  <c r="H38" i="12"/>
  <c r="F38" i="12"/>
  <c r="D38" i="12"/>
  <c r="P37" i="12"/>
  <c r="N37" i="12"/>
  <c r="L37" i="12"/>
  <c r="H37" i="12"/>
  <c r="F37" i="12"/>
  <c r="D37" i="12"/>
  <c r="P36" i="12"/>
  <c r="N36" i="12"/>
  <c r="L36" i="12"/>
  <c r="H36" i="12"/>
  <c r="F36" i="12"/>
  <c r="D36" i="12"/>
  <c r="P35" i="12"/>
  <c r="N35" i="12"/>
  <c r="L35" i="12"/>
  <c r="H35" i="12"/>
  <c r="F35" i="12"/>
  <c r="D35" i="12"/>
  <c r="P34" i="12"/>
  <c r="N34" i="12"/>
  <c r="L34" i="12"/>
  <c r="H34" i="12"/>
  <c r="F34" i="12"/>
  <c r="D34" i="12"/>
  <c r="P33" i="12"/>
  <c r="N33" i="12"/>
  <c r="L33" i="12"/>
  <c r="H33" i="12"/>
  <c r="F33" i="12"/>
  <c r="D33" i="12"/>
  <c r="P32" i="12"/>
  <c r="N32" i="12"/>
  <c r="L32" i="12"/>
  <c r="H32" i="12"/>
  <c r="F32" i="12"/>
  <c r="D32" i="12"/>
  <c r="P31" i="12"/>
  <c r="N31" i="12"/>
  <c r="L31" i="12"/>
  <c r="H31" i="12"/>
  <c r="F31" i="12"/>
  <c r="P30" i="12"/>
  <c r="N30" i="12"/>
  <c r="L30" i="12"/>
  <c r="H30" i="12"/>
  <c r="F30" i="12"/>
  <c r="E30" i="12"/>
  <c r="D30" i="12"/>
  <c r="P29" i="12"/>
  <c r="N29" i="12"/>
  <c r="L29" i="12"/>
  <c r="H29" i="12"/>
  <c r="F29" i="12"/>
  <c r="E29" i="12"/>
  <c r="D29" i="12"/>
  <c r="P28" i="12"/>
  <c r="N28" i="12"/>
  <c r="L28" i="12"/>
  <c r="H28" i="12"/>
  <c r="F28" i="12"/>
  <c r="E28" i="12"/>
  <c r="D28" i="12"/>
  <c r="P27" i="12"/>
  <c r="N27" i="12"/>
  <c r="L27" i="12"/>
  <c r="H27" i="12"/>
  <c r="F27" i="12"/>
  <c r="D27" i="12"/>
  <c r="P26" i="12"/>
  <c r="N26" i="12"/>
  <c r="L26" i="12"/>
  <c r="H26" i="12"/>
  <c r="F26" i="12"/>
  <c r="P25" i="12"/>
  <c r="N25" i="12"/>
  <c r="L25" i="12"/>
  <c r="H25" i="12"/>
  <c r="F25" i="12"/>
  <c r="D25" i="12"/>
  <c r="P24" i="12"/>
  <c r="N24" i="12"/>
  <c r="L24" i="12"/>
  <c r="H24" i="12"/>
  <c r="F24" i="12"/>
  <c r="D24" i="12"/>
  <c r="S23" i="12"/>
  <c r="P23" i="12"/>
  <c r="N23" i="12"/>
  <c r="L23" i="12"/>
  <c r="H23" i="12"/>
  <c r="F23" i="12"/>
  <c r="D23" i="12"/>
  <c r="P22" i="12"/>
  <c r="N22" i="12"/>
  <c r="L22" i="12"/>
  <c r="H22" i="12"/>
  <c r="F22" i="12"/>
  <c r="P21" i="12"/>
  <c r="N21" i="12"/>
  <c r="L21" i="12"/>
  <c r="H21" i="12"/>
  <c r="F21" i="12"/>
  <c r="D21" i="12"/>
  <c r="P20" i="12"/>
  <c r="N20" i="12"/>
  <c r="L20" i="12"/>
  <c r="H20" i="12"/>
  <c r="F20" i="12"/>
  <c r="D20" i="12"/>
  <c r="P19" i="12"/>
  <c r="N19" i="12"/>
  <c r="L19" i="12"/>
  <c r="H19" i="12"/>
  <c r="F19" i="12"/>
  <c r="D19" i="12"/>
  <c r="P18" i="12"/>
  <c r="N18" i="12"/>
  <c r="L18" i="12"/>
  <c r="H18" i="12"/>
  <c r="F18" i="12"/>
  <c r="D18" i="12"/>
  <c r="P17" i="12"/>
  <c r="N17" i="12"/>
  <c r="L17" i="12"/>
  <c r="H17" i="12"/>
  <c r="F17" i="12"/>
  <c r="D17" i="12"/>
  <c r="P16" i="12"/>
  <c r="N16" i="12"/>
  <c r="L16" i="12"/>
  <c r="H16" i="12"/>
  <c r="F16" i="12"/>
  <c r="D16" i="12"/>
  <c r="P15" i="12"/>
  <c r="N15" i="12"/>
  <c r="L15" i="12"/>
  <c r="H15" i="12"/>
  <c r="F15" i="12"/>
  <c r="D15" i="12"/>
  <c r="P14" i="12"/>
  <c r="N14" i="12"/>
  <c r="L14" i="12"/>
  <c r="H14" i="12"/>
  <c r="F14" i="12"/>
  <c r="D14" i="12"/>
  <c r="P13" i="12"/>
  <c r="N13" i="12"/>
  <c r="L13" i="12"/>
  <c r="H13" i="12"/>
  <c r="F13" i="12"/>
  <c r="D13" i="12"/>
  <c r="P12" i="12"/>
  <c r="N12" i="12"/>
  <c r="L12" i="12"/>
  <c r="H12" i="12"/>
  <c r="F12" i="12"/>
  <c r="D12" i="12"/>
  <c r="P11" i="12"/>
  <c r="Q6" i="12"/>
  <c r="Q5" i="12"/>
  <c r="K5" i="12"/>
  <c r="H27" i="132"/>
  <c r="F27" i="132"/>
  <c r="H26" i="132"/>
  <c r="F26" i="132"/>
  <c r="H25" i="132"/>
  <c r="F25" i="132"/>
  <c r="H24" i="132"/>
  <c r="F24" i="132"/>
  <c r="H23" i="132"/>
  <c r="F23" i="132"/>
  <c r="H22" i="132"/>
  <c r="F22" i="132"/>
  <c r="H21" i="132"/>
  <c r="F21" i="132"/>
  <c r="H20" i="132"/>
  <c r="F20" i="132"/>
  <c r="H19" i="132"/>
  <c r="F19" i="132"/>
  <c r="H18" i="132"/>
  <c r="F18" i="132"/>
  <c r="H17" i="132"/>
  <c r="F17" i="132"/>
  <c r="H16" i="132"/>
  <c r="F16" i="132"/>
  <c r="H15" i="132"/>
  <c r="F15" i="132"/>
  <c r="H14" i="132"/>
  <c r="F14" i="132"/>
  <c r="H13" i="132"/>
  <c r="F13" i="132"/>
  <c r="H12" i="132"/>
  <c r="F12" i="132"/>
  <c r="H11" i="132"/>
  <c r="F11" i="132"/>
  <c r="H36" i="108"/>
  <c r="F36" i="108"/>
  <c r="H35" i="108"/>
  <c r="F35" i="108"/>
  <c r="H34" i="108"/>
  <c r="F34" i="108"/>
  <c r="H33" i="108"/>
  <c r="F33" i="108"/>
  <c r="H32" i="108"/>
  <c r="F32" i="108"/>
  <c r="H31" i="108"/>
  <c r="F31" i="108"/>
  <c r="H30" i="108"/>
  <c r="F30" i="108"/>
  <c r="H29" i="108"/>
  <c r="F29" i="108"/>
  <c r="H28" i="108"/>
  <c r="F28" i="108"/>
  <c r="H27" i="108"/>
  <c r="F27" i="108"/>
  <c r="H26" i="108"/>
  <c r="F26" i="108"/>
  <c r="H25" i="108"/>
  <c r="F25" i="108"/>
  <c r="H24" i="108"/>
  <c r="F24" i="108"/>
  <c r="H23" i="108"/>
  <c r="F23" i="108"/>
  <c r="H22" i="108"/>
  <c r="F22" i="108"/>
  <c r="H21" i="108"/>
  <c r="F21" i="108"/>
  <c r="H20" i="108"/>
  <c r="F20" i="108"/>
  <c r="H19" i="108"/>
  <c r="F19" i="108"/>
  <c r="H18" i="108"/>
  <c r="F18" i="108"/>
  <c r="H17" i="108"/>
  <c r="F17" i="108"/>
  <c r="H16" i="108"/>
  <c r="F16" i="108"/>
  <c r="H15" i="108"/>
  <c r="F15" i="108"/>
  <c r="H14" i="108"/>
  <c r="F14" i="108"/>
  <c r="H13" i="108"/>
  <c r="F13" i="108"/>
  <c r="H12" i="108"/>
  <c r="F12" i="108"/>
  <c r="H11" i="108"/>
  <c r="F11" i="108"/>
  <c r="K5" i="108"/>
  <c r="H34" i="11"/>
  <c r="F34" i="11"/>
  <c r="H33" i="11"/>
  <c r="F33" i="11"/>
  <c r="H32" i="11"/>
  <c r="F32" i="11"/>
  <c r="H31" i="11"/>
  <c r="F31" i="11"/>
  <c r="H30" i="11"/>
  <c r="F30" i="11"/>
  <c r="H29" i="11"/>
  <c r="F29" i="11"/>
  <c r="H28" i="11"/>
  <c r="F28" i="11"/>
  <c r="H27" i="11"/>
  <c r="F27" i="11"/>
  <c r="H26" i="11"/>
  <c r="F26" i="11"/>
  <c r="H25" i="11"/>
  <c r="F25" i="11"/>
  <c r="H24" i="11"/>
  <c r="F24" i="11"/>
  <c r="H23" i="11"/>
  <c r="F23" i="11"/>
  <c r="H22" i="11"/>
  <c r="F22" i="11"/>
  <c r="H21" i="11"/>
  <c r="F21" i="11"/>
  <c r="H20" i="11"/>
  <c r="F20" i="11"/>
  <c r="H19" i="11"/>
  <c r="F19" i="11"/>
  <c r="H18" i="11"/>
  <c r="F18" i="11"/>
  <c r="H17" i="11"/>
  <c r="F17" i="11"/>
  <c r="H16" i="11"/>
  <c r="F16" i="11"/>
  <c r="H15" i="11"/>
  <c r="F15" i="11"/>
  <c r="H14" i="11"/>
  <c r="F14" i="11"/>
  <c r="H13" i="11"/>
  <c r="F13" i="11"/>
  <c r="H12" i="11"/>
  <c r="F12" i="11"/>
  <c r="H11" i="11"/>
  <c r="F11" i="11"/>
  <c r="N6" i="11"/>
  <c r="N5" i="11"/>
  <c r="H25" i="10"/>
  <c r="F25" i="10"/>
  <c r="H24" i="10"/>
  <c r="F24" i="10"/>
  <c r="H23" i="10"/>
  <c r="F23" i="10"/>
  <c r="H22" i="10"/>
  <c r="F22" i="10"/>
  <c r="H21" i="10"/>
  <c r="F21" i="10"/>
  <c r="H20" i="10"/>
  <c r="F20" i="10"/>
  <c r="H19" i="10"/>
  <c r="F19" i="10"/>
  <c r="H18" i="10"/>
  <c r="F18" i="10"/>
  <c r="H17" i="10"/>
  <c r="F17" i="10"/>
  <c r="H16" i="10"/>
  <c r="F16" i="10"/>
  <c r="H15" i="10"/>
  <c r="F15" i="10"/>
  <c r="H14" i="10"/>
  <c r="F14" i="10"/>
  <c r="H13" i="10"/>
  <c r="F13" i="10"/>
  <c r="L12" i="10"/>
  <c r="H12" i="10"/>
  <c r="F12" i="10"/>
  <c r="L11" i="10"/>
  <c r="H11" i="10"/>
  <c r="F11" i="10"/>
  <c r="Q6" i="10"/>
  <c r="Q5" i="10"/>
  <c r="K5" i="10"/>
  <c r="H27" i="9"/>
  <c r="F27" i="9"/>
  <c r="H26" i="9"/>
  <c r="F26" i="9"/>
  <c r="H25" i="9"/>
  <c r="F25" i="9"/>
  <c r="H24" i="9"/>
  <c r="F24" i="9"/>
  <c r="H23" i="9"/>
  <c r="F23" i="9"/>
  <c r="H22" i="9"/>
  <c r="F22" i="9"/>
  <c r="H21" i="9"/>
  <c r="F21" i="9"/>
  <c r="H20" i="9"/>
  <c r="F20" i="9"/>
  <c r="H19" i="9"/>
  <c r="F19" i="9"/>
  <c r="H18" i="9"/>
  <c r="F18" i="9"/>
  <c r="H17" i="9"/>
  <c r="F17" i="9"/>
  <c r="H16" i="9"/>
  <c r="F16" i="9"/>
  <c r="H15" i="9"/>
  <c r="F15" i="9"/>
  <c r="H14" i="9"/>
  <c r="F14" i="9"/>
  <c r="H13" i="9"/>
  <c r="F13" i="9"/>
  <c r="H12" i="9"/>
  <c r="F12" i="9"/>
  <c r="P11" i="9"/>
  <c r="L11" i="9"/>
  <c r="H11" i="9"/>
  <c r="F11" i="9"/>
  <c r="Q6" i="9"/>
  <c r="Q5" i="9"/>
  <c r="K5" i="9"/>
  <c r="H25" i="8"/>
  <c r="F25" i="8"/>
  <c r="H24" i="8"/>
  <c r="F24" i="8"/>
  <c r="H23" i="8"/>
  <c r="F23" i="8"/>
  <c r="H22" i="8"/>
  <c r="F22" i="8"/>
  <c r="H21" i="8"/>
  <c r="F21" i="8"/>
  <c r="H20" i="8"/>
  <c r="F20" i="8"/>
  <c r="H19" i="8"/>
  <c r="F19" i="8"/>
  <c r="H18" i="8"/>
  <c r="F18" i="8"/>
  <c r="H17" i="8"/>
  <c r="F17" i="8"/>
  <c r="H16" i="8"/>
  <c r="F16" i="8"/>
  <c r="H15" i="8"/>
  <c r="F15" i="8"/>
  <c r="H14" i="8"/>
  <c r="F14" i="8"/>
  <c r="H13" i="8"/>
  <c r="F13" i="8"/>
  <c r="P12" i="8"/>
  <c r="H12" i="8"/>
  <c r="F12" i="8"/>
  <c r="P11" i="8"/>
  <c r="L11" i="8"/>
  <c r="H11" i="8"/>
  <c r="F11" i="8"/>
  <c r="Q6" i="8"/>
  <c r="Q5" i="8"/>
  <c r="K5" i="8"/>
  <c r="H24" i="7"/>
  <c r="F24" i="7" s="1"/>
  <c r="H23" i="7"/>
  <c r="F23" i="7" s="1"/>
  <c r="H22" i="7"/>
  <c r="F22" i="7" s="1"/>
  <c r="H21" i="7"/>
  <c r="F21" i="7" s="1"/>
  <c r="H20" i="7"/>
  <c r="F20" i="7" s="1"/>
  <c r="H19" i="7"/>
  <c r="F19" i="7" s="1"/>
  <c r="H18" i="7"/>
  <c r="F18" i="7" s="1"/>
  <c r="H17" i="7"/>
  <c r="F17" i="7"/>
  <c r="H16" i="7"/>
  <c r="F16" i="7" s="1"/>
  <c r="H15" i="7"/>
  <c r="F15" i="7" s="1"/>
  <c r="H14" i="7"/>
  <c r="F14" i="7" s="1"/>
  <c r="H13" i="7"/>
  <c r="F13" i="7" s="1"/>
  <c r="H12" i="7"/>
  <c r="F12" i="7" s="1"/>
  <c r="H11" i="7"/>
  <c r="F11" i="7"/>
  <c r="Q6" i="7"/>
  <c r="Q5" i="7"/>
  <c r="H18" i="6"/>
  <c r="F18" i="6" s="1"/>
  <c r="H17" i="6"/>
  <c r="F17" i="6" s="1"/>
  <c r="H16" i="6"/>
  <c r="F16" i="6" s="1"/>
  <c r="H15" i="6"/>
  <c r="F15" i="6"/>
  <c r="H14" i="6"/>
  <c r="F14" i="6" s="1"/>
  <c r="H13" i="6"/>
  <c r="F13" i="6" s="1"/>
  <c r="H12" i="6"/>
  <c r="F12" i="6" s="1"/>
  <c r="H11" i="6"/>
  <c r="F11" i="6" s="1"/>
  <c r="Q6" i="6"/>
  <c r="Q5" i="6"/>
  <c r="H16" i="5"/>
  <c r="F16" i="5" s="1"/>
  <c r="H15" i="5"/>
  <c r="F15" i="5" s="1"/>
  <c r="H14" i="5"/>
  <c r="F14" i="5" s="1"/>
  <c r="H13" i="5"/>
  <c r="F13" i="5"/>
  <c r="H12" i="5"/>
  <c r="F12" i="5" s="1"/>
  <c r="L11" i="5"/>
  <c r="H11" i="5"/>
  <c r="F11" i="5" s="1"/>
  <c r="Q6" i="5"/>
  <c r="Q5" i="5"/>
  <c r="N150" i="4"/>
  <c r="L150" i="4"/>
  <c r="N149" i="4"/>
  <c r="L149" i="4"/>
  <c r="N148" i="4"/>
  <c r="L148" i="4"/>
  <c r="N147" i="4"/>
  <c r="L147" i="4"/>
  <c r="N146" i="4"/>
  <c r="L146" i="4"/>
  <c r="N145" i="4"/>
  <c r="L145" i="4"/>
  <c r="N144" i="4"/>
  <c r="L144" i="4"/>
  <c r="N143" i="4"/>
  <c r="L143" i="4"/>
  <c r="N142" i="4"/>
  <c r="L142" i="4"/>
  <c r="N141" i="4"/>
  <c r="L141" i="4"/>
  <c r="N140" i="4"/>
  <c r="L140" i="4"/>
  <c r="N139" i="4"/>
  <c r="L139" i="4"/>
  <c r="N138" i="4"/>
  <c r="L138" i="4"/>
  <c r="N137" i="4"/>
  <c r="L137" i="4"/>
  <c r="N136" i="4"/>
  <c r="L136" i="4"/>
  <c r="N135" i="4"/>
  <c r="L135" i="4"/>
  <c r="N134" i="4"/>
  <c r="L134" i="4"/>
  <c r="N133" i="4"/>
  <c r="L133" i="4"/>
  <c r="N132" i="4"/>
  <c r="L132" i="4"/>
  <c r="N131" i="4"/>
  <c r="L131" i="4"/>
  <c r="N130" i="4"/>
  <c r="L130" i="4"/>
  <c r="N129" i="4"/>
  <c r="L129" i="4"/>
  <c r="N128" i="4"/>
  <c r="L128" i="4"/>
  <c r="N127" i="4"/>
  <c r="L127" i="4"/>
  <c r="N126" i="4"/>
  <c r="L126" i="4"/>
  <c r="N125" i="4"/>
  <c r="L125" i="4"/>
  <c r="N124" i="4"/>
  <c r="L124" i="4"/>
  <c r="N123" i="4"/>
  <c r="L123" i="4"/>
  <c r="N122" i="4"/>
  <c r="L122" i="4"/>
  <c r="N121" i="4"/>
  <c r="L121" i="4"/>
  <c r="N120" i="4"/>
  <c r="L120" i="4"/>
  <c r="N119" i="4"/>
  <c r="L119" i="4"/>
  <c r="N118" i="4"/>
  <c r="L118" i="4"/>
  <c r="N117" i="4"/>
  <c r="L117" i="4"/>
  <c r="N116" i="4"/>
  <c r="L116" i="4"/>
  <c r="N115" i="4"/>
  <c r="L115" i="4"/>
  <c r="N114" i="4"/>
  <c r="L114" i="4"/>
  <c r="N113" i="4"/>
  <c r="L113" i="4"/>
  <c r="N112" i="4"/>
  <c r="L112" i="4"/>
  <c r="N111" i="4"/>
  <c r="L111" i="4"/>
  <c r="N110" i="4"/>
  <c r="L110" i="4"/>
  <c r="N109" i="4"/>
  <c r="L109" i="4"/>
  <c r="N108" i="4"/>
  <c r="L108" i="4"/>
  <c r="N107" i="4"/>
  <c r="L107" i="4"/>
  <c r="N106" i="4"/>
  <c r="L106" i="4"/>
  <c r="N105" i="4"/>
  <c r="L105" i="4"/>
  <c r="N104" i="4"/>
  <c r="L104" i="4"/>
  <c r="N103" i="4"/>
  <c r="L103" i="4"/>
  <c r="N102" i="4"/>
  <c r="L102" i="4"/>
  <c r="N101" i="4"/>
  <c r="L101" i="4"/>
  <c r="P100" i="4"/>
  <c r="N100" i="4"/>
  <c r="L100" i="4"/>
  <c r="P99" i="4"/>
  <c r="N99" i="4"/>
  <c r="L99" i="4"/>
  <c r="P98" i="4"/>
  <c r="N98" i="4"/>
  <c r="L98" i="4"/>
  <c r="P97" i="4"/>
  <c r="N97" i="4"/>
  <c r="L97" i="4"/>
  <c r="P96" i="4"/>
  <c r="N96" i="4"/>
  <c r="L96" i="4"/>
  <c r="P95" i="4"/>
  <c r="N95" i="4"/>
  <c r="L95" i="4"/>
  <c r="P94" i="4"/>
  <c r="N94" i="4"/>
  <c r="L94" i="4"/>
  <c r="P93" i="4"/>
  <c r="N93" i="4"/>
  <c r="L93" i="4"/>
  <c r="P92" i="4"/>
  <c r="N92" i="4"/>
  <c r="L92" i="4"/>
  <c r="P91" i="4"/>
  <c r="N91" i="4"/>
  <c r="L91" i="4"/>
  <c r="P90" i="4"/>
  <c r="N90" i="4"/>
  <c r="L90" i="4"/>
  <c r="P89" i="4"/>
  <c r="N89" i="4"/>
  <c r="L89" i="4"/>
  <c r="P88" i="4"/>
  <c r="N88" i="4"/>
  <c r="L88" i="4"/>
  <c r="P87" i="4"/>
  <c r="N87" i="4"/>
  <c r="L87" i="4"/>
  <c r="P86" i="4"/>
  <c r="N86" i="4"/>
  <c r="L86" i="4"/>
  <c r="P85" i="4"/>
  <c r="N85" i="4"/>
  <c r="L85" i="4"/>
  <c r="P84" i="4"/>
  <c r="N84" i="4"/>
  <c r="L84" i="4"/>
  <c r="P83" i="4"/>
  <c r="N83" i="4"/>
  <c r="L83" i="4"/>
  <c r="P82" i="4"/>
  <c r="N82" i="4"/>
  <c r="L82" i="4"/>
  <c r="P81" i="4"/>
  <c r="N81" i="4"/>
  <c r="L81" i="4"/>
  <c r="P80" i="4"/>
  <c r="N80" i="4"/>
  <c r="L80" i="4"/>
  <c r="P79" i="4"/>
  <c r="N79" i="4"/>
  <c r="L79" i="4"/>
  <c r="P78" i="4"/>
  <c r="N78" i="4"/>
  <c r="L78" i="4"/>
  <c r="P77" i="4"/>
  <c r="N77" i="4"/>
  <c r="L77" i="4"/>
  <c r="P76" i="4"/>
  <c r="N76" i="4"/>
  <c r="L76" i="4"/>
  <c r="P75" i="4"/>
  <c r="N75" i="4"/>
  <c r="L75" i="4"/>
  <c r="P74" i="4"/>
  <c r="N74" i="4"/>
  <c r="L74" i="4"/>
  <c r="P73" i="4"/>
  <c r="N73" i="4"/>
  <c r="L73" i="4"/>
  <c r="P72" i="4"/>
  <c r="N72" i="4"/>
  <c r="L72" i="4"/>
  <c r="P71" i="4"/>
  <c r="N71" i="4"/>
  <c r="L71" i="4"/>
  <c r="H71" i="4"/>
  <c r="F71" i="4"/>
  <c r="D71" i="4"/>
  <c r="P70" i="4"/>
  <c r="N70" i="4"/>
  <c r="L70" i="4"/>
  <c r="H70" i="4"/>
  <c r="F70" i="4"/>
  <c r="D70" i="4"/>
  <c r="P69" i="4"/>
  <c r="N69" i="4"/>
  <c r="L69" i="4"/>
  <c r="H69" i="4"/>
  <c r="F69" i="4"/>
  <c r="D69" i="4"/>
  <c r="P68" i="4"/>
  <c r="N68" i="4"/>
  <c r="L68" i="4"/>
  <c r="H68" i="4"/>
  <c r="F68" i="4"/>
  <c r="P67" i="4"/>
  <c r="N67" i="4"/>
  <c r="L67" i="4"/>
  <c r="H67" i="4"/>
  <c r="F67" i="4"/>
  <c r="P66" i="4"/>
  <c r="N66" i="4"/>
  <c r="L66" i="4"/>
  <c r="H66" i="4"/>
  <c r="F66" i="4"/>
  <c r="D66" i="4"/>
  <c r="P65" i="4"/>
  <c r="N65" i="4"/>
  <c r="L65" i="4"/>
  <c r="H65" i="4"/>
  <c r="F65" i="4"/>
  <c r="D65" i="4"/>
  <c r="P64" i="4"/>
  <c r="N64" i="4"/>
  <c r="L64" i="4"/>
  <c r="H64" i="4"/>
  <c r="F64" i="4"/>
  <c r="D64" i="4"/>
  <c r="P63" i="4"/>
  <c r="N63" i="4"/>
  <c r="L63" i="4"/>
  <c r="H63" i="4"/>
  <c r="F63" i="4"/>
  <c r="P62" i="4"/>
  <c r="N62" i="4"/>
  <c r="L62" i="4"/>
  <c r="H62" i="4"/>
  <c r="F62" i="4"/>
  <c r="D62" i="4"/>
  <c r="P61" i="4"/>
  <c r="N61" i="4"/>
  <c r="L61" i="4"/>
  <c r="H61" i="4"/>
  <c r="F61" i="4"/>
  <c r="D61" i="4"/>
  <c r="P60" i="4"/>
  <c r="N60" i="4"/>
  <c r="L60" i="4"/>
  <c r="H60" i="4"/>
  <c r="F60" i="4"/>
  <c r="D60" i="4"/>
  <c r="P59" i="4"/>
  <c r="N59" i="4"/>
  <c r="L59" i="4"/>
  <c r="H59" i="4"/>
  <c r="F59" i="4"/>
  <c r="P58" i="4"/>
  <c r="N58" i="4"/>
  <c r="L58" i="4"/>
  <c r="H58" i="4"/>
  <c r="F58" i="4"/>
  <c r="P57" i="4"/>
  <c r="N57" i="4"/>
  <c r="L57" i="4"/>
  <c r="H57" i="4"/>
  <c r="F57" i="4"/>
  <c r="D57" i="4"/>
  <c r="P56" i="4"/>
  <c r="N56" i="4"/>
  <c r="L56" i="4"/>
  <c r="H56" i="4"/>
  <c r="F56" i="4"/>
  <c r="D56" i="4"/>
  <c r="P55" i="4"/>
  <c r="N55" i="4"/>
  <c r="L55" i="4"/>
  <c r="H55" i="4"/>
  <c r="F55" i="4"/>
  <c r="D55" i="4"/>
  <c r="P54" i="4"/>
  <c r="N54" i="4"/>
  <c r="L54" i="4"/>
  <c r="H54" i="4"/>
  <c r="F54" i="4"/>
  <c r="P53" i="4"/>
  <c r="N53" i="4"/>
  <c r="L53" i="4"/>
  <c r="H53" i="4"/>
  <c r="F53" i="4"/>
  <c r="D53" i="4"/>
  <c r="P52" i="4"/>
  <c r="N52" i="4"/>
  <c r="L52" i="4"/>
  <c r="H52" i="4"/>
  <c r="F52" i="4"/>
  <c r="P51" i="4"/>
  <c r="N51" i="4"/>
  <c r="L51" i="4"/>
  <c r="H51" i="4"/>
  <c r="F51" i="4"/>
  <c r="D51" i="4"/>
  <c r="P50" i="4"/>
  <c r="N50" i="4"/>
  <c r="L50" i="4"/>
  <c r="H50" i="4"/>
  <c r="F50" i="4"/>
  <c r="D50" i="4"/>
  <c r="P49" i="4"/>
  <c r="N49" i="4"/>
  <c r="L49" i="4"/>
  <c r="H49" i="4"/>
  <c r="F49" i="4"/>
  <c r="D49" i="4"/>
  <c r="P48" i="4"/>
  <c r="N48" i="4"/>
  <c r="L48" i="4"/>
  <c r="H48" i="4"/>
  <c r="F48" i="4"/>
  <c r="P47" i="4"/>
  <c r="N47" i="4"/>
  <c r="L47" i="4"/>
  <c r="H47" i="4"/>
  <c r="F47" i="4"/>
  <c r="P46" i="4"/>
  <c r="N46" i="4"/>
  <c r="L46" i="4"/>
  <c r="H46" i="4"/>
  <c r="F46" i="4"/>
  <c r="D46" i="4"/>
  <c r="P45" i="4"/>
  <c r="N45" i="4"/>
  <c r="L45" i="4"/>
  <c r="H45" i="4"/>
  <c r="F45" i="4"/>
  <c r="D45" i="4"/>
  <c r="P44" i="4"/>
  <c r="N44" i="4"/>
  <c r="L44" i="4"/>
  <c r="H44" i="4"/>
  <c r="F44" i="4"/>
  <c r="D44" i="4"/>
  <c r="P43" i="4"/>
  <c r="N43" i="4"/>
  <c r="L43" i="4"/>
  <c r="H43" i="4"/>
  <c r="F43" i="4"/>
  <c r="D43" i="4"/>
  <c r="P42" i="4"/>
  <c r="N42" i="4"/>
  <c r="L42" i="4"/>
  <c r="H42" i="4"/>
  <c r="F42" i="4"/>
  <c r="P41" i="4"/>
  <c r="N41" i="4"/>
  <c r="L41" i="4"/>
  <c r="H41" i="4"/>
  <c r="F41" i="4"/>
  <c r="P40" i="4"/>
  <c r="N40" i="4"/>
  <c r="L40" i="4"/>
  <c r="H40" i="4"/>
  <c r="F40" i="4"/>
  <c r="D40" i="4"/>
  <c r="P39" i="4"/>
  <c r="N39" i="4"/>
  <c r="L39" i="4"/>
  <c r="H39" i="4"/>
  <c r="F39" i="4"/>
  <c r="D39" i="4"/>
  <c r="P38" i="4"/>
  <c r="N38" i="4"/>
  <c r="L38" i="4"/>
  <c r="H38" i="4"/>
  <c r="F38" i="4"/>
  <c r="D38" i="4"/>
  <c r="P37" i="4"/>
  <c r="N37" i="4"/>
  <c r="L37" i="4"/>
  <c r="H37" i="4"/>
  <c r="F37" i="4"/>
  <c r="D37" i="4"/>
  <c r="P36" i="4"/>
  <c r="N36" i="4"/>
  <c r="L36" i="4"/>
  <c r="H36" i="4"/>
  <c r="F36" i="4"/>
  <c r="P35" i="4"/>
  <c r="N35" i="4"/>
  <c r="L35" i="4"/>
  <c r="H35" i="4"/>
  <c r="F35" i="4"/>
  <c r="D35" i="4"/>
  <c r="P34" i="4"/>
  <c r="N34" i="4"/>
  <c r="L34" i="4"/>
  <c r="H34" i="4"/>
  <c r="F34" i="4"/>
  <c r="D34" i="4"/>
  <c r="P33" i="4"/>
  <c r="N33" i="4"/>
  <c r="L33" i="4"/>
  <c r="H33" i="4"/>
  <c r="F33" i="4"/>
  <c r="D33" i="4"/>
  <c r="P32" i="4"/>
  <c r="N32" i="4"/>
  <c r="L32" i="4"/>
  <c r="H32" i="4"/>
  <c r="F32" i="4"/>
  <c r="P31" i="4"/>
  <c r="N31" i="4"/>
  <c r="L31" i="4"/>
  <c r="H31" i="4"/>
  <c r="F31" i="4"/>
  <c r="D31" i="4"/>
  <c r="P30" i="4"/>
  <c r="N30" i="4"/>
  <c r="L30" i="4"/>
  <c r="H30" i="4"/>
  <c r="F30" i="4"/>
  <c r="D30" i="4"/>
  <c r="P29" i="4"/>
  <c r="N29" i="4"/>
  <c r="L29" i="4"/>
  <c r="H29" i="4"/>
  <c r="F29" i="4"/>
  <c r="D29" i="4"/>
  <c r="P28" i="4"/>
  <c r="N28" i="4"/>
  <c r="L28" i="4"/>
  <c r="H28" i="4"/>
  <c r="F28" i="4"/>
  <c r="P27" i="4"/>
  <c r="N27" i="4"/>
  <c r="L27" i="4"/>
  <c r="H27" i="4"/>
  <c r="F27" i="4"/>
  <c r="D27" i="4"/>
  <c r="P26" i="4"/>
  <c r="N26" i="4"/>
  <c r="L26" i="4"/>
  <c r="H26" i="4"/>
  <c r="F26" i="4"/>
  <c r="D26" i="4"/>
  <c r="P25" i="4"/>
  <c r="N25" i="4"/>
  <c r="L25" i="4"/>
  <c r="H25" i="4"/>
  <c r="F25" i="4"/>
  <c r="D25" i="4"/>
  <c r="P24" i="4"/>
  <c r="N24" i="4"/>
  <c r="L24" i="4"/>
  <c r="H24" i="4"/>
  <c r="F24" i="4"/>
  <c r="D24" i="4"/>
  <c r="P23" i="4"/>
  <c r="N23" i="4"/>
  <c r="L23" i="4"/>
  <c r="H23" i="4"/>
  <c r="F23" i="4"/>
  <c r="D23" i="4"/>
  <c r="P22" i="4"/>
  <c r="N22" i="4"/>
  <c r="L22" i="4"/>
  <c r="H22" i="4"/>
  <c r="F22" i="4"/>
  <c r="P21" i="4"/>
  <c r="N21" i="4"/>
  <c r="L21" i="4"/>
  <c r="H21" i="4"/>
  <c r="F21" i="4"/>
  <c r="D21" i="4"/>
  <c r="P20" i="4"/>
  <c r="N20" i="4"/>
  <c r="L20" i="4"/>
  <c r="H20" i="4"/>
  <c r="F20" i="4"/>
  <c r="D20" i="4"/>
  <c r="P19" i="4"/>
  <c r="N19" i="4"/>
  <c r="L19" i="4"/>
  <c r="H19" i="4"/>
  <c r="F19" i="4"/>
  <c r="D19" i="4"/>
  <c r="P18" i="4"/>
  <c r="N18" i="4"/>
  <c r="L18" i="4"/>
  <c r="H18" i="4"/>
  <c r="F18" i="4"/>
  <c r="D18" i="4"/>
  <c r="P17" i="4"/>
  <c r="N17" i="4"/>
  <c r="L17" i="4"/>
  <c r="H17" i="4"/>
  <c r="F17" i="4"/>
  <c r="D17" i="4"/>
  <c r="P16" i="4"/>
  <c r="N16" i="4"/>
  <c r="L16" i="4"/>
  <c r="H16" i="4"/>
  <c r="F16" i="4"/>
  <c r="P15" i="4"/>
  <c r="N15" i="4"/>
  <c r="L15" i="4"/>
  <c r="H15" i="4"/>
  <c r="F15" i="4"/>
  <c r="D15" i="4"/>
  <c r="P14" i="4"/>
  <c r="N14" i="4"/>
  <c r="L14" i="4"/>
  <c r="H14" i="4"/>
  <c r="F14" i="4"/>
  <c r="D14" i="4"/>
  <c r="P13" i="4"/>
  <c r="N13" i="4"/>
  <c r="L13" i="4"/>
  <c r="H13" i="4"/>
  <c r="F13" i="4"/>
  <c r="P12" i="4"/>
  <c r="N12" i="4"/>
  <c r="L12" i="4"/>
  <c r="H12" i="4"/>
  <c r="F12" i="4"/>
  <c r="D12" i="4"/>
  <c r="P11" i="4"/>
  <c r="N11" i="4"/>
  <c r="L11" i="4"/>
  <c r="H11" i="4"/>
  <c r="F11" i="4"/>
  <c r="D11" i="4"/>
  <c r="P10" i="4"/>
  <c r="N10" i="4"/>
  <c r="L10" i="4"/>
  <c r="H10" i="4"/>
  <c r="F10" i="4"/>
  <c r="D10" i="4"/>
  <c r="P9" i="4"/>
  <c r="Q6" i="4"/>
  <c r="Q5" i="4"/>
  <c r="K5" i="4"/>
  <c r="P100" i="3"/>
  <c r="P99" i="3"/>
  <c r="P98" i="3"/>
  <c r="P97" i="3"/>
  <c r="P96" i="3"/>
  <c r="P95" i="3"/>
  <c r="P94" i="3"/>
  <c r="P93" i="3"/>
  <c r="N93" i="3"/>
  <c r="L93" i="3"/>
  <c r="P92" i="3"/>
  <c r="N92" i="3"/>
  <c r="L92" i="3"/>
  <c r="P91" i="3"/>
  <c r="N91" i="3"/>
  <c r="L91" i="3"/>
  <c r="P90" i="3"/>
  <c r="N90" i="3"/>
  <c r="L90" i="3"/>
  <c r="P89" i="3"/>
  <c r="N89" i="3"/>
  <c r="L89" i="3"/>
  <c r="P88" i="3"/>
  <c r="N88" i="3"/>
  <c r="L88" i="3"/>
  <c r="P87" i="3"/>
  <c r="N87" i="3"/>
  <c r="L87" i="3"/>
  <c r="P86" i="3"/>
  <c r="N86" i="3"/>
  <c r="L86" i="3"/>
  <c r="P85" i="3"/>
  <c r="N85" i="3"/>
  <c r="L85" i="3"/>
  <c r="H85" i="3"/>
  <c r="F85" i="3"/>
  <c r="P84" i="3"/>
  <c r="N84" i="3"/>
  <c r="L84" i="3"/>
  <c r="H84" i="3"/>
  <c r="F84" i="3"/>
  <c r="P83" i="3"/>
  <c r="N83" i="3"/>
  <c r="L83" i="3"/>
  <c r="H83" i="3"/>
  <c r="F83" i="3"/>
  <c r="P82" i="3"/>
  <c r="N82" i="3"/>
  <c r="L82" i="3"/>
  <c r="H82" i="3"/>
  <c r="F82" i="3"/>
  <c r="P81" i="3"/>
  <c r="N81" i="3"/>
  <c r="L81" i="3"/>
  <c r="H81" i="3"/>
  <c r="F81" i="3"/>
  <c r="P80" i="3"/>
  <c r="N80" i="3"/>
  <c r="L80" i="3"/>
  <c r="H80" i="3"/>
  <c r="F80" i="3"/>
  <c r="P79" i="3"/>
  <c r="N79" i="3"/>
  <c r="L79" i="3"/>
  <c r="H79" i="3"/>
  <c r="F79" i="3"/>
  <c r="P78" i="3"/>
  <c r="N78" i="3"/>
  <c r="L78" i="3"/>
  <c r="H78" i="3"/>
  <c r="F78" i="3"/>
  <c r="P77" i="3"/>
  <c r="N77" i="3"/>
  <c r="L77" i="3"/>
  <c r="H77" i="3"/>
  <c r="F77" i="3"/>
  <c r="P76" i="3"/>
  <c r="N76" i="3"/>
  <c r="L76" i="3"/>
  <c r="H76" i="3"/>
  <c r="F76" i="3"/>
  <c r="P75" i="3"/>
  <c r="N75" i="3"/>
  <c r="L75" i="3"/>
  <c r="H75" i="3"/>
  <c r="F75" i="3"/>
  <c r="P74" i="3"/>
  <c r="N74" i="3"/>
  <c r="L74" i="3"/>
  <c r="H74" i="3"/>
  <c r="F74" i="3"/>
  <c r="P73" i="3"/>
  <c r="N73" i="3"/>
  <c r="L73" i="3"/>
  <c r="H73" i="3"/>
  <c r="F73" i="3"/>
  <c r="P72" i="3"/>
  <c r="N72" i="3"/>
  <c r="L72" i="3"/>
  <c r="H72" i="3"/>
  <c r="F72" i="3"/>
  <c r="P71" i="3"/>
  <c r="N71" i="3"/>
  <c r="L71" i="3"/>
  <c r="H71" i="3"/>
  <c r="F71" i="3"/>
  <c r="P70" i="3"/>
  <c r="N70" i="3"/>
  <c r="L70" i="3"/>
  <c r="H70" i="3"/>
  <c r="F70" i="3"/>
  <c r="P69" i="3"/>
  <c r="N69" i="3"/>
  <c r="L69" i="3"/>
  <c r="H69" i="3"/>
  <c r="F69" i="3"/>
  <c r="P68" i="3"/>
  <c r="N68" i="3"/>
  <c r="L68" i="3"/>
  <c r="H68" i="3"/>
  <c r="F68" i="3"/>
  <c r="P67" i="3"/>
  <c r="N67" i="3"/>
  <c r="L67" i="3"/>
  <c r="H67" i="3"/>
  <c r="F67" i="3"/>
  <c r="P66" i="3"/>
  <c r="N66" i="3"/>
  <c r="L66" i="3"/>
  <c r="H66" i="3"/>
  <c r="F66" i="3"/>
  <c r="P65" i="3"/>
  <c r="N65" i="3"/>
  <c r="L65" i="3"/>
  <c r="H65" i="3"/>
  <c r="F65" i="3"/>
  <c r="P64" i="3"/>
  <c r="N64" i="3"/>
  <c r="L64" i="3"/>
  <c r="H64" i="3"/>
  <c r="F64" i="3"/>
  <c r="P63" i="3"/>
  <c r="N63" i="3"/>
  <c r="L63" i="3"/>
  <c r="H63" i="3"/>
  <c r="F63" i="3"/>
  <c r="P62" i="3"/>
  <c r="N62" i="3"/>
  <c r="L62" i="3"/>
  <c r="H62" i="3"/>
  <c r="F62" i="3"/>
  <c r="P61" i="3"/>
  <c r="N61" i="3"/>
  <c r="L61" i="3"/>
  <c r="H61" i="3"/>
  <c r="F61" i="3"/>
  <c r="P60" i="3"/>
  <c r="N60" i="3"/>
  <c r="L60" i="3"/>
  <c r="H60" i="3"/>
  <c r="F60" i="3"/>
  <c r="P59" i="3"/>
  <c r="N59" i="3"/>
  <c r="L59" i="3"/>
  <c r="H59" i="3"/>
  <c r="F59" i="3"/>
  <c r="P58" i="3"/>
  <c r="N58" i="3"/>
  <c r="L58" i="3"/>
  <c r="H58" i="3"/>
  <c r="F58" i="3"/>
  <c r="P57" i="3"/>
  <c r="N57" i="3"/>
  <c r="L57" i="3"/>
  <c r="H57" i="3"/>
  <c r="F57" i="3"/>
  <c r="P56" i="3"/>
  <c r="N56" i="3"/>
  <c r="L56" i="3"/>
  <c r="H56" i="3"/>
  <c r="F56" i="3"/>
  <c r="P55" i="3"/>
  <c r="N55" i="3"/>
  <c r="L55" i="3"/>
  <c r="H55" i="3"/>
  <c r="F55" i="3"/>
  <c r="P54" i="3"/>
  <c r="N54" i="3"/>
  <c r="L54" i="3"/>
  <c r="H54" i="3"/>
  <c r="F54" i="3"/>
  <c r="P53" i="3"/>
  <c r="N53" i="3"/>
  <c r="L53" i="3"/>
  <c r="H53" i="3"/>
  <c r="F53" i="3"/>
  <c r="P52" i="3"/>
  <c r="N52" i="3"/>
  <c r="L52" i="3"/>
  <c r="H52" i="3"/>
  <c r="F52" i="3"/>
  <c r="P51" i="3"/>
  <c r="N51" i="3"/>
  <c r="L51" i="3"/>
  <c r="H51" i="3"/>
  <c r="F51" i="3"/>
  <c r="P50" i="3"/>
  <c r="N50" i="3"/>
  <c r="L50" i="3"/>
  <c r="H50" i="3"/>
  <c r="F50" i="3"/>
  <c r="D50" i="3"/>
  <c r="P49" i="3"/>
  <c r="N49" i="3"/>
  <c r="L49" i="3"/>
  <c r="H49" i="3"/>
  <c r="F49" i="3"/>
  <c r="D49" i="3"/>
  <c r="P48" i="3"/>
  <c r="N48" i="3"/>
  <c r="L48" i="3"/>
  <c r="H48" i="3"/>
  <c r="F48" i="3"/>
  <c r="P47" i="3"/>
  <c r="N47" i="3"/>
  <c r="L47" i="3"/>
  <c r="H47" i="3"/>
  <c r="F47" i="3"/>
  <c r="P46" i="3"/>
  <c r="N46" i="3"/>
  <c r="L46" i="3"/>
  <c r="H46" i="3"/>
  <c r="F46" i="3"/>
  <c r="D46" i="3"/>
  <c r="P45" i="3"/>
  <c r="N45" i="3"/>
  <c r="L45" i="3"/>
  <c r="H45" i="3"/>
  <c r="F45" i="3"/>
  <c r="D45" i="3"/>
  <c r="P44" i="3"/>
  <c r="N44" i="3"/>
  <c r="L44" i="3"/>
  <c r="H44" i="3"/>
  <c r="F44" i="3"/>
  <c r="D44" i="3"/>
  <c r="P43" i="3"/>
  <c r="N43" i="3"/>
  <c r="L43" i="3"/>
  <c r="H43" i="3"/>
  <c r="F43" i="3"/>
  <c r="P42" i="3"/>
  <c r="N42" i="3"/>
  <c r="L42" i="3"/>
  <c r="H42" i="3"/>
  <c r="F42" i="3"/>
  <c r="D42" i="3"/>
  <c r="P41" i="3"/>
  <c r="N41" i="3"/>
  <c r="L41" i="3"/>
  <c r="H41" i="3"/>
  <c r="F41" i="3"/>
  <c r="D41" i="3"/>
  <c r="P40" i="3"/>
  <c r="N40" i="3"/>
  <c r="L40" i="3"/>
  <c r="H40" i="3"/>
  <c r="F40" i="3"/>
  <c r="D40" i="3"/>
  <c r="P39" i="3"/>
  <c r="N39" i="3"/>
  <c r="L39" i="3"/>
  <c r="H39" i="3"/>
  <c r="F39" i="3"/>
  <c r="P38" i="3"/>
  <c r="N38" i="3"/>
  <c r="L38" i="3"/>
  <c r="H38" i="3"/>
  <c r="F38" i="3"/>
  <c r="D38" i="3"/>
  <c r="P37" i="3"/>
  <c r="N37" i="3"/>
  <c r="L37" i="3"/>
  <c r="H37" i="3"/>
  <c r="F37" i="3"/>
  <c r="D37" i="3"/>
  <c r="P36" i="3"/>
  <c r="N36" i="3"/>
  <c r="L36" i="3"/>
  <c r="H36" i="3"/>
  <c r="F36" i="3"/>
  <c r="D36" i="3"/>
  <c r="P35" i="3"/>
  <c r="N35" i="3"/>
  <c r="L35" i="3"/>
  <c r="H35" i="3"/>
  <c r="F35" i="3"/>
  <c r="P34" i="3"/>
  <c r="N34" i="3"/>
  <c r="L34" i="3"/>
  <c r="H34" i="3"/>
  <c r="F34" i="3"/>
  <c r="D34" i="3"/>
  <c r="P33" i="3"/>
  <c r="N33" i="3"/>
  <c r="L33" i="3"/>
  <c r="H33" i="3"/>
  <c r="F33" i="3"/>
  <c r="D33" i="3"/>
  <c r="P32" i="3"/>
  <c r="N32" i="3"/>
  <c r="L32" i="3"/>
  <c r="H32" i="3"/>
  <c r="F32" i="3"/>
  <c r="D32" i="3"/>
  <c r="P31" i="3"/>
  <c r="N31" i="3"/>
  <c r="L31" i="3"/>
  <c r="H31" i="3"/>
  <c r="F31" i="3"/>
  <c r="D31" i="3"/>
  <c r="P30" i="3"/>
  <c r="N30" i="3"/>
  <c r="L30" i="3"/>
  <c r="H30" i="3"/>
  <c r="F30" i="3"/>
  <c r="P29" i="3"/>
  <c r="N29" i="3"/>
  <c r="L29" i="3"/>
  <c r="H29" i="3"/>
  <c r="F29" i="3"/>
  <c r="D29" i="3"/>
  <c r="P28" i="3"/>
  <c r="N28" i="3"/>
  <c r="L28" i="3"/>
  <c r="H28" i="3"/>
  <c r="F28" i="3"/>
  <c r="D28" i="3"/>
  <c r="P27" i="3"/>
  <c r="N27" i="3"/>
  <c r="L27" i="3"/>
  <c r="H27" i="3"/>
  <c r="F27" i="3"/>
  <c r="P26" i="3"/>
  <c r="N26" i="3"/>
  <c r="L26" i="3"/>
  <c r="H26" i="3"/>
  <c r="F26" i="3"/>
  <c r="D26" i="3"/>
  <c r="P25" i="3"/>
  <c r="N25" i="3"/>
  <c r="L25" i="3"/>
  <c r="H25" i="3"/>
  <c r="F25" i="3"/>
  <c r="D25" i="3"/>
  <c r="P24" i="3"/>
  <c r="N24" i="3"/>
  <c r="L24" i="3"/>
  <c r="H24" i="3"/>
  <c r="F24" i="3"/>
  <c r="D24" i="3"/>
  <c r="P23" i="3"/>
  <c r="N23" i="3"/>
  <c r="L23" i="3"/>
  <c r="H23" i="3"/>
  <c r="F23" i="3"/>
  <c r="P22" i="3"/>
  <c r="N22" i="3"/>
  <c r="L22" i="3"/>
  <c r="H22" i="3"/>
  <c r="F22" i="3"/>
  <c r="P21" i="3"/>
  <c r="N21" i="3"/>
  <c r="L21" i="3"/>
  <c r="H21" i="3"/>
  <c r="F21" i="3"/>
  <c r="P20" i="3"/>
  <c r="N20" i="3"/>
  <c r="L20" i="3"/>
  <c r="H20" i="3"/>
  <c r="F20" i="3"/>
  <c r="P19" i="3"/>
  <c r="N19" i="3"/>
  <c r="L19" i="3"/>
  <c r="H19" i="3"/>
  <c r="F19" i="3"/>
  <c r="D19" i="3"/>
  <c r="P18" i="3"/>
  <c r="N18" i="3"/>
  <c r="L18" i="3"/>
  <c r="H18" i="3"/>
  <c r="F18" i="3"/>
  <c r="P17" i="3"/>
  <c r="N17" i="3"/>
  <c r="L17" i="3"/>
  <c r="H17" i="3"/>
  <c r="F17" i="3"/>
  <c r="P16" i="3"/>
  <c r="N16" i="3"/>
  <c r="L16" i="3"/>
  <c r="H16" i="3"/>
  <c r="F16" i="3"/>
  <c r="D16" i="3"/>
  <c r="P15" i="3"/>
  <c r="N15" i="3"/>
  <c r="L15" i="3"/>
  <c r="H15" i="3"/>
  <c r="F15" i="3"/>
  <c r="D15" i="3"/>
  <c r="P14" i="3"/>
  <c r="N14" i="3"/>
  <c r="L14" i="3"/>
  <c r="H14" i="3"/>
  <c r="F14" i="3"/>
  <c r="D14" i="3"/>
  <c r="P13" i="3"/>
  <c r="N13" i="3"/>
  <c r="L13" i="3"/>
  <c r="H13" i="3"/>
  <c r="F13" i="3"/>
  <c r="P12" i="3"/>
  <c r="N12" i="3"/>
  <c r="L12" i="3"/>
  <c r="H12" i="3"/>
  <c r="F12" i="3"/>
  <c r="D12" i="3"/>
  <c r="P11" i="3"/>
  <c r="N11" i="3"/>
  <c r="L11" i="3"/>
  <c r="H11" i="3"/>
  <c r="F11" i="3"/>
  <c r="D11" i="3"/>
  <c r="P10" i="3"/>
  <c r="N10" i="3"/>
  <c r="L10" i="3"/>
  <c r="H10" i="3"/>
  <c r="F10" i="3"/>
  <c r="P9" i="3"/>
  <c r="Q6" i="3"/>
  <c r="Q5" i="3"/>
  <c r="K5" i="3"/>
  <c r="H119" i="2"/>
  <c r="L118" i="2"/>
  <c r="H118" i="2"/>
  <c r="L117" i="2"/>
  <c r="H117" i="2"/>
  <c r="L116" i="2"/>
  <c r="H116" i="2"/>
  <c r="L115" i="2"/>
  <c r="H115" i="2"/>
  <c r="L114" i="2"/>
  <c r="H114" i="2"/>
  <c r="F114" i="2"/>
  <c r="L113" i="2"/>
  <c r="H113" i="2"/>
  <c r="F113" i="2"/>
  <c r="L112" i="2"/>
  <c r="H112" i="2"/>
  <c r="F112" i="2"/>
  <c r="L111" i="2"/>
  <c r="H111" i="2"/>
  <c r="F111" i="2"/>
  <c r="L110" i="2"/>
  <c r="H110" i="2"/>
  <c r="F110" i="2"/>
  <c r="L109" i="2"/>
  <c r="H109" i="2"/>
  <c r="F109" i="2"/>
  <c r="L108" i="2"/>
  <c r="H108" i="2"/>
  <c r="F108" i="2"/>
  <c r="L107" i="2"/>
  <c r="H107" i="2"/>
  <c r="F107" i="2"/>
  <c r="L106" i="2"/>
  <c r="H106" i="2"/>
  <c r="F106" i="2"/>
  <c r="L105" i="2"/>
  <c r="H105" i="2"/>
  <c r="F105" i="2"/>
  <c r="L104" i="2"/>
  <c r="H104" i="2"/>
  <c r="F104" i="2"/>
  <c r="L103" i="2"/>
  <c r="H103" i="2"/>
  <c r="F103" i="2"/>
  <c r="L102" i="2"/>
  <c r="H102" i="2"/>
  <c r="F102" i="2"/>
  <c r="L101" i="2"/>
  <c r="H101" i="2"/>
  <c r="F101" i="2"/>
  <c r="P100" i="2"/>
  <c r="L100" i="2"/>
  <c r="H100" i="2"/>
  <c r="F100" i="2"/>
  <c r="P99" i="2"/>
  <c r="L99" i="2"/>
  <c r="H99" i="2"/>
  <c r="F99" i="2"/>
  <c r="P98" i="2"/>
  <c r="L98" i="2"/>
  <c r="H98" i="2"/>
  <c r="F98" i="2"/>
  <c r="P97" i="2"/>
  <c r="L97" i="2"/>
  <c r="H97" i="2"/>
  <c r="F97" i="2"/>
  <c r="P96" i="2"/>
  <c r="L96" i="2"/>
  <c r="H96" i="2"/>
  <c r="F96" i="2"/>
  <c r="P95" i="2"/>
  <c r="L95" i="2"/>
  <c r="H95" i="2"/>
  <c r="F95" i="2"/>
  <c r="P94" i="2"/>
  <c r="L94" i="2"/>
  <c r="H94" i="2"/>
  <c r="F94" i="2"/>
  <c r="P93" i="2"/>
  <c r="L93" i="2"/>
  <c r="H93" i="2"/>
  <c r="F93" i="2"/>
  <c r="P92" i="2"/>
  <c r="L92" i="2"/>
  <c r="H92" i="2"/>
  <c r="F92" i="2"/>
  <c r="P91" i="2"/>
  <c r="N91" i="2"/>
  <c r="L91" i="2"/>
  <c r="H91" i="2"/>
  <c r="F91" i="2"/>
  <c r="P90" i="2"/>
  <c r="N90" i="2"/>
  <c r="L90" i="2"/>
  <c r="H90" i="2"/>
  <c r="F90" i="2"/>
  <c r="P89" i="2"/>
  <c r="N89" i="2"/>
  <c r="L89" i="2"/>
  <c r="H89" i="2"/>
  <c r="F89" i="2"/>
  <c r="P88" i="2"/>
  <c r="N88" i="2"/>
  <c r="L88" i="2"/>
  <c r="H88" i="2"/>
  <c r="F88" i="2"/>
  <c r="P87" i="2"/>
  <c r="N87" i="2"/>
  <c r="L87" i="2"/>
  <c r="H87" i="2"/>
  <c r="F87" i="2"/>
  <c r="P86" i="2"/>
  <c r="N86" i="2"/>
  <c r="L86" i="2"/>
  <c r="H86" i="2"/>
  <c r="F86" i="2"/>
  <c r="P85" i="2"/>
  <c r="N85" i="2"/>
  <c r="L85" i="2"/>
  <c r="H85" i="2"/>
  <c r="F85" i="2"/>
  <c r="P84" i="2"/>
  <c r="N84" i="2"/>
  <c r="L84" i="2"/>
  <c r="H84" i="2"/>
  <c r="F84" i="2"/>
  <c r="P83" i="2"/>
  <c r="N83" i="2"/>
  <c r="L83" i="2"/>
  <c r="H83" i="2"/>
  <c r="F83" i="2"/>
  <c r="P82" i="2"/>
  <c r="N82" i="2"/>
  <c r="L82" i="2"/>
  <c r="H82" i="2"/>
  <c r="F82" i="2"/>
  <c r="D82" i="2"/>
  <c r="P81" i="2"/>
  <c r="N81" i="2"/>
  <c r="L81" i="2"/>
  <c r="H81" i="2"/>
  <c r="F81" i="2"/>
  <c r="P80" i="2"/>
  <c r="N80" i="2"/>
  <c r="L80" i="2"/>
  <c r="H80" i="2"/>
  <c r="F80" i="2"/>
  <c r="E80" i="2"/>
  <c r="D80" i="2"/>
  <c r="P79" i="2"/>
  <c r="N79" i="2"/>
  <c r="L79" i="2"/>
  <c r="H79" i="2"/>
  <c r="F79" i="2"/>
  <c r="D79" i="2"/>
  <c r="P78" i="2"/>
  <c r="N78" i="2"/>
  <c r="L78" i="2"/>
  <c r="H78" i="2"/>
  <c r="F78" i="2"/>
  <c r="P77" i="2"/>
  <c r="N77" i="2"/>
  <c r="L77" i="2"/>
  <c r="H77" i="2"/>
  <c r="F77" i="2"/>
  <c r="D77" i="2"/>
  <c r="P76" i="2"/>
  <c r="N76" i="2"/>
  <c r="L76" i="2"/>
  <c r="H76" i="2"/>
  <c r="F76" i="2"/>
  <c r="D76" i="2"/>
  <c r="P75" i="2"/>
  <c r="N75" i="2"/>
  <c r="L75" i="2"/>
  <c r="H75" i="2"/>
  <c r="F75" i="2"/>
  <c r="D75" i="2"/>
  <c r="P74" i="2"/>
  <c r="N74" i="2"/>
  <c r="L74" i="2"/>
  <c r="H74" i="2"/>
  <c r="F74" i="2"/>
  <c r="P73" i="2"/>
  <c r="N73" i="2"/>
  <c r="L73" i="2"/>
  <c r="H73" i="2"/>
  <c r="F73" i="2"/>
  <c r="D73" i="2"/>
  <c r="P72" i="2"/>
  <c r="N72" i="2"/>
  <c r="L72" i="2"/>
  <c r="H72" i="2"/>
  <c r="F72" i="2"/>
  <c r="P71" i="2"/>
  <c r="N71" i="2"/>
  <c r="L71" i="2"/>
  <c r="H71" i="2"/>
  <c r="F71" i="2"/>
  <c r="P70" i="2"/>
  <c r="N70" i="2"/>
  <c r="L70" i="2"/>
  <c r="H70" i="2"/>
  <c r="F70" i="2"/>
  <c r="D70" i="2"/>
  <c r="P69" i="2"/>
  <c r="N69" i="2"/>
  <c r="L69" i="2"/>
  <c r="H69" i="2"/>
  <c r="F69" i="2"/>
  <c r="D69" i="2"/>
  <c r="P68" i="2"/>
  <c r="N68" i="2"/>
  <c r="L68" i="2"/>
  <c r="H68" i="2"/>
  <c r="F68" i="2"/>
  <c r="P67" i="2"/>
  <c r="N67" i="2"/>
  <c r="L67" i="2"/>
  <c r="H67" i="2"/>
  <c r="F67" i="2"/>
  <c r="D67" i="2"/>
  <c r="P66" i="2"/>
  <c r="N66" i="2"/>
  <c r="L66" i="2"/>
  <c r="H66" i="2"/>
  <c r="F66" i="2"/>
  <c r="P65" i="2"/>
  <c r="N65" i="2"/>
  <c r="L65" i="2"/>
  <c r="H65" i="2"/>
  <c r="F65" i="2"/>
  <c r="P64" i="2"/>
  <c r="N64" i="2"/>
  <c r="L64" i="2"/>
  <c r="H64" i="2"/>
  <c r="F64" i="2"/>
  <c r="D64" i="2"/>
  <c r="P63" i="2"/>
  <c r="N63" i="2"/>
  <c r="L63" i="2"/>
  <c r="H63" i="2"/>
  <c r="F63" i="2"/>
  <c r="D63" i="2"/>
  <c r="P62" i="2"/>
  <c r="N62" i="2"/>
  <c r="L62" i="2"/>
  <c r="H62" i="2"/>
  <c r="F62" i="2"/>
  <c r="P61" i="2"/>
  <c r="N61" i="2"/>
  <c r="L61" i="2"/>
  <c r="H61" i="2"/>
  <c r="F61" i="2"/>
  <c r="D61" i="2"/>
  <c r="P60" i="2"/>
  <c r="N60" i="2"/>
  <c r="L60" i="2"/>
  <c r="H60" i="2"/>
  <c r="F60" i="2"/>
  <c r="D60" i="2"/>
  <c r="P59" i="2"/>
  <c r="N59" i="2"/>
  <c r="L59" i="2"/>
  <c r="H59" i="2"/>
  <c r="F59" i="2"/>
  <c r="D59" i="2"/>
  <c r="P58" i="2"/>
  <c r="N58" i="2"/>
  <c r="L58" i="2"/>
  <c r="H58" i="2"/>
  <c r="F58" i="2"/>
  <c r="P57" i="2"/>
  <c r="N57" i="2"/>
  <c r="L57" i="2"/>
  <c r="H57" i="2"/>
  <c r="F57" i="2"/>
  <c r="P56" i="2"/>
  <c r="N56" i="2"/>
  <c r="L56" i="2"/>
  <c r="H56" i="2"/>
  <c r="F56" i="2"/>
  <c r="D56" i="2"/>
  <c r="P55" i="2"/>
  <c r="N55" i="2"/>
  <c r="L55" i="2"/>
  <c r="H55" i="2"/>
  <c r="F55" i="2"/>
  <c r="P54" i="2"/>
  <c r="N54" i="2"/>
  <c r="L54" i="2"/>
  <c r="H54" i="2"/>
  <c r="F54" i="2"/>
  <c r="P53" i="2"/>
  <c r="N53" i="2"/>
  <c r="L53" i="2"/>
  <c r="H53" i="2"/>
  <c r="F53" i="2"/>
  <c r="P52" i="2"/>
  <c r="N52" i="2"/>
  <c r="L52" i="2"/>
  <c r="H52" i="2"/>
  <c r="F52" i="2"/>
  <c r="D52" i="2"/>
  <c r="P51" i="2"/>
  <c r="N51" i="2"/>
  <c r="L51" i="2"/>
  <c r="H51" i="2"/>
  <c r="F51" i="2"/>
  <c r="P50" i="2"/>
  <c r="N50" i="2"/>
  <c r="L50" i="2"/>
  <c r="H50" i="2"/>
  <c r="F50" i="2"/>
  <c r="P49" i="2"/>
  <c r="N49" i="2"/>
  <c r="L49" i="2"/>
  <c r="H49" i="2"/>
  <c r="F49" i="2"/>
  <c r="D49" i="2"/>
  <c r="P48" i="2"/>
  <c r="N48" i="2"/>
  <c r="L48" i="2"/>
  <c r="H48" i="2"/>
  <c r="F48" i="2"/>
  <c r="P47" i="2"/>
  <c r="N47" i="2"/>
  <c r="L47" i="2"/>
  <c r="H47" i="2"/>
  <c r="F47" i="2"/>
  <c r="D47" i="2"/>
  <c r="P46" i="2"/>
  <c r="N46" i="2"/>
  <c r="L46" i="2"/>
  <c r="H46" i="2"/>
  <c r="F46" i="2"/>
  <c r="P45" i="2"/>
  <c r="N45" i="2"/>
  <c r="L45" i="2"/>
  <c r="H45" i="2"/>
  <c r="F45" i="2"/>
  <c r="D45" i="2"/>
  <c r="P44" i="2"/>
  <c r="N44" i="2"/>
  <c r="L44" i="2"/>
  <c r="H44" i="2"/>
  <c r="F44" i="2"/>
  <c r="P43" i="2"/>
  <c r="N43" i="2"/>
  <c r="L43" i="2"/>
  <c r="H43" i="2"/>
  <c r="F43" i="2"/>
  <c r="D43" i="2"/>
  <c r="P42" i="2"/>
  <c r="N42" i="2"/>
  <c r="L42" i="2"/>
  <c r="H42" i="2"/>
  <c r="F42" i="2"/>
  <c r="P41" i="2"/>
  <c r="N41" i="2"/>
  <c r="L41" i="2"/>
  <c r="H41" i="2"/>
  <c r="F41" i="2"/>
  <c r="P40" i="2"/>
  <c r="N40" i="2"/>
  <c r="L40" i="2"/>
  <c r="H40" i="2"/>
  <c r="F40" i="2"/>
  <c r="D40" i="2"/>
  <c r="P39" i="2"/>
  <c r="N39" i="2"/>
  <c r="L39" i="2"/>
  <c r="H39" i="2"/>
  <c r="F39" i="2"/>
  <c r="D39" i="2"/>
  <c r="P38" i="2"/>
  <c r="N38" i="2"/>
  <c r="L38" i="2"/>
  <c r="H38" i="2"/>
  <c r="F38" i="2"/>
  <c r="P37" i="2"/>
  <c r="N37" i="2"/>
  <c r="L37" i="2"/>
  <c r="H37" i="2"/>
  <c r="F37" i="2"/>
  <c r="P36" i="2"/>
  <c r="N36" i="2"/>
  <c r="L36" i="2"/>
  <c r="H36" i="2"/>
  <c r="F36" i="2"/>
  <c r="D36" i="2"/>
  <c r="P35" i="2"/>
  <c r="N35" i="2"/>
  <c r="L35" i="2"/>
  <c r="H35" i="2"/>
  <c r="F35" i="2"/>
  <c r="P34" i="2"/>
  <c r="N34" i="2"/>
  <c r="L34" i="2"/>
  <c r="H34" i="2"/>
  <c r="F34" i="2"/>
  <c r="D34" i="2"/>
  <c r="P33" i="2"/>
  <c r="N33" i="2"/>
  <c r="L33" i="2"/>
  <c r="H33" i="2"/>
  <c r="F33" i="2"/>
  <c r="P32" i="2"/>
  <c r="N32" i="2"/>
  <c r="L32" i="2"/>
  <c r="H32" i="2"/>
  <c r="F32" i="2"/>
  <c r="D32" i="2"/>
  <c r="P31" i="2"/>
  <c r="N31" i="2"/>
  <c r="L31" i="2"/>
  <c r="H31" i="2"/>
  <c r="F31" i="2"/>
  <c r="D31" i="2"/>
  <c r="P30" i="2"/>
  <c r="N30" i="2"/>
  <c r="L30" i="2"/>
  <c r="H30" i="2"/>
  <c r="F30" i="2"/>
  <c r="P29" i="2"/>
  <c r="N29" i="2"/>
  <c r="L29" i="2"/>
  <c r="H29" i="2"/>
  <c r="F29" i="2"/>
  <c r="D29" i="2"/>
  <c r="P28" i="2"/>
  <c r="N28" i="2"/>
  <c r="L28" i="2"/>
  <c r="H28" i="2"/>
  <c r="F28" i="2"/>
  <c r="D28" i="2"/>
  <c r="P27" i="2"/>
  <c r="N27" i="2"/>
  <c r="L27" i="2"/>
  <c r="H27" i="2"/>
  <c r="F27" i="2"/>
  <c r="D27" i="2"/>
  <c r="P26" i="2"/>
  <c r="N26" i="2"/>
  <c r="L26" i="2"/>
  <c r="H26" i="2"/>
  <c r="F26" i="2"/>
  <c r="P25" i="2"/>
  <c r="N25" i="2"/>
  <c r="L25" i="2"/>
  <c r="H25" i="2"/>
  <c r="F25" i="2"/>
  <c r="P24" i="2"/>
  <c r="N24" i="2"/>
  <c r="L24" i="2"/>
  <c r="H24" i="2"/>
  <c r="F24" i="2"/>
  <c r="D24" i="2"/>
  <c r="P23" i="2"/>
  <c r="N23" i="2"/>
  <c r="L23" i="2"/>
  <c r="H23" i="2"/>
  <c r="F23" i="2"/>
  <c r="D23" i="2"/>
  <c r="P22" i="2"/>
  <c r="N22" i="2"/>
  <c r="L22" i="2"/>
  <c r="H22" i="2"/>
  <c r="F22" i="2"/>
  <c r="D22" i="2"/>
  <c r="P21" i="2"/>
  <c r="N21" i="2"/>
  <c r="L21" i="2"/>
  <c r="H21" i="2"/>
  <c r="F21" i="2"/>
  <c r="P20" i="2"/>
  <c r="N20" i="2"/>
  <c r="L20" i="2"/>
  <c r="H20" i="2"/>
  <c r="F20" i="2"/>
  <c r="D20" i="2"/>
  <c r="P19" i="2"/>
  <c r="N19" i="2"/>
  <c r="L19" i="2"/>
  <c r="H19" i="2"/>
  <c r="F19" i="2"/>
  <c r="P18" i="2"/>
  <c r="N18" i="2"/>
  <c r="L18" i="2"/>
  <c r="H18" i="2"/>
  <c r="F18" i="2"/>
  <c r="P17" i="2"/>
  <c r="N17" i="2"/>
  <c r="L17" i="2"/>
  <c r="H17" i="2"/>
  <c r="F17" i="2"/>
  <c r="P16" i="2"/>
  <c r="N16" i="2"/>
  <c r="L16" i="2"/>
  <c r="H16" i="2"/>
  <c r="F16" i="2"/>
  <c r="P15" i="2"/>
  <c r="N15" i="2"/>
  <c r="L15" i="2"/>
  <c r="H15" i="2"/>
  <c r="F15" i="2"/>
  <c r="D15" i="2"/>
  <c r="P14" i="2"/>
  <c r="N14" i="2"/>
  <c r="L14" i="2"/>
  <c r="H14" i="2"/>
  <c r="F14" i="2"/>
  <c r="P13" i="2"/>
  <c r="N13" i="2"/>
  <c r="L13" i="2"/>
  <c r="H13" i="2"/>
  <c r="F13" i="2"/>
  <c r="P12" i="2"/>
  <c r="N12" i="2"/>
  <c r="L12" i="2"/>
  <c r="H12" i="2"/>
  <c r="F12" i="2"/>
  <c r="D12" i="2"/>
  <c r="P11" i="2"/>
  <c r="N11" i="2"/>
  <c r="L11" i="2"/>
  <c r="H11" i="2"/>
  <c r="F11" i="2"/>
  <c r="D11" i="2"/>
  <c r="P10" i="2"/>
  <c r="N10" i="2"/>
  <c r="L10" i="2"/>
  <c r="H10" i="2"/>
  <c r="F10" i="2"/>
  <c r="D10" i="2"/>
  <c r="P9" i="2"/>
  <c r="Q6" i="2"/>
  <c r="Q5" i="2"/>
  <c r="K5" i="2"/>
  <c r="L150" i="67"/>
  <c r="L149" i="67"/>
  <c r="L148" i="67"/>
  <c r="L147" i="67"/>
  <c r="L146" i="67"/>
  <c r="L145" i="67"/>
  <c r="L144" i="67"/>
  <c r="L143" i="67"/>
  <c r="L142" i="67"/>
  <c r="L141" i="67"/>
  <c r="L140" i="67"/>
  <c r="L139" i="67"/>
  <c r="L138" i="67"/>
  <c r="L137" i="67"/>
  <c r="L136" i="67"/>
  <c r="L135" i="67"/>
  <c r="L134" i="67"/>
  <c r="L133" i="67"/>
  <c r="L132" i="67"/>
  <c r="L131" i="67"/>
  <c r="L130" i="67"/>
  <c r="L129" i="67"/>
  <c r="L128" i="67"/>
  <c r="L127" i="67"/>
  <c r="L126" i="67"/>
  <c r="L125" i="67"/>
  <c r="L124" i="67"/>
  <c r="L123" i="67"/>
  <c r="L122" i="67"/>
  <c r="L121" i="67"/>
  <c r="L120" i="67"/>
  <c r="L119" i="67"/>
  <c r="L118" i="67"/>
  <c r="L117" i="67"/>
  <c r="L116" i="67"/>
  <c r="L115" i="67"/>
  <c r="L114" i="67"/>
  <c r="L113" i="67"/>
  <c r="L112" i="67"/>
  <c r="L111" i="67"/>
  <c r="L110" i="67"/>
  <c r="L109" i="67"/>
  <c r="L108" i="67"/>
  <c r="L107" i="67"/>
  <c r="L106" i="67"/>
  <c r="L105" i="67"/>
  <c r="L104" i="67"/>
  <c r="L103" i="67"/>
  <c r="L102" i="67"/>
  <c r="L101" i="67"/>
  <c r="P100" i="67"/>
  <c r="L100" i="67"/>
  <c r="P99" i="67"/>
  <c r="L99" i="67"/>
  <c r="P98" i="67"/>
  <c r="L98" i="67"/>
  <c r="P97" i="67"/>
  <c r="L97" i="67"/>
  <c r="P96" i="67"/>
  <c r="L96" i="67"/>
  <c r="P95" i="67"/>
  <c r="L95" i="67"/>
  <c r="P94" i="67"/>
  <c r="L94" i="67"/>
  <c r="P93" i="67"/>
  <c r="L93" i="67"/>
  <c r="P92" i="67"/>
  <c r="L92" i="67"/>
  <c r="P91" i="67"/>
  <c r="L91" i="67"/>
  <c r="P90" i="67"/>
  <c r="L90" i="67"/>
  <c r="P89" i="67"/>
  <c r="L89" i="67"/>
  <c r="P88" i="67"/>
  <c r="L88" i="67"/>
  <c r="P87" i="67"/>
  <c r="L87" i="67"/>
  <c r="P86" i="67"/>
  <c r="L86" i="67"/>
  <c r="P85" i="67"/>
  <c r="L85" i="67"/>
  <c r="P84" i="67"/>
  <c r="L84" i="67"/>
  <c r="P83" i="67"/>
  <c r="L83" i="67"/>
  <c r="P82" i="67"/>
  <c r="L82" i="67"/>
  <c r="P81" i="67"/>
  <c r="L81" i="67"/>
  <c r="P80" i="67"/>
  <c r="L80" i="67"/>
  <c r="P79" i="67"/>
  <c r="L79" i="67"/>
  <c r="P78" i="67"/>
  <c r="L78" i="67"/>
  <c r="P77" i="67"/>
  <c r="L77" i="67"/>
  <c r="P76" i="67"/>
  <c r="L76" i="67"/>
  <c r="P75" i="67"/>
  <c r="L75" i="67"/>
  <c r="P74" i="67"/>
  <c r="L74" i="67"/>
  <c r="P73" i="67"/>
  <c r="L73" i="67"/>
  <c r="P72" i="67"/>
  <c r="L72" i="67"/>
  <c r="H72" i="67"/>
  <c r="D72" i="67"/>
  <c r="P71" i="67"/>
  <c r="L71" i="67"/>
  <c r="H71" i="67"/>
  <c r="P70" i="67"/>
  <c r="L70" i="67"/>
  <c r="H70" i="67"/>
  <c r="D70" i="67"/>
  <c r="P69" i="67"/>
  <c r="L69" i="67"/>
  <c r="H69" i="67"/>
  <c r="D69" i="67"/>
  <c r="P68" i="67"/>
  <c r="L68" i="67"/>
  <c r="H68" i="67"/>
  <c r="D68" i="67"/>
  <c r="P67" i="67"/>
  <c r="L67" i="67"/>
  <c r="H67" i="67"/>
  <c r="P66" i="67"/>
  <c r="L66" i="67"/>
  <c r="H66" i="67"/>
  <c r="D66" i="67"/>
  <c r="P65" i="67"/>
  <c r="L65" i="67"/>
  <c r="H65" i="67"/>
  <c r="D65" i="67"/>
  <c r="P64" i="67"/>
  <c r="L64" i="67"/>
  <c r="H64" i="67"/>
  <c r="P63" i="67"/>
  <c r="L63" i="67"/>
  <c r="H63" i="67"/>
  <c r="P62" i="67"/>
  <c r="L62" i="67"/>
  <c r="H62" i="67"/>
  <c r="P61" i="67"/>
  <c r="L61" i="67"/>
  <c r="H61" i="67"/>
  <c r="P60" i="67"/>
  <c r="N60" i="67"/>
  <c r="L60" i="67"/>
  <c r="H60" i="67"/>
  <c r="P59" i="67"/>
  <c r="N59" i="67"/>
  <c r="L59" i="67"/>
  <c r="H59" i="67"/>
  <c r="D59" i="67"/>
  <c r="P58" i="67"/>
  <c r="N58" i="67"/>
  <c r="L58" i="67"/>
  <c r="H58" i="67"/>
  <c r="D58" i="67"/>
  <c r="P57" i="67"/>
  <c r="N57" i="67"/>
  <c r="L57" i="67"/>
  <c r="H57" i="67"/>
  <c r="D57" i="67"/>
  <c r="P56" i="67"/>
  <c r="N56" i="67"/>
  <c r="L56" i="67"/>
  <c r="H56" i="67"/>
  <c r="P55" i="67"/>
  <c r="N55" i="67"/>
  <c r="L55" i="67"/>
  <c r="H55" i="67"/>
  <c r="D55" i="67"/>
  <c r="P54" i="67"/>
  <c r="N54" i="67"/>
  <c r="L54" i="67"/>
  <c r="H54" i="67"/>
  <c r="D54" i="67"/>
  <c r="P53" i="67"/>
  <c r="N53" i="67"/>
  <c r="L53" i="67"/>
  <c r="H53" i="67"/>
  <c r="D53" i="67"/>
  <c r="P52" i="67"/>
  <c r="N52" i="67"/>
  <c r="L52" i="67"/>
  <c r="H52" i="67"/>
  <c r="D52" i="67"/>
  <c r="P51" i="67"/>
  <c r="N51" i="67"/>
  <c r="L51" i="67"/>
  <c r="H51" i="67"/>
  <c r="P50" i="67"/>
  <c r="N50" i="67"/>
  <c r="L50" i="67"/>
  <c r="H50" i="67"/>
  <c r="D50" i="67"/>
  <c r="P49" i="67"/>
  <c r="N49" i="67"/>
  <c r="L49" i="67"/>
  <c r="H49" i="67"/>
  <c r="P48" i="67"/>
  <c r="N48" i="67"/>
  <c r="L48" i="67"/>
  <c r="H48" i="67"/>
  <c r="D48" i="67"/>
  <c r="P47" i="67"/>
  <c r="N47" i="67"/>
  <c r="L47" i="67"/>
  <c r="H47" i="67"/>
  <c r="P46" i="67"/>
  <c r="N46" i="67"/>
  <c r="L46" i="67"/>
  <c r="H46" i="67"/>
  <c r="D46" i="67"/>
  <c r="P45" i="67"/>
  <c r="N45" i="67"/>
  <c r="L45" i="67"/>
  <c r="H45" i="67"/>
  <c r="D45" i="67"/>
  <c r="P44" i="67"/>
  <c r="N44" i="67"/>
  <c r="L44" i="67"/>
  <c r="H44" i="67"/>
  <c r="P43" i="67"/>
  <c r="N43" i="67"/>
  <c r="L43" i="67"/>
  <c r="H43" i="67"/>
  <c r="D43" i="67"/>
  <c r="P42" i="67"/>
  <c r="N42" i="67"/>
  <c r="L42" i="67"/>
  <c r="H42" i="67"/>
  <c r="P41" i="67"/>
  <c r="N41" i="67"/>
  <c r="L41" i="67"/>
  <c r="H41" i="67"/>
  <c r="D41" i="67"/>
  <c r="P40" i="67"/>
  <c r="N40" i="67"/>
  <c r="L40" i="67"/>
  <c r="H40" i="67"/>
  <c r="P39" i="67"/>
  <c r="N39" i="67"/>
  <c r="L39" i="67"/>
  <c r="H39" i="67"/>
  <c r="D39" i="67"/>
  <c r="P38" i="67"/>
  <c r="N38" i="67"/>
  <c r="L38" i="67"/>
  <c r="H38" i="67"/>
  <c r="P37" i="67"/>
  <c r="N37" i="67"/>
  <c r="L37" i="67"/>
  <c r="H37" i="67"/>
  <c r="P36" i="67"/>
  <c r="N36" i="67"/>
  <c r="L36" i="67"/>
  <c r="H36" i="67"/>
  <c r="D36" i="67"/>
  <c r="P35" i="67"/>
  <c r="N35" i="67"/>
  <c r="L35" i="67"/>
  <c r="H35" i="67"/>
  <c r="P34" i="67"/>
  <c r="N34" i="67"/>
  <c r="L34" i="67"/>
  <c r="H34" i="67"/>
  <c r="D34" i="67"/>
  <c r="P33" i="67"/>
  <c r="N33" i="67"/>
  <c r="L33" i="67"/>
  <c r="H33" i="67"/>
  <c r="P32" i="67"/>
  <c r="N32" i="67"/>
  <c r="L32" i="67"/>
  <c r="H32" i="67"/>
  <c r="D32" i="67"/>
  <c r="P31" i="67"/>
  <c r="N31" i="67"/>
  <c r="L31" i="67"/>
  <c r="H31" i="67"/>
  <c r="P30" i="67"/>
  <c r="N30" i="67"/>
  <c r="L30" i="67"/>
  <c r="H30" i="67"/>
  <c r="P29" i="67"/>
  <c r="N29" i="67"/>
  <c r="L29" i="67"/>
  <c r="H29" i="67"/>
  <c r="F29" i="67"/>
  <c r="D29" i="67"/>
  <c r="P28" i="67"/>
  <c r="N28" i="67"/>
  <c r="L28" i="67"/>
  <c r="H28" i="67"/>
  <c r="F28" i="67"/>
  <c r="D28" i="67"/>
  <c r="P27" i="67"/>
  <c r="N27" i="67"/>
  <c r="L27" i="67"/>
  <c r="H27" i="67"/>
  <c r="F27" i="67"/>
  <c r="D27" i="67"/>
  <c r="P26" i="67"/>
  <c r="N26" i="67"/>
  <c r="L26" i="67"/>
  <c r="I26" i="67"/>
  <c r="H26" i="67"/>
  <c r="F26" i="67"/>
  <c r="P25" i="67"/>
  <c r="N25" i="67"/>
  <c r="L25" i="67"/>
  <c r="H25" i="67"/>
  <c r="F25" i="67"/>
  <c r="D25" i="67"/>
  <c r="P24" i="67"/>
  <c r="N24" i="67"/>
  <c r="L24" i="67"/>
  <c r="H24" i="67"/>
  <c r="F24" i="67"/>
  <c r="D24" i="67"/>
  <c r="P23" i="67"/>
  <c r="N23" i="67"/>
  <c r="L23" i="67"/>
  <c r="H23" i="67"/>
  <c r="F23" i="67"/>
  <c r="P22" i="67"/>
  <c r="N22" i="67"/>
  <c r="L22" i="67"/>
  <c r="H22" i="67"/>
  <c r="F22" i="67"/>
  <c r="P21" i="67"/>
  <c r="N21" i="67"/>
  <c r="L21" i="67"/>
  <c r="H21" i="67"/>
  <c r="F21" i="67"/>
  <c r="D21" i="67"/>
  <c r="P20" i="67"/>
  <c r="N20" i="67"/>
  <c r="L20" i="67"/>
  <c r="H20" i="67"/>
  <c r="F20" i="67"/>
  <c r="P19" i="67"/>
  <c r="N19" i="67"/>
  <c r="L19" i="67"/>
  <c r="H19" i="67"/>
  <c r="F19" i="67"/>
  <c r="D19" i="67"/>
  <c r="P18" i="67"/>
  <c r="N18" i="67"/>
  <c r="L18" i="67"/>
  <c r="H18" i="67"/>
  <c r="F18" i="67"/>
  <c r="D18" i="67"/>
  <c r="P17" i="67"/>
  <c r="N17" i="67"/>
  <c r="L17" i="67"/>
  <c r="H17" i="67"/>
  <c r="F17" i="67"/>
  <c r="D17" i="67"/>
  <c r="P16" i="67"/>
  <c r="N16" i="67"/>
  <c r="L16" i="67"/>
  <c r="H16" i="67"/>
  <c r="F16" i="67"/>
  <c r="P15" i="67"/>
  <c r="N15" i="67"/>
  <c r="L15" i="67"/>
  <c r="H15" i="67"/>
  <c r="F15" i="67"/>
  <c r="P14" i="67"/>
  <c r="N14" i="67"/>
  <c r="L14" i="67"/>
  <c r="H14" i="67"/>
  <c r="F14" i="67"/>
  <c r="D14" i="67"/>
  <c r="P13" i="67"/>
  <c r="N13" i="67"/>
  <c r="L13" i="67"/>
  <c r="H13" i="67"/>
  <c r="F13" i="67"/>
  <c r="D13" i="67"/>
  <c r="P12" i="67"/>
  <c r="N12" i="67"/>
  <c r="L12" i="67"/>
  <c r="H12" i="67"/>
  <c r="F12" i="67"/>
  <c r="D12" i="67"/>
  <c r="P11" i="67"/>
  <c r="N11" i="67"/>
  <c r="L11" i="67"/>
  <c r="H11" i="67"/>
  <c r="F11" i="67"/>
  <c r="D11" i="67"/>
  <c r="P10" i="67"/>
  <c r="N10" i="67"/>
  <c r="L10" i="67"/>
  <c r="H10" i="67"/>
  <c r="F10" i="67"/>
  <c r="D10" i="67"/>
  <c r="P9" i="67"/>
  <c r="Q6" i="67"/>
  <c r="Q5" i="67"/>
  <c r="K5" i="67"/>
  <c r="BP24" i="93"/>
  <c r="BP23" i="93"/>
  <c r="BP22" i="93"/>
  <c r="BP20" i="93"/>
  <c r="BO20" i="93"/>
  <c r="BN20" i="93"/>
  <c r="BM20" i="93"/>
  <c r="BL20" i="93"/>
  <c r="BK20" i="93"/>
  <c r="BJ20" i="93"/>
  <c r="BI20" i="93"/>
  <c r="BH20" i="93"/>
  <c r="BG20" i="93"/>
  <c r="BF20" i="93"/>
  <c r="BE20" i="93"/>
  <c r="BD20" i="93"/>
  <c r="BC20" i="93"/>
  <c r="BB20" i="93"/>
  <c r="BA20" i="93"/>
  <c r="AZ20" i="93"/>
  <c r="AY20" i="93"/>
  <c r="AX20" i="93"/>
  <c r="AW20" i="93"/>
  <c r="AV20" i="93"/>
  <c r="AU20" i="93"/>
  <c r="AT20" i="93"/>
  <c r="AS20" i="93"/>
  <c r="AR20" i="93"/>
  <c r="AQ20" i="93"/>
  <c r="AP20" i="93"/>
  <c r="AO20" i="93"/>
  <c r="AN20" i="93"/>
  <c r="AM20" i="93"/>
  <c r="AL20" i="93"/>
  <c r="AK20" i="93"/>
  <c r="AJ20" i="93"/>
  <c r="AI20" i="93"/>
  <c r="AH20" i="93"/>
  <c r="AG20" i="93"/>
  <c r="AF20" i="93"/>
  <c r="AE20" i="93"/>
  <c r="AD20" i="93"/>
  <c r="AC20" i="93"/>
  <c r="AB20" i="93"/>
  <c r="AA20" i="93"/>
  <c r="Z20" i="93"/>
  <c r="Y20" i="93"/>
  <c r="X20" i="93"/>
  <c r="W20" i="93"/>
  <c r="V20" i="93"/>
  <c r="U20" i="93"/>
  <c r="T20" i="93"/>
  <c r="S20" i="93"/>
  <c r="R20" i="93"/>
  <c r="Q20" i="93"/>
  <c r="P20" i="93"/>
  <c r="O19" i="93"/>
  <c r="O18" i="93"/>
  <c r="BP17" i="93"/>
  <c r="BO17" i="93"/>
  <c r="BN17" i="93"/>
  <c r="BM17" i="93"/>
  <c r="BL17" i="93"/>
  <c r="BK17" i="93"/>
  <c r="BJ17" i="93"/>
  <c r="BI17" i="93"/>
  <c r="BH17" i="93"/>
  <c r="BG17" i="93"/>
  <c r="BF17" i="93"/>
  <c r="BE17" i="93"/>
  <c r="BD17" i="93"/>
  <c r="BC17" i="93"/>
  <c r="BB17" i="93"/>
  <c r="BA17" i="93"/>
  <c r="AZ17" i="93"/>
  <c r="AY17" i="93"/>
  <c r="AX17" i="93"/>
  <c r="AW17" i="93"/>
  <c r="AV17" i="93"/>
  <c r="AU17" i="93"/>
  <c r="AT17" i="93"/>
  <c r="AS17" i="93"/>
  <c r="AR17" i="93"/>
  <c r="AQ17" i="93"/>
  <c r="AP17" i="93"/>
  <c r="AO17" i="93"/>
  <c r="AN17" i="93"/>
  <c r="AM17" i="93"/>
  <c r="AL17" i="93"/>
  <c r="AK17" i="93"/>
  <c r="AJ17" i="93"/>
  <c r="AI17" i="93"/>
  <c r="AH17" i="93"/>
  <c r="AG17" i="93"/>
  <c r="AF17" i="93"/>
  <c r="AE17" i="93"/>
  <c r="AD17" i="93"/>
  <c r="AC17" i="93"/>
  <c r="AB17" i="93"/>
  <c r="AA17" i="93"/>
  <c r="Z17" i="93"/>
  <c r="Y17" i="93"/>
  <c r="X17" i="93"/>
  <c r="W17" i="93"/>
  <c r="V17" i="93"/>
  <c r="U17" i="93"/>
  <c r="T17" i="93"/>
  <c r="S17" i="93"/>
  <c r="R17" i="93"/>
  <c r="Q17" i="93"/>
  <c r="P17" i="93"/>
  <c r="O17" i="93"/>
  <c r="BP13" i="93"/>
  <c r="BP12" i="93"/>
  <c r="B12" i="93"/>
  <c r="BP11" i="93"/>
  <c r="L7" i="93"/>
  <c r="AF4" i="93"/>
  <c r="AE4" i="93"/>
  <c r="AD4" i="93"/>
  <c r="AC4" i="93"/>
  <c r="AB4" i="93"/>
  <c r="AA4" i="93"/>
  <c r="Z4" i="93"/>
  <c r="Y4" i="93"/>
  <c r="X4" i="93"/>
  <c r="W4" i="93"/>
  <c r="V4" i="93"/>
  <c r="U4" i="93"/>
  <c r="T4" i="93"/>
  <c r="S4" i="93"/>
  <c r="R4" i="93"/>
  <c r="Q4" i="93"/>
  <c r="N2" i="93"/>
  <c r="O92" i="65"/>
  <c r="CU91" i="65"/>
  <c r="B87" i="65"/>
  <c r="CZ85" i="65"/>
  <c r="CV85" i="65"/>
  <c r="CZ84" i="65"/>
  <c r="CV84" i="65"/>
  <c r="CZ83" i="65"/>
  <c r="CV83" i="65"/>
  <c r="CZ82" i="65"/>
  <c r="CV82" i="65"/>
  <c r="CZ81" i="65"/>
  <c r="CV81" i="65"/>
  <c r="CZ80" i="65"/>
  <c r="CV80" i="65"/>
  <c r="CZ79" i="65"/>
  <c r="CV79" i="65"/>
  <c r="CZ78" i="65"/>
  <c r="CV78" i="65"/>
  <c r="CZ77" i="65"/>
  <c r="CV77" i="65"/>
  <c r="CZ76" i="65"/>
  <c r="CV76" i="65"/>
  <c r="CZ75" i="65"/>
  <c r="CV75" i="65"/>
  <c r="CZ74" i="65"/>
  <c r="CV74" i="65"/>
  <c r="CZ73" i="65"/>
  <c r="CV73" i="65"/>
  <c r="CZ72" i="65"/>
  <c r="CV72" i="65"/>
  <c r="CZ71" i="65"/>
  <c r="CV71" i="65"/>
  <c r="CZ70" i="65"/>
  <c r="CV70" i="65"/>
  <c r="CZ69" i="65"/>
  <c r="CV69" i="65"/>
  <c r="CZ68" i="65"/>
  <c r="CV68" i="65"/>
  <c r="CZ67" i="65"/>
  <c r="CV67" i="65"/>
  <c r="CZ66" i="65"/>
  <c r="CV66" i="65"/>
  <c r="CZ65" i="65"/>
  <c r="CV65" i="65"/>
  <c r="CZ64" i="65"/>
  <c r="CV64" i="65"/>
  <c r="CZ63" i="65"/>
  <c r="CV63" i="65"/>
  <c r="CZ62" i="65"/>
  <c r="CV62" i="65"/>
  <c r="CZ61" i="65"/>
  <c r="CV61" i="65"/>
  <c r="CZ60" i="65"/>
  <c r="CV60" i="65"/>
  <c r="CZ59" i="65"/>
  <c r="CV59" i="65"/>
  <c r="CZ58" i="65"/>
  <c r="CV58" i="65"/>
  <c r="CZ57" i="65"/>
  <c r="CV57" i="65"/>
  <c r="CZ56" i="65"/>
  <c r="CV56" i="65"/>
  <c r="CZ55" i="65"/>
  <c r="CV55" i="65"/>
  <c r="CZ54" i="65"/>
  <c r="CV54" i="65"/>
  <c r="CZ53" i="65"/>
  <c r="CV53" i="65"/>
  <c r="CZ52" i="65"/>
  <c r="CV52" i="65"/>
  <c r="CZ51" i="65"/>
  <c r="CV51" i="65"/>
  <c r="CZ50" i="65"/>
  <c r="CV50" i="65"/>
  <c r="CZ49" i="65"/>
  <c r="CV49" i="65"/>
  <c r="CZ48" i="65"/>
  <c r="CV48" i="65"/>
  <c r="CZ47" i="65"/>
  <c r="CV47" i="65"/>
  <c r="CZ46" i="65"/>
  <c r="CV46" i="65"/>
  <c r="CZ45" i="65"/>
  <c r="CZ44" i="65"/>
  <c r="CV44" i="65"/>
  <c r="CZ43" i="65"/>
  <c r="CV43" i="65"/>
  <c r="CZ42" i="65"/>
  <c r="CV42" i="65"/>
  <c r="CZ41" i="65"/>
  <c r="CV41" i="65"/>
  <c r="CZ40" i="65"/>
  <c r="CV40" i="65"/>
  <c r="CZ39" i="65"/>
  <c r="CV39" i="65"/>
  <c r="CZ38" i="65"/>
  <c r="CV38" i="65"/>
  <c r="CZ37" i="65"/>
  <c r="CV37" i="65"/>
  <c r="CZ36" i="65"/>
  <c r="CV36" i="65"/>
  <c r="CZ35" i="65"/>
  <c r="CV35" i="65"/>
  <c r="CZ34" i="65"/>
  <c r="CV34" i="65"/>
  <c r="CZ33" i="65"/>
  <c r="CV33" i="65"/>
  <c r="CZ32" i="65"/>
  <c r="CV32" i="65"/>
  <c r="CZ31" i="65"/>
  <c r="CV31" i="65"/>
  <c r="CZ30" i="65"/>
  <c r="CV30" i="65"/>
  <c r="CZ29" i="65"/>
  <c r="CV29" i="65"/>
  <c r="CZ28" i="65"/>
  <c r="CV28" i="65"/>
  <c r="CZ27" i="65"/>
  <c r="CV27" i="65"/>
  <c r="CZ26" i="65"/>
  <c r="CV26" i="65"/>
  <c r="CZ25" i="65"/>
  <c r="CV25" i="65"/>
  <c r="CZ24" i="65"/>
  <c r="CV24" i="65"/>
  <c r="CZ23" i="65"/>
  <c r="CV23" i="65"/>
  <c r="CZ22" i="65"/>
  <c r="CV22" i="65"/>
  <c r="CZ21" i="65"/>
  <c r="CV21" i="65"/>
  <c r="CZ20" i="65"/>
  <c r="CV20" i="65"/>
  <c r="CZ19" i="65"/>
  <c r="CZ18" i="65"/>
  <c r="CV18" i="65"/>
  <c r="CZ17" i="65"/>
  <c r="CV17" i="65"/>
  <c r="CZ16" i="65"/>
  <c r="CV16" i="65"/>
  <c r="CZ15" i="65"/>
  <c r="CV15" i="65"/>
  <c r="CZ14" i="65"/>
  <c r="CV14" i="65"/>
  <c r="CZ13" i="65"/>
  <c r="CV13" i="65"/>
  <c r="CZ12" i="65"/>
  <c r="CV12" i="65"/>
  <c r="CZ11" i="65"/>
  <c r="CV11" i="65"/>
  <c r="CZ10" i="65"/>
  <c r="CV10" i="65"/>
  <c r="CZ9" i="65"/>
  <c r="CV9" i="65"/>
  <c r="CZ8" i="65"/>
  <c r="CV8" i="65"/>
  <c r="CZ7" i="65"/>
  <c r="CV7" i="65"/>
  <c r="L7" i="65"/>
  <c r="CZ6" i="65"/>
  <c r="CV6" i="65"/>
  <c r="CZ5" i="65"/>
  <c r="CV5" i="65"/>
  <c r="AX4" i="65"/>
  <c r="AW4" i="65"/>
  <c r="AV4" i="65"/>
  <c r="AU4" i="65"/>
  <c r="AT4" i="65"/>
  <c r="AS4" i="65"/>
  <c r="AR4" i="65"/>
  <c r="AQ4" i="65"/>
  <c r="AP4" i="65"/>
  <c r="AO4" i="65"/>
  <c r="AN4" i="65"/>
  <c r="AM4" i="65"/>
  <c r="AL4" i="65"/>
  <c r="AK4" i="65"/>
  <c r="AJ4" i="65"/>
  <c r="AI4" i="65"/>
  <c r="AH4" i="65"/>
  <c r="AG4" i="65"/>
  <c r="AF4" i="65"/>
  <c r="AE4" i="65"/>
  <c r="AD4" i="65"/>
  <c r="AC4" i="65"/>
  <c r="AB4" i="65"/>
  <c r="AA4" i="65"/>
  <c r="Z4" i="65"/>
  <c r="Y4" i="65"/>
  <c r="X4" i="65"/>
  <c r="W4" i="65"/>
  <c r="V4" i="65"/>
  <c r="U4" i="65"/>
  <c r="T4" i="65"/>
  <c r="S4" i="65"/>
  <c r="R4" i="65"/>
  <c r="Q4" i="65"/>
  <c r="BH59" i="65"/>
  <c r="CR84" i="65"/>
  <c r="BV82" i="65"/>
  <c r="AE7" i="93"/>
  <c r="AL72" i="65"/>
  <c r="AW56" i="65"/>
  <c r="C62" i="65"/>
  <c r="CM80" i="65"/>
  <c r="AC45" i="65"/>
  <c r="BD9" i="93"/>
  <c r="D76" i="65"/>
  <c r="AA80" i="65"/>
  <c r="E81" i="65"/>
  <c r="X47" i="65"/>
  <c r="AM33" i="65"/>
  <c r="AW51" i="65"/>
  <c r="AP55" i="65"/>
  <c r="F75" i="65"/>
  <c r="R73" i="65"/>
  <c r="AZ9" i="93"/>
  <c r="AA77" i="65"/>
  <c r="BR49" i="65"/>
  <c r="BP63" i="65"/>
  <c r="Z65" i="65"/>
  <c r="BE76" i="65"/>
  <c r="BS51" i="65"/>
  <c r="BH55" i="65"/>
  <c r="CE52" i="65"/>
  <c r="BE44" i="65"/>
  <c r="P60" i="65"/>
  <c r="AN48" i="65"/>
  <c r="CQ65" i="65"/>
  <c r="BG61" i="65"/>
  <c r="CJ65" i="65"/>
  <c r="DC39" i="65"/>
  <c r="BY47" i="65"/>
  <c r="BR77" i="65"/>
  <c r="AZ84" i="65"/>
  <c r="BW53" i="65"/>
  <c r="BC83" i="65"/>
  <c r="S68" i="65"/>
  <c r="AB46" i="65"/>
  <c r="CJ67" i="65"/>
  <c r="BD81" i="65"/>
  <c r="BQ37" i="65"/>
  <c r="V66" i="65"/>
  <c r="BI63" i="65"/>
  <c r="C63" i="65"/>
  <c r="AQ58" i="65"/>
  <c r="C66" i="65"/>
  <c r="AZ41" i="65"/>
  <c r="AX66" i="65"/>
  <c r="CJ82" i="65"/>
  <c r="AC57" i="65"/>
  <c r="DC78" i="65"/>
  <c r="AV61" i="65"/>
  <c r="CA39" i="65"/>
  <c r="AF78" i="65"/>
  <c r="BP30" i="65"/>
  <c r="BX61" i="65"/>
  <c r="DC25" i="65"/>
  <c r="BY79" i="65"/>
  <c r="BQ43" i="65"/>
  <c r="CC49" i="65"/>
  <c r="S78" i="65"/>
  <c r="AM85" i="65"/>
  <c r="BZ66" i="65"/>
  <c r="BZ75" i="65"/>
  <c r="AU43" i="65"/>
  <c r="CL7" i="65"/>
  <c r="AO75" i="65"/>
  <c r="BK68" i="65"/>
  <c r="BI45" i="65"/>
  <c r="AN10" i="93"/>
  <c r="BJ68" i="65"/>
  <c r="BB19" i="65"/>
  <c r="C71" i="65"/>
  <c r="BB18" i="65"/>
  <c r="Z41" i="65"/>
  <c r="AP10" i="93"/>
  <c r="CG25" i="65"/>
  <c r="AZ56" i="65"/>
  <c r="BM83" i="65"/>
  <c r="CB46" i="65"/>
  <c r="BF57" i="65"/>
  <c r="AI78" i="65"/>
  <c r="AX64" i="65"/>
  <c r="BS57" i="65"/>
  <c r="BV83" i="65"/>
  <c r="CK84" i="65"/>
  <c r="C10" i="93"/>
  <c r="AQ71" i="65"/>
  <c r="BH73" i="65"/>
  <c r="DD76" i="65"/>
  <c r="E78" i="65"/>
  <c r="CK77" i="65"/>
  <c r="V82" i="65"/>
  <c r="BP45" i="65"/>
  <c r="AN83" i="65"/>
  <c r="C75" i="65"/>
  <c r="AW80" i="65"/>
  <c r="AB57" i="65"/>
  <c r="AF10" i="93"/>
  <c r="F19" i="65"/>
  <c r="DC69" i="65"/>
  <c r="AO54" i="65"/>
  <c r="BH84" i="65"/>
  <c r="P9" i="93"/>
  <c r="AO56" i="65"/>
  <c r="CD53" i="65"/>
  <c r="AS69" i="65"/>
  <c r="BL73" i="65"/>
  <c r="AW71" i="65"/>
  <c r="BD45" i="65"/>
  <c r="BD84" i="65"/>
  <c r="X74" i="65"/>
  <c r="BI69" i="65"/>
  <c r="AT67" i="65"/>
  <c r="AK73" i="65"/>
  <c r="BC50" i="65"/>
  <c r="X8" i="93"/>
  <c r="AZ67" i="65"/>
  <c r="AJ60" i="65"/>
  <c r="BG65" i="65"/>
  <c r="BC75" i="65"/>
  <c r="CK20" i="65"/>
  <c r="CF9" i="65"/>
  <c r="CE68" i="65"/>
  <c r="BT38" i="65"/>
  <c r="BS84" i="65"/>
  <c r="D81" i="65"/>
  <c r="CJ77" i="65"/>
  <c r="DC79" i="65"/>
  <c r="CQ82" i="65"/>
  <c r="CJ80" i="65"/>
  <c r="BU68" i="65"/>
  <c r="AI82" i="65"/>
  <c r="BG10" i="93"/>
  <c r="BD80" i="65"/>
  <c r="DC64" i="65"/>
  <c r="X51" i="65"/>
  <c r="AU51" i="65"/>
  <c r="CJ41" i="65"/>
  <c r="Z64" i="65"/>
  <c r="BE48" i="65"/>
  <c r="CM77" i="65"/>
  <c r="BH9" i="93"/>
  <c r="BS60" i="65"/>
  <c r="DD69" i="65"/>
  <c r="BE57" i="65"/>
  <c r="AU39" i="65"/>
  <c r="BA53" i="65"/>
  <c r="AZ52" i="65"/>
  <c r="AC44" i="65"/>
  <c r="D67" i="65"/>
  <c r="BR79" i="65"/>
  <c r="CE79" i="65"/>
  <c r="CH68" i="65"/>
  <c r="BX83" i="65"/>
  <c r="BU73" i="65"/>
  <c r="BM69" i="65"/>
  <c r="Q84" i="65"/>
  <c r="H81" i="65"/>
  <c r="BX84" i="65"/>
  <c r="Q71" i="65"/>
  <c r="CQ80" i="65"/>
  <c r="U74" i="65"/>
  <c r="W41" i="65"/>
  <c r="BU15" i="65"/>
  <c r="AE10" i="93"/>
  <c r="AA26" i="65"/>
  <c r="BO56" i="65"/>
  <c r="BX63" i="65"/>
  <c r="AG74" i="65"/>
  <c r="W80" i="65"/>
  <c r="BL45" i="65"/>
  <c r="AC69" i="65"/>
  <c r="AO46" i="65"/>
  <c r="CI69" i="65"/>
  <c r="AO74" i="65"/>
  <c r="AM60" i="65"/>
  <c r="U64" i="65"/>
  <c r="AP61" i="65"/>
  <c r="AI54" i="65"/>
  <c r="W72" i="65"/>
  <c r="CM84" i="65"/>
  <c r="T62" i="65"/>
  <c r="AT79" i="65"/>
  <c r="BP83" i="65"/>
  <c r="BZ64" i="65"/>
  <c r="BN80" i="65"/>
  <c r="BW63" i="65"/>
  <c r="BZ81" i="65"/>
  <c r="Y68" i="65"/>
  <c r="BX57" i="65"/>
  <c r="BY29" i="65"/>
  <c r="CI63" i="65"/>
  <c r="AP44" i="65"/>
  <c r="BG74" i="65"/>
  <c r="BH76" i="65"/>
  <c r="D58" i="65"/>
  <c r="BF67" i="65"/>
  <c r="BE68" i="65"/>
  <c r="AF40" i="65"/>
  <c r="E69" i="65"/>
  <c r="P49" i="65"/>
  <c r="CC84" i="65"/>
  <c r="U85" i="65"/>
  <c r="P67" i="65"/>
  <c r="CQ61" i="65"/>
  <c r="BA57" i="65"/>
  <c r="AO82" i="65"/>
  <c r="CR41" i="65"/>
  <c r="AF38" i="65"/>
  <c r="BJ61" i="65"/>
  <c r="AX69" i="65"/>
  <c r="AQ27" i="65"/>
  <c r="AO79" i="65"/>
  <c r="BE73" i="65"/>
  <c r="BR37" i="65"/>
  <c r="AV7" i="93"/>
  <c r="BU5" i="65"/>
  <c r="AC26" i="65"/>
  <c r="CI83" i="65"/>
  <c r="AP49" i="65"/>
  <c r="BS71" i="65"/>
  <c r="AW74" i="65"/>
  <c r="AA61" i="65"/>
  <c r="AZ42" i="65"/>
  <c r="R44" i="65"/>
  <c r="E46" i="65"/>
  <c r="AZ73" i="65"/>
  <c r="CK85" i="65"/>
  <c r="BU21" i="65"/>
  <c r="BT77" i="65"/>
  <c r="BF40" i="65"/>
  <c r="BN47" i="65"/>
  <c r="CH62" i="65"/>
  <c r="V33" i="65"/>
  <c r="G83" i="65"/>
  <c r="AT74" i="65"/>
  <c r="G54" i="65"/>
  <c r="BL35" i="65"/>
  <c r="CI81" i="65"/>
  <c r="BD75" i="65"/>
  <c r="BK57" i="65"/>
  <c r="AM48" i="65"/>
  <c r="CE74" i="65"/>
  <c r="R75" i="65"/>
  <c r="AK62" i="65"/>
  <c r="AV46" i="65"/>
  <c r="BT81" i="65"/>
  <c r="BX74" i="65"/>
  <c r="AI79" i="65"/>
  <c r="CL61" i="65"/>
  <c r="CB16" i="65"/>
  <c r="U73" i="65"/>
  <c r="BU75" i="65"/>
  <c r="CA31" i="65"/>
  <c r="V32" i="65"/>
  <c r="DD60" i="65"/>
  <c r="BD53" i="65"/>
  <c r="AJ41" i="65"/>
  <c r="AV43" i="65"/>
  <c r="BB83" i="65"/>
  <c r="AQ76" i="65"/>
  <c r="CI78" i="65"/>
  <c r="AR74" i="65"/>
  <c r="AF46" i="65"/>
  <c r="AQ83" i="65"/>
  <c r="BD46" i="65"/>
  <c r="CO56" i="65"/>
  <c r="CB63" i="65"/>
  <c r="CP75" i="65"/>
  <c r="AM64" i="65"/>
  <c r="V68" i="65"/>
  <c r="AP56" i="65"/>
  <c r="Z7" i="93"/>
  <c r="BV67" i="65"/>
  <c r="CP59" i="65"/>
  <c r="AZ8" i="93"/>
  <c r="BH78" i="65"/>
  <c r="U5" i="93"/>
  <c r="BP85" i="65"/>
  <c r="CC48" i="65"/>
  <c r="CN83" i="65"/>
  <c r="E84" i="65"/>
  <c r="D82" i="65"/>
  <c r="AK79" i="65"/>
  <c r="BM72" i="65"/>
  <c r="AD47" i="65"/>
  <c r="F65" i="65"/>
  <c r="AY10" i="93"/>
  <c r="BM56" i="65"/>
  <c r="C73" i="65"/>
  <c r="H85" i="65"/>
  <c r="AU7" i="93"/>
  <c r="CM67" i="65"/>
  <c r="DC40" i="65"/>
  <c r="BB63" i="65"/>
  <c r="AC82" i="65"/>
  <c r="CR85" i="65"/>
  <c r="CB64" i="65"/>
  <c r="AJ47" i="65"/>
  <c r="CO68" i="65"/>
  <c r="AL5" i="93"/>
  <c r="BE65" i="65"/>
  <c r="BM5" i="93"/>
  <c r="AE54" i="65"/>
  <c r="BX14" i="65"/>
  <c r="BI46" i="65"/>
  <c r="BY71" i="65"/>
  <c r="AL44" i="65"/>
  <c r="C38" i="65"/>
  <c r="CR72" i="65"/>
  <c r="BC79" i="65"/>
  <c r="CA85" i="65"/>
  <c r="AW67" i="65"/>
  <c r="BE82" i="65"/>
  <c r="AD6" i="93"/>
  <c r="CK75" i="65"/>
  <c r="E58" i="65"/>
  <c r="CQ60" i="65"/>
  <c r="CP67" i="65"/>
  <c r="BO36" i="65"/>
  <c r="BF7" i="93"/>
  <c r="BW67" i="65"/>
  <c r="X10" i="93"/>
  <c r="R7" i="93"/>
  <c r="C79" i="65"/>
  <c r="AB68" i="65"/>
  <c r="CG53" i="65"/>
  <c r="T68" i="65"/>
  <c r="AB10" i="93"/>
  <c r="W77" i="65"/>
  <c r="S36" i="65"/>
  <c r="AX63" i="65"/>
  <c r="BV68" i="65"/>
  <c r="CN69" i="65"/>
  <c r="BL44" i="65"/>
  <c r="CC79" i="65"/>
  <c r="BK65" i="65"/>
  <c r="Z40" i="65"/>
  <c r="CP15" i="65"/>
  <c r="CR17" i="65"/>
  <c r="BK83" i="65"/>
  <c r="BE60" i="65"/>
  <c r="DD49" i="65"/>
  <c r="BC76" i="65"/>
  <c r="BM64" i="65"/>
  <c r="BI65" i="65"/>
  <c r="CC76" i="65"/>
  <c r="CE48" i="65"/>
  <c r="DC76" i="65"/>
  <c r="AU55" i="65"/>
  <c r="BY67" i="65"/>
  <c r="AY45" i="65"/>
  <c r="BZ74" i="65"/>
  <c r="S58" i="65"/>
  <c r="AP77" i="65"/>
  <c r="U19" i="65"/>
  <c r="Q51" i="65"/>
  <c r="AB72" i="65"/>
  <c r="BB14" i="65"/>
  <c r="AQ60" i="65"/>
  <c r="S43" i="65"/>
  <c r="BT40" i="65"/>
  <c r="BC6" i="93"/>
  <c r="R82" i="65"/>
  <c r="F64" i="65"/>
  <c r="AV64" i="65"/>
  <c r="DD72" i="65"/>
  <c r="BH21" i="65"/>
  <c r="CO49" i="65"/>
  <c r="BO9" i="93"/>
  <c r="G70" i="65"/>
  <c r="BX34" i="65"/>
  <c r="DD77" i="65"/>
  <c r="BX79" i="65"/>
  <c r="AN16" i="65"/>
  <c r="CC71" i="65"/>
  <c r="AZ80" i="65"/>
  <c r="C8" i="93"/>
  <c r="CL49" i="65"/>
  <c r="AI72" i="65"/>
  <c r="BW10" i="65"/>
  <c r="AZ50" i="65"/>
  <c r="CQ46" i="65"/>
  <c r="CR35" i="65"/>
  <c r="BO85" i="65"/>
  <c r="AZ66" i="65"/>
  <c r="BT85" i="65"/>
  <c r="CK61" i="65"/>
  <c r="CB65" i="65"/>
  <c r="AQ77" i="65"/>
  <c r="BD79" i="65"/>
  <c r="CC28" i="65"/>
  <c r="CH22" i="65"/>
  <c r="AX9" i="93"/>
  <c r="F23" i="65"/>
  <c r="Z81" i="65"/>
  <c r="T60" i="65"/>
  <c r="AM9" i="93"/>
  <c r="AF35" i="65"/>
  <c r="BO77" i="65"/>
  <c r="AL76" i="65"/>
  <c r="BO78" i="65"/>
  <c r="BM73" i="65"/>
  <c r="AJ35" i="65"/>
  <c r="AN26" i="65"/>
  <c r="BH48" i="65"/>
  <c r="BQ52" i="65"/>
  <c r="BO72" i="65"/>
  <c r="CG72" i="65"/>
  <c r="P64" i="65"/>
  <c r="AZ47" i="65"/>
  <c r="BI80" i="65"/>
  <c r="AX65" i="65"/>
  <c r="P76" i="65"/>
  <c r="AH79" i="65"/>
  <c r="CO83" i="65"/>
  <c r="D85" i="65"/>
  <c r="Z43" i="65"/>
  <c r="CK76" i="65"/>
  <c r="CC80" i="65"/>
  <c r="CH7" i="65"/>
  <c r="U45" i="65"/>
  <c r="AE62" i="65"/>
  <c r="DC85" i="65"/>
  <c r="F84" i="65"/>
  <c r="BL82" i="65"/>
  <c r="Y63" i="65"/>
  <c r="BU54" i="65"/>
  <c r="BG62" i="65"/>
  <c r="AT7" i="93"/>
  <c r="P44" i="65"/>
  <c r="AS5" i="93"/>
  <c r="V71" i="65"/>
  <c r="AN66" i="65"/>
  <c r="AO66" i="65"/>
  <c r="BO52" i="65"/>
  <c r="CJ83" i="65"/>
  <c r="BR61" i="65"/>
  <c r="AV68" i="65"/>
  <c r="DD73" i="65"/>
  <c r="V8" i="93"/>
  <c r="H68" i="65"/>
  <c r="AH60" i="65"/>
  <c r="BA15" i="65"/>
  <c r="AG79" i="65"/>
  <c r="BH64" i="65"/>
  <c r="CO54" i="65"/>
  <c r="H45" i="65"/>
  <c r="U55" i="65"/>
  <c r="AB78" i="65"/>
  <c r="BB6" i="65"/>
  <c r="CI45" i="65"/>
  <c r="BU50" i="65"/>
  <c r="CE56" i="65"/>
  <c r="AV84" i="65"/>
  <c r="Y28" i="65"/>
  <c r="BZ10" i="65"/>
  <c r="BR71" i="65"/>
  <c r="X45" i="65"/>
  <c r="S56" i="65"/>
  <c r="AI75" i="65"/>
  <c r="F55" i="65"/>
  <c r="CP72" i="65"/>
  <c r="AW49" i="65"/>
  <c r="BB43" i="65"/>
  <c r="BP74" i="65"/>
  <c r="BI71" i="65"/>
  <c r="AV79" i="65"/>
  <c r="BT68" i="65"/>
  <c r="AN69" i="65"/>
  <c r="AA83" i="65"/>
  <c r="AE71" i="65"/>
  <c r="AW52" i="65"/>
  <c r="AF8" i="93"/>
  <c r="CD62" i="65"/>
  <c r="BC81" i="65"/>
  <c r="CE27" i="65"/>
  <c r="CD58" i="65"/>
  <c r="BV85" i="65"/>
  <c r="R63" i="65"/>
  <c r="BI50" i="65"/>
  <c r="CQ77" i="65"/>
  <c r="Y57" i="65"/>
  <c r="BP47" i="65"/>
  <c r="AU53" i="65"/>
  <c r="BT78" i="65"/>
  <c r="AF63" i="65"/>
  <c r="AH7" i="93"/>
  <c r="AP65" i="65"/>
  <c r="DD58" i="65"/>
  <c r="BR50" i="65"/>
  <c r="Y65" i="65"/>
  <c r="BY51" i="65"/>
  <c r="BJ81" i="65"/>
  <c r="CH76" i="65"/>
  <c r="AB73" i="65"/>
  <c r="CB84" i="65"/>
  <c r="AX47" i="65"/>
  <c r="AF56" i="65"/>
  <c r="Y41" i="65"/>
  <c r="AA62" i="65"/>
  <c r="CL78" i="65"/>
  <c r="AX78" i="65"/>
  <c r="AU44" i="65"/>
  <c r="S64" i="65"/>
  <c r="AK37" i="65"/>
  <c r="P62" i="65"/>
  <c r="BC5" i="93"/>
  <c r="CK59" i="65"/>
  <c r="AB6" i="93"/>
  <c r="AR81" i="65"/>
  <c r="C56" i="65"/>
  <c r="AR58" i="65"/>
  <c r="P71" i="65"/>
  <c r="AN9" i="93"/>
  <c r="P51" i="65"/>
  <c r="CL63" i="65"/>
  <c r="AM80" i="65"/>
  <c r="AE81" i="65"/>
  <c r="AU65" i="65"/>
  <c r="AG8" i="93"/>
  <c r="BR64" i="65"/>
  <c r="CK37" i="65"/>
  <c r="BT61" i="65"/>
  <c r="AE46" i="65"/>
  <c r="AE39" i="65"/>
  <c r="BK64" i="65"/>
  <c r="BS78" i="65"/>
  <c r="BR84" i="65"/>
  <c r="BO82" i="65"/>
  <c r="CK32" i="65"/>
  <c r="AI68" i="65"/>
  <c r="V56" i="65"/>
  <c r="AG6" i="93"/>
  <c r="BC82" i="65"/>
  <c r="CG58" i="65"/>
  <c r="CD79" i="65"/>
  <c r="CF54" i="65"/>
  <c r="AO68" i="65"/>
  <c r="BJ55" i="65"/>
  <c r="CA72" i="65"/>
  <c r="Q56" i="65"/>
  <c r="CE81" i="65"/>
  <c r="BG9" i="93"/>
  <c r="AR65" i="65"/>
  <c r="BD71" i="65"/>
  <c r="H50" i="65"/>
  <c r="F81" i="65"/>
  <c r="AN56" i="65"/>
  <c r="C81" i="65"/>
  <c r="C68" i="65"/>
  <c r="BW57" i="65"/>
  <c r="BY85" i="65"/>
  <c r="S74" i="65"/>
  <c r="CP68" i="65"/>
  <c r="CO77" i="65"/>
  <c r="BP58" i="65"/>
  <c r="BV27" i="65"/>
  <c r="CG69" i="65"/>
  <c r="BX40" i="65"/>
  <c r="AD9" i="93"/>
  <c r="F54" i="65"/>
  <c r="CH63" i="65"/>
  <c r="AN76" i="65"/>
  <c r="AV63" i="65"/>
  <c r="X6" i="93"/>
  <c r="BA28" i="65"/>
  <c r="BA63" i="65"/>
  <c r="BZ52" i="65"/>
  <c r="C5" i="65"/>
  <c r="BH65" i="65"/>
  <c r="V80" i="65"/>
  <c r="AK48" i="65"/>
  <c r="BB71" i="65"/>
  <c r="DC9" i="65"/>
  <c r="BB73" i="65"/>
  <c r="AQ75" i="65"/>
  <c r="BQ83" i="65"/>
  <c r="BY37" i="65"/>
  <c r="BM10" i="93"/>
  <c r="CJ73" i="65"/>
  <c r="DD55" i="65"/>
  <c r="W48" i="65"/>
  <c r="BZ38" i="65"/>
  <c r="D6" i="65"/>
  <c r="CF47" i="65"/>
  <c r="CG37" i="65"/>
  <c r="BS72" i="65"/>
  <c r="BY59" i="65"/>
  <c r="BE10" i="93"/>
  <c r="BT72" i="65"/>
  <c r="BG77" i="65"/>
  <c r="AE73" i="65"/>
  <c r="CC46" i="65"/>
  <c r="AZ29" i="65"/>
  <c r="AW75" i="65"/>
  <c r="P74" i="65"/>
  <c r="BN63" i="65"/>
  <c r="AQ50" i="65"/>
  <c r="BP68" i="65"/>
  <c r="AL64" i="65"/>
  <c r="AL9" i="93"/>
  <c r="BH47" i="65"/>
  <c r="BG76" i="65"/>
  <c r="AQ5" i="93"/>
  <c r="CM6" i="65"/>
  <c r="Y76" i="65"/>
  <c r="DC54" i="65"/>
  <c r="AH73" i="65"/>
  <c r="BR76" i="65"/>
  <c r="DD79" i="65"/>
  <c r="AJ27" i="65"/>
  <c r="X59" i="65"/>
  <c r="BJ84" i="65"/>
  <c r="BS74" i="65"/>
  <c r="AY53" i="65"/>
  <c r="AI63" i="65"/>
  <c r="W74" i="65"/>
  <c r="CA77" i="65"/>
  <c r="AV65" i="65"/>
  <c r="AQ40" i="65"/>
  <c r="BS54" i="65"/>
  <c r="BP60" i="65"/>
  <c r="AO76" i="65"/>
  <c r="BM30" i="65"/>
  <c r="BE72" i="65"/>
  <c r="CR74" i="65"/>
  <c r="BF10" i="93"/>
  <c r="R78" i="65"/>
  <c r="CP40" i="65"/>
  <c r="BM67" i="65"/>
  <c r="CJ30" i="65"/>
  <c r="BJ66" i="65"/>
  <c r="BI64" i="65"/>
  <c r="BY40" i="65"/>
  <c r="BT64" i="65"/>
  <c r="R60" i="65"/>
  <c r="AA69" i="65"/>
  <c r="CL44" i="65"/>
  <c r="U7" i="93"/>
  <c r="CD80" i="65"/>
  <c r="CM54" i="65"/>
  <c r="AD63" i="65"/>
  <c r="Z9" i="93"/>
  <c r="AE42" i="65"/>
  <c r="CB74" i="65"/>
  <c r="BB37" i="65"/>
  <c r="CN75" i="65"/>
  <c r="Z53" i="65"/>
  <c r="DD68" i="65"/>
  <c r="X46" i="65"/>
  <c r="D50" i="65"/>
  <c r="Z10" i="93"/>
  <c r="S81" i="65"/>
  <c r="AS34" i="65"/>
  <c r="BC68" i="65"/>
  <c r="AC5" i="93"/>
  <c r="DD50" i="65"/>
  <c r="S13" i="65"/>
  <c r="AA47" i="65"/>
  <c r="V79" i="65"/>
  <c r="BW69" i="65"/>
  <c r="BZ60" i="65"/>
  <c r="AN80" i="65"/>
  <c r="AP74" i="65"/>
  <c r="BA62" i="65"/>
  <c r="Y45" i="65"/>
  <c r="Q78" i="65"/>
  <c r="AY9" i="93"/>
  <c r="CM65" i="65"/>
  <c r="AD84" i="65"/>
  <c r="AF82" i="65"/>
  <c r="Q62" i="65"/>
  <c r="BO74" i="65"/>
  <c r="AK6" i="93"/>
  <c r="AA7" i="93"/>
  <c r="AF84" i="65"/>
  <c r="H82" i="65"/>
  <c r="AC71" i="65"/>
  <c r="AL69" i="65"/>
  <c r="X78" i="65"/>
  <c r="CP80" i="65"/>
  <c r="AU78" i="65"/>
  <c r="CI50" i="65"/>
  <c r="Z79" i="65"/>
  <c r="CG79" i="65"/>
  <c r="AW77" i="65"/>
  <c r="Y84" i="65"/>
  <c r="BY34" i="65"/>
  <c r="X52" i="65"/>
  <c r="BZ78" i="65"/>
  <c r="AI69" i="65"/>
  <c r="DC38" i="65"/>
  <c r="CM66" i="65"/>
  <c r="BC30" i="65"/>
  <c r="AS10" i="93"/>
  <c r="BE84" i="65"/>
  <c r="G84" i="65"/>
  <c r="BD66" i="65"/>
  <c r="CN36" i="65"/>
  <c r="BE66" i="65"/>
  <c r="CF42" i="65"/>
  <c r="BL84" i="65"/>
  <c r="AH47" i="65"/>
  <c r="CH59" i="65"/>
  <c r="BK74" i="65"/>
  <c r="AG53" i="65"/>
  <c r="AB8" i="93"/>
  <c r="V35" i="65"/>
  <c r="BG8" i="93"/>
  <c r="AK10" i="93"/>
  <c r="BA67" i="65"/>
  <c r="AK82" i="65"/>
  <c r="AJ5" i="93"/>
  <c r="BU19" i="65"/>
  <c r="BH24" i="65"/>
  <c r="BV69" i="65"/>
  <c r="BE74" i="65"/>
  <c r="BB82" i="65"/>
  <c r="G85" i="65"/>
  <c r="AZ79" i="65"/>
  <c r="CJ29" i="65"/>
  <c r="CE72" i="65"/>
  <c r="AM30" i="65"/>
  <c r="AN82" i="65"/>
  <c r="BX65" i="65"/>
  <c r="AV5" i="93"/>
  <c r="F7" i="93"/>
  <c r="BT50" i="65"/>
  <c r="AA6" i="93"/>
  <c r="V67" i="65"/>
  <c r="BK5" i="93"/>
  <c r="DC65" i="65"/>
  <c r="BA7" i="93"/>
  <c r="BP77" i="65"/>
  <c r="E70" i="65"/>
  <c r="Y33" i="65"/>
  <c r="AT78" i="65"/>
  <c r="AD36" i="65"/>
  <c r="AN77" i="65"/>
  <c r="AQ7" i="93"/>
  <c r="BB64" i="65"/>
  <c r="BC85" i="65"/>
  <c r="H84" i="65"/>
  <c r="CF58" i="65"/>
  <c r="CR49" i="65"/>
  <c r="BF60" i="65"/>
  <c r="AE37" i="65"/>
  <c r="AS78" i="65"/>
  <c r="CH69" i="65"/>
  <c r="R79" i="65"/>
  <c r="AX73" i="65"/>
  <c r="CI80" i="65"/>
  <c r="CJ74" i="65"/>
  <c r="AD82" i="65"/>
  <c r="AM77" i="65"/>
  <c r="BC36" i="65"/>
  <c r="AD10" i="93"/>
  <c r="BZ68" i="65"/>
  <c r="T66" i="65"/>
  <c r="Q49" i="65"/>
  <c r="BQ71" i="65"/>
  <c r="BB66" i="65"/>
  <c r="P85" i="65"/>
  <c r="BH34" i="65"/>
  <c r="E60" i="65"/>
  <c r="AH78" i="65"/>
  <c r="AN52" i="65"/>
  <c r="Z46" i="65"/>
  <c r="CN71" i="65"/>
  <c r="CR65" i="65"/>
  <c r="CR46" i="65"/>
  <c r="BW55" i="65"/>
  <c r="AD7" i="93"/>
  <c r="AG7" i="93"/>
  <c r="Z61" i="65"/>
  <c r="CH72" i="65"/>
  <c r="AQ59" i="65"/>
  <c r="S76" i="65"/>
  <c r="BK35" i="65"/>
  <c r="AV75" i="65"/>
  <c r="BE78" i="65"/>
  <c r="BC61" i="65"/>
  <c r="DC31" i="65"/>
  <c r="BV71" i="65"/>
  <c r="Y82" i="65"/>
  <c r="AZ64" i="65"/>
  <c r="BU85" i="65"/>
  <c r="AD40" i="65"/>
  <c r="BQ19" i="65"/>
  <c r="V37" i="65"/>
  <c r="CN66" i="65"/>
  <c r="AN8" i="93"/>
  <c r="CC85" i="65"/>
  <c r="AY6" i="93"/>
  <c r="CQ69" i="65"/>
  <c r="BE67" i="65"/>
  <c r="X57" i="65"/>
  <c r="DD42" i="65"/>
  <c r="BQ65" i="65"/>
  <c r="R66" i="65"/>
  <c r="C9" i="93"/>
  <c r="AU81" i="65"/>
  <c r="BN74" i="65"/>
  <c r="Y49" i="65"/>
  <c r="V77" i="65"/>
  <c r="AZ75" i="65"/>
  <c r="V76" i="65"/>
  <c r="AB49" i="65"/>
  <c r="AL37" i="65"/>
  <c r="E71" i="65"/>
  <c r="BP79" i="65"/>
  <c r="AE59" i="65"/>
  <c r="AT16" i="65"/>
  <c r="CE65" i="65"/>
  <c r="CK80" i="65"/>
  <c r="CR51" i="65"/>
  <c r="BT32" i="65"/>
  <c r="AK50" i="65"/>
  <c r="R65" i="65"/>
  <c r="BB77" i="65"/>
  <c r="CB57" i="65"/>
  <c r="P70" i="65"/>
  <c r="AE6" i="93"/>
  <c r="DD74" i="65"/>
  <c r="AK46" i="65"/>
  <c r="BP50" i="65"/>
  <c r="BE54" i="65"/>
  <c r="AY73" i="65"/>
  <c r="BF44" i="65"/>
  <c r="BT75" i="65"/>
  <c r="AB38" i="65"/>
  <c r="BU38" i="65"/>
  <c r="CB44" i="65"/>
  <c r="BF85" i="65"/>
  <c r="AO67" i="65"/>
  <c r="AH69" i="65"/>
  <c r="BJ27" i="65"/>
  <c r="AY52" i="65"/>
  <c r="Z55" i="65"/>
  <c r="AX45" i="65"/>
  <c r="CF51" i="65"/>
  <c r="W81" i="65"/>
  <c r="BM41" i="65"/>
  <c r="AU6" i="93"/>
  <c r="AK36" i="65"/>
  <c r="H29" i="65"/>
  <c r="Y10" i="93"/>
  <c r="BI25" i="65"/>
  <c r="S65" i="65"/>
  <c r="CO8" i="65"/>
  <c r="R32" i="65"/>
  <c r="AC78" i="65"/>
  <c r="BI61" i="65"/>
  <c r="BY45" i="65"/>
  <c r="AO34" i="65"/>
  <c r="CA48" i="65"/>
  <c r="BC54" i="65"/>
  <c r="BC48" i="65"/>
  <c r="BM81" i="65"/>
  <c r="AS80" i="65"/>
  <c r="AJ50" i="65"/>
  <c r="AH59" i="65"/>
  <c r="AR60" i="65"/>
  <c r="AM19" i="65"/>
  <c r="BM27" i="65"/>
  <c r="CO81" i="65"/>
  <c r="BM53" i="65"/>
  <c r="CL47" i="65"/>
  <c r="E79" i="65"/>
  <c r="BF79" i="65"/>
  <c r="AS31" i="65"/>
  <c r="DC45" i="65"/>
  <c r="AN84" i="65"/>
  <c r="G53" i="65"/>
  <c r="BC44" i="65"/>
  <c r="AE66" i="65"/>
  <c r="AV85" i="65"/>
  <c r="CE53" i="65"/>
  <c r="CN59" i="65"/>
  <c r="AW85" i="65"/>
  <c r="BJ6" i="65"/>
  <c r="AR57" i="65"/>
  <c r="AG46" i="65"/>
  <c r="R8" i="93"/>
  <c r="U37" i="65"/>
  <c r="Y46" i="65"/>
  <c r="H14" i="65"/>
  <c r="BL80" i="65"/>
  <c r="BN8" i="93"/>
  <c r="AJ17" i="65"/>
  <c r="AR15" i="65"/>
  <c r="BE15" i="65"/>
  <c r="CF43" i="65"/>
  <c r="AH6" i="93"/>
  <c r="BT51" i="65"/>
  <c r="AE52" i="65"/>
  <c r="W79" i="65"/>
  <c r="DC44" i="65"/>
  <c r="CM39" i="65"/>
  <c r="X50" i="65"/>
  <c r="AT71" i="65"/>
  <c r="Y39" i="65"/>
  <c r="AM26" i="65"/>
  <c r="BP56" i="65"/>
  <c r="BJ5" i="93"/>
  <c r="BS75" i="65"/>
  <c r="AT6" i="93"/>
  <c r="AT54" i="65"/>
  <c r="DC83" i="65"/>
  <c r="AC9" i="93"/>
  <c r="AU84" i="65"/>
  <c r="AZ85" i="65"/>
  <c r="S52" i="65"/>
  <c r="AB63" i="65"/>
  <c r="BB84" i="65"/>
  <c r="X38" i="65"/>
  <c r="BO66" i="65"/>
  <c r="E6" i="93"/>
  <c r="E74" i="65"/>
  <c r="CD69" i="65"/>
  <c r="AK19" i="65"/>
  <c r="AL61" i="65"/>
  <c r="AC53" i="65"/>
  <c r="BH39" i="65"/>
  <c r="R67" i="65"/>
  <c r="AX76" i="65"/>
  <c r="AU62" i="65"/>
  <c r="AV82" i="65"/>
  <c r="CQ48" i="65"/>
  <c r="AY72" i="65"/>
  <c r="BS6" i="65"/>
  <c r="CQ40" i="65"/>
  <c r="BN58" i="65"/>
  <c r="BJ9" i="93"/>
  <c r="H70" i="65"/>
  <c r="CE66" i="65"/>
  <c r="AL53" i="65"/>
  <c r="AS74" i="65"/>
  <c r="BY58" i="65"/>
  <c r="BG51" i="65"/>
  <c r="CK67" i="65"/>
  <c r="AT83" i="65"/>
  <c r="AU85" i="65"/>
  <c r="AB53" i="65"/>
  <c r="CI64" i="65"/>
  <c r="BO71" i="65"/>
  <c r="AQ10" i="93"/>
  <c r="AY7" i="93"/>
  <c r="AJ78" i="65"/>
  <c r="AL55" i="65"/>
  <c r="R77" i="65"/>
  <c r="BC67" i="65"/>
  <c r="T81" i="65"/>
  <c r="AP68" i="65"/>
  <c r="X73" i="65"/>
  <c r="AG41" i="65"/>
  <c r="BR80" i="65"/>
  <c r="AR52" i="65"/>
  <c r="CH73" i="65"/>
  <c r="BY81" i="65"/>
  <c r="CG63" i="65"/>
  <c r="CJ6" i="65"/>
  <c r="BE63" i="65"/>
  <c r="CD81" i="65"/>
  <c r="W46" i="65"/>
  <c r="AQ69" i="65"/>
  <c r="AF68" i="65"/>
  <c r="BY44" i="65"/>
  <c r="BS62" i="65"/>
  <c r="AB56" i="65"/>
  <c r="R64" i="65"/>
  <c r="CJ55" i="65"/>
  <c r="U83" i="65"/>
  <c r="BU53" i="65"/>
  <c r="CD30" i="65"/>
  <c r="AK74" i="65"/>
  <c r="AB62" i="65"/>
  <c r="CB76" i="65"/>
  <c r="DC42" i="65"/>
  <c r="AL80" i="65"/>
  <c r="AO47" i="65"/>
  <c r="BR43" i="65"/>
  <c r="DC46" i="65"/>
  <c r="AI60" i="65"/>
  <c r="AJ29" i="65"/>
  <c r="AG84" i="65"/>
  <c r="CP81" i="65"/>
  <c r="Q6" i="93"/>
  <c r="BM36" i="65"/>
  <c r="AS33" i="65"/>
  <c r="AW73" i="65"/>
  <c r="AY20" i="65"/>
  <c r="CI19" i="65"/>
  <c r="BK7" i="93"/>
  <c r="AK49" i="65"/>
  <c r="R80" i="65"/>
  <c r="AP75" i="65"/>
  <c r="BY63" i="65"/>
  <c r="AV74" i="65"/>
  <c r="R20" i="65"/>
  <c r="CR56" i="65"/>
  <c r="AZ81" i="65"/>
  <c r="BW18" i="65"/>
  <c r="BH83" i="65"/>
  <c r="AA39" i="65"/>
  <c r="C49" i="65"/>
  <c r="BD49" i="65"/>
  <c r="CE36" i="65"/>
  <c r="CI33" i="65"/>
  <c r="BD9" i="65"/>
  <c r="R51" i="65"/>
  <c r="BA52" i="65"/>
  <c r="P56" i="65"/>
  <c r="BH68" i="65"/>
  <c r="AJ62" i="65"/>
  <c r="CQ55" i="65"/>
  <c r="F9" i="65"/>
  <c r="BB67" i="65"/>
  <c r="AJ19" i="65"/>
  <c r="AC34" i="65"/>
  <c r="CF55" i="65"/>
  <c r="BM60" i="65"/>
  <c r="CP30" i="65"/>
  <c r="AD71" i="65"/>
  <c r="CM69" i="65"/>
  <c r="W83" i="65"/>
  <c r="AT9" i="93"/>
  <c r="BY72" i="65"/>
  <c r="AM27" i="65"/>
  <c r="CA73" i="65"/>
  <c r="D74" i="65"/>
  <c r="DD80" i="65"/>
  <c r="CK16" i="65"/>
  <c r="BM46" i="65"/>
  <c r="Y34" i="65"/>
  <c r="AG64" i="65"/>
  <c r="Y42" i="65"/>
  <c r="CJ84" i="65"/>
  <c r="CO63" i="65"/>
  <c r="R69" i="65"/>
  <c r="CR75" i="65"/>
  <c r="BC57" i="65"/>
  <c r="AI15" i="65"/>
  <c r="AR47" i="65"/>
  <c r="CD82" i="65"/>
  <c r="AX55" i="65"/>
  <c r="P72" i="65"/>
  <c r="CF73" i="65"/>
  <c r="BP62" i="65"/>
  <c r="H80" i="65"/>
  <c r="AV67" i="65"/>
  <c r="BB50" i="65"/>
  <c r="F63" i="65"/>
  <c r="BD82" i="65"/>
  <c r="AT10" i="93"/>
  <c r="BE49" i="65"/>
  <c r="Q46" i="65"/>
  <c r="AD81" i="65"/>
  <c r="AR22" i="65"/>
  <c r="AC47" i="65"/>
  <c r="BX77" i="65"/>
  <c r="AO78" i="65"/>
  <c r="AM8" i="93"/>
  <c r="CP74" i="65"/>
  <c r="BA59" i="65"/>
  <c r="C57" i="65"/>
  <c r="AQ85" i="65"/>
  <c r="AW47" i="65"/>
  <c r="V53" i="65"/>
  <c r="C72" i="65"/>
  <c r="P80" i="65"/>
  <c r="AC77" i="65"/>
  <c r="AX61" i="65"/>
  <c r="BO73" i="65"/>
  <c r="AS82" i="65"/>
  <c r="BR48" i="65"/>
  <c r="BQ81" i="65"/>
  <c r="BH6" i="93"/>
  <c r="T82" i="65"/>
  <c r="BF55" i="65"/>
  <c r="DC70" i="65"/>
  <c r="AY51" i="65"/>
  <c r="CH64" i="65"/>
  <c r="CC77" i="65"/>
  <c r="AA68" i="65"/>
  <c r="BY73" i="65"/>
  <c r="AI5" i="93"/>
  <c r="BT83" i="65"/>
  <c r="AK40" i="65"/>
  <c r="AX79" i="65"/>
  <c r="CR79" i="65"/>
  <c r="P38" i="65"/>
  <c r="BR30" i="65"/>
  <c r="X84" i="65"/>
  <c r="AM10" i="93"/>
  <c r="X81" i="65"/>
  <c r="BN83" i="65"/>
  <c r="D47" i="65"/>
  <c r="AU77" i="65"/>
  <c r="BV57" i="65"/>
  <c r="AD42" i="65"/>
  <c r="BJ76" i="65"/>
  <c r="AN75" i="65"/>
  <c r="BE52" i="65"/>
  <c r="AL58" i="65"/>
  <c r="CI74" i="65"/>
  <c r="AV45" i="65"/>
  <c r="AY64" i="65"/>
  <c r="U44" i="65"/>
  <c r="AY48" i="65"/>
  <c r="AY5" i="65"/>
  <c r="D55" i="65"/>
  <c r="BM80" i="65"/>
  <c r="BW37" i="65"/>
  <c r="BI24" i="65"/>
  <c r="C76" i="65"/>
  <c r="Z57" i="65"/>
  <c r="CD61" i="65"/>
  <c r="CR26" i="65"/>
  <c r="BU76" i="65"/>
  <c r="CF27" i="65"/>
  <c r="R36" i="65"/>
  <c r="BX78" i="65"/>
  <c r="AW10" i="93"/>
  <c r="D63" i="65"/>
  <c r="CG66" i="65"/>
  <c r="F10" i="65"/>
  <c r="CJ81" i="65"/>
  <c r="AI9" i="93"/>
  <c r="AI65" i="65"/>
  <c r="AM7" i="93"/>
  <c r="AX60" i="65"/>
  <c r="CR58" i="65"/>
  <c r="CM62" i="65"/>
  <c r="R83" i="65"/>
  <c r="BT45" i="65"/>
  <c r="R10" i="93"/>
  <c r="CN68" i="65"/>
  <c r="G73" i="65"/>
  <c r="CR54" i="65"/>
  <c r="CP64" i="65"/>
  <c r="BY84" i="65"/>
  <c r="AW84" i="65"/>
  <c r="BD39" i="65"/>
  <c r="CA46" i="65"/>
  <c r="BI82" i="65"/>
  <c r="AS51" i="65"/>
  <c r="E33" i="65"/>
  <c r="AG60" i="65"/>
  <c r="BX49" i="65"/>
  <c r="W7" i="93"/>
  <c r="F70" i="65"/>
  <c r="AR14" i="65"/>
  <c r="BM8" i="93"/>
  <c r="D53" i="65"/>
  <c r="AO8" i="93"/>
  <c r="BM44" i="65"/>
  <c r="CR52" i="65"/>
  <c r="G5" i="93"/>
  <c r="BD76" i="65"/>
  <c r="AQ81" i="65"/>
  <c r="BU64" i="65"/>
  <c r="CE78" i="65"/>
  <c r="AM61" i="65"/>
  <c r="BK80" i="65"/>
  <c r="BS56" i="65"/>
  <c r="Y9" i="93"/>
  <c r="BY74" i="65"/>
  <c r="CO80" i="65"/>
  <c r="F16" i="65"/>
  <c r="BW80" i="65"/>
  <c r="BB6" i="93"/>
  <c r="E75" i="65"/>
  <c r="C54" i="65"/>
  <c r="BL67" i="65"/>
  <c r="CI60" i="65"/>
  <c r="AJ53" i="65"/>
  <c r="BE58" i="65"/>
  <c r="BQ20" i="65"/>
  <c r="AQ6" i="93"/>
  <c r="BI81" i="65"/>
  <c r="AD57" i="65"/>
  <c r="AV6" i="93"/>
  <c r="G69" i="65"/>
  <c r="AT47" i="65"/>
  <c r="BA31" i="65"/>
  <c r="BW65" i="65"/>
  <c r="BQ72" i="65"/>
  <c r="AR55" i="65"/>
  <c r="F78" i="65"/>
  <c r="BQ67" i="65"/>
  <c r="AD58" i="65"/>
  <c r="BZ61" i="65"/>
  <c r="BX52" i="65"/>
  <c r="CR63" i="65"/>
  <c r="BI55" i="65"/>
  <c r="AO44" i="65"/>
  <c r="T8" i="93"/>
  <c r="CI7" i="65"/>
  <c r="AW59" i="65"/>
  <c r="BE85" i="65"/>
  <c r="BG72" i="65"/>
  <c r="Y44" i="65"/>
  <c r="AH46" i="65"/>
  <c r="E7" i="93"/>
  <c r="BX71" i="65"/>
  <c r="CH71" i="65"/>
  <c r="AT77" i="65"/>
  <c r="CR67" i="65"/>
  <c r="CH61" i="65"/>
  <c r="CN77" i="65"/>
  <c r="E59" i="65"/>
  <c r="BB10" i="93"/>
  <c r="AX10" i="93"/>
  <c r="R18" i="65"/>
  <c r="BB62" i="65"/>
  <c r="CK36" i="65"/>
  <c r="BR41" i="65"/>
  <c r="V64" i="65"/>
  <c r="BX45" i="65"/>
  <c r="BK45" i="65"/>
  <c r="AD33" i="65"/>
  <c r="AW41" i="65"/>
  <c r="AH55" i="65"/>
  <c r="AD52" i="65"/>
  <c r="AD29" i="65"/>
  <c r="AM67" i="65"/>
  <c r="BH7" i="93"/>
  <c r="P9" i="65"/>
  <c r="AP72" i="65"/>
  <c r="X7" i="65"/>
  <c r="CA61" i="65"/>
  <c r="W21" i="65"/>
  <c r="F74" i="65"/>
  <c r="Z80" i="65"/>
  <c r="X13" i="65"/>
  <c r="H63" i="65"/>
  <c r="BC53" i="65"/>
  <c r="AR64" i="65"/>
  <c r="BP8" i="65"/>
  <c r="BK63" i="65"/>
  <c r="BK56" i="65"/>
  <c r="AH36" i="65"/>
  <c r="W30" i="65"/>
  <c r="BV59" i="65"/>
  <c r="BJ62" i="65"/>
  <c r="AR24" i="65"/>
  <c r="CH48" i="65"/>
  <c r="BK67" i="65"/>
  <c r="CC62" i="65"/>
  <c r="DC73" i="65"/>
  <c r="AX43" i="65"/>
  <c r="X68" i="65"/>
  <c r="BQ39" i="65"/>
  <c r="BX82" i="65"/>
  <c r="CQ43" i="65"/>
  <c r="CO40" i="65"/>
  <c r="BL33" i="65"/>
  <c r="AP82" i="65"/>
  <c r="T63" i="65"/>
  <c r="AN43" i="65"/>
  <c r="BD60" i="65"/>
  <c r="DD62" i="65"/>
  <c r="DD81" i="65"/>
  <c r="AW55" i="65"/>
  <c r="AT43" i="65"/>
  <c r="BS77" i="65"/>
  <c r="C14" i="65"/>
  <c r="BJ43" i="65"/>
  <c r="AP66" i="65"/>
  <c r="BQ34" i="65"/>
  <c r="BW56" i="65"/>
  <c r="AR85" i="65"/>
  <c r="AP81" i="65"/>
  <c r="AU10" i="93"/>
  <c r="BD68" i="65"/>
  <c r="AF32" i="65"/>
  <c r="AM74" i="65"/>
  <c r="BU13" i="65"/>
  <c r="AV76" i="65"/>
  <c r="AD60" i="65"/>
  <c r="G42" i="65"/>
  <c r="CE58" i="65"/>
  <c r="AI10" i="93"/>
  <c r="BP52" i="65"/>
  <c r="CD46" i="65"/>
  <c r="AN72" i="65"/>
  <c r="AY83" i="65"/>
  <c r="CK51" i="65"/>
  <c r="Q61" i="65"/>
  <c r="BJ7" i="93"/>
  <c r="AZ5" i="93"/>
  <c r="F79" i="65"/>
  <c r="R58" i="65"/>
  <c r="AK67" i="65"/>
  <c r="BW72" i="65"/>
  <c r="AG72" i="65"/>
  <c r="T65" i="65"/>
  <c r="BD51" i="65"/>
  <c r="BD37" i="65"/>
  <c r="CN79" i="65"/>
  <c r="BG78" i="65"/>
  <c r="V81" i="65"/>
  <c r="CI67" i="65"/>
  <c r="AL6" i="93"/>
  <c r="AF67" i="65"/>
  <c r="AO10" i="93"/>
  <c r="BR55" i="65"/>
  <c r="AH9" i="93"/>
  <c r="T78" i="65"/>
  <c r="CI85" i="65"/>
  <c r="AR50" i="65"/>
  <c r="AC63" i="65"/>
  <c r="AC50" i="65"/>
  <c r="CB58" i="65"/>
  <c r="BC74" i="65"/>
  <c r="AL43" i="65"/>
  <c r="BL77" i="65"/>
  <c r="CD75" i="65"/>
  <c r="AV77" i="65"/>
  <c r="CG76" i="65"/>
  <c r="AB45" i="65"/>
  <c r="BW84" i="65"/>
  <c r="CK72" i="65"/>
  <c r="CJ38" i="65"/>
  <c r="AC54" i="65"/>
  <c r="BM40" i="65"/>
  <c r="BP22" i="65"/>
  <c r="CR43" i="65"/>
  <c r="BG48" i="65"/>
  <c r="AV59" i="65"/>
  <c r="C7" i="93"/>
  <c r="CB51" i="65"/>
  <c r="BT74" i="65"/>
  <c r="DC84" i="65"/>
  <c r="BD63" i="65"/>
  <c r="BI34" i="65"/>
  <c r="CL41" i="65"/>
  <c r="CP52" i="65"/>
  <c r="Q7" i="93"/>
  <c r="AP8" i="93"/>
  <c r="DD67" i="65"/>
  <c r="BO34" i="65"/>
  <c r="BR47" i="65"/>
  <c r="BS43" i="65"/>
  <c r="BG52" i="65"/>
  <c r="AG51" i="65"/>
  <c r="DC36" i="65"/>
  <c r="BD7" i="93"/>
  <c r="AU24" i="65"/>
  <c r="BV50" i="65"/>
  <c r="BV79" i="65"/>
  <c r="BA6" i="93"/>
  <c r="BJ6" i="93"/>
  <c r="CH13" i="65"/>
  <c r="CQ54" i="65"/>
  <c r="AW9" i="65"/>
  <c r="BL6" i="93"/>
  <c r="CI77" i="65"/>
  <c r="F41" i="65"/>
  <c r="AD22" i="65"/>
  <c r="AK33" i="65"/>
  <c r="F47" i="65"/>
  <c r="DC72" i="65"/>
  <c r="Q83" i="65"/>
  <c r="AG59" i="65"/>
  <c r="BK79" i="65"/>
  <c r="BW38" i="65"/>
  <c r="AP32" i="65"/>
  <c r="AA36" i="65"/>
  <c r="AO48" i="65"/>
  <c r="BV62" i="65"/>
  <c r="P39" i="65"/>
  <c r="AP57" i="65"/>
  <c r="AU82" i="65"/>
  <c r="BY53" i="65"/>
  <c r="Q5" i="93"/>
  <c r="W85" i="65"/>
  <c r="BH25" i="65"/>
  <c r="BC60" i="65"/>
  <c r="G75" i="65"/>
  <c r="DC37" i="65"/>
  <c r="BA24" i="65"/>
  <c r="AZ63" i="65"/>
  <c r="W43" i="65"/>
  <c r="T44" i="65"/>
  <c r="AJ6" i="93"/>
  <c r="BO5" i="93"/>
  <c r="AJ49" i="65"/>
  <c r="CO57" i="65"/>
  <c r="Q69" i="65"/>
  <c r="AZ71" i="65"/>
  <c r="AC79" i="65"/>
  <c r="CF72" i="65"/>
  <c r="AW64" i="65"/>
  <c r="AU22" i="65"/>
  <c r="AV72" i="65"/>
  <c r="AK68" i="65"/>
  <c r="Z69" i="65"/>
  <c r="CQ41" i="65"/>
  <c r="CK73" i="65"/>
  <c r="CE83" i="65"/>
  <c r="BN84" i="65"/>
  <c r="AX8" i="93"/>
  <c r="BH10" i="93"/>
  <c r="U77" i="65"/>
  <c r="CF64" i="65"/>
  <c r="BN44" i="65"/>
  <c r="AA74" i="65"/>
  <c r="C61" i="65"/>
  <c r="AH80" i="65"/>
  <c r="BN5" i="93"/>
  <c r="CB68" i="65"/>
  <c r="AW72" i="65"/>
  <c r="U65" i="65"/>
  <c r="AD80" i="65"/>
  <c r="CC75" i="65"/>
  <c r="CJ50" i="65"/>
  <c r="BW61" i="65"/>
  <c r="Z6" i="93"/>
  <c r="BF54" i="65"/>
  <c r="BS81" i="65"/>
  <c r="P6" i="93"/>
  <c r="Y61" i="65"/>
  <c r="C6" i="65"/>
  <c r="AD53" i="65"/>
  <c r="AS63" i="65"/>
  <c r="BG67" i="65"/>
  <c r="DD35" i="65"/>
  <c r="W84" i="65"/>
  <c r="CJ57" i="65"/>
  <c r="CG73" i="65"/>
  <c r="BO61" i="65"/>
  <c r="AQ35" i="65"/>
  <c r="CP39" i="65"/>
  <c r="CI62" i="65"/>
  <c r="F31" i="65"/>
  <c r="BE75" i="65"/>
  <c r="CO75" i="65"/>
  <c r="AT40" i="65"/>
  <c r="CE60" i="65"/>
  <c r="BQ53" i="65"/>
  <c r="CQ47" i="65"/>
  <c r="Y78" i="65"/>
  <c r="P73" i="65"/>
  <c r="BP29" i="65"/>
  <c r="BP81" i="65"/>
  <c r="R62" i="65"/>
  <c r="CQ81" i="65"/>
  <c r="BF82" i="65"/>
  <c r="BF36" i="65"/>
  <c r="CA5" i="65"/>
  <c r="AD41" i="65"/>
  <c r="CG71" i="65"/>
  <c r="C65" i="65"/>
  <c r="AG61" i="65"/>
  <c r="S77" i="65"/>
  <c r="BI8" i="93"/>
  <c r="BS49" i="65"/>
  <c r="CD85" i="65"/>
  <c r="AS49" i="65"/>
  <c r="BT62" i="65"/>
  <c r="AD39" i="65"/>
  <c r="CQ73" i="65"/>
  <c r="AW53" i="65"/>
  <c r="P79" i="65"/>
  <c r="AF77" i="65"/>
  <c r="AW30" i="65"/>
  <c r="Y15" i="65"/>
  <c r="T59" i="65"/>
  <c r="G71" i="65"/>
  <c r="Z74" i="65"/>
  <c r="BZ63" i="65"/>
  <c r="CI51" i="65"/>
  <c r="AE51" i="65"/>
  <c r="BF51" i="65"/>
  <c r="AZ58" i="65"/>
  <c r="CM85" i="65"/>
  <c r="CL45" i="65"/>
  <c r="BO41" i="65"/>
  <c r="AT55" i="65"/>
  <c r="AK72" i="65"/>
  <c r="D68" i="65"/>
  <c r="BR34" i="65"/>
  <c r="BK50" i="65"/>
  <c r="AB79" i="65"/>
  <c r="BL85" i="65"/>
  <c r="BJ69" i="65"/>
  <c r="CI48" i="65"/>
  <c r="BI77" i="65"/>
  <c r="CR64" i="65"/>
  <c r="BM55" i="65"/>
  <c r="BW41" i="65"/>
  <c r="BC58" i="65"/>
  <c r="BX6" i="65"/>
  <c r="BK76" i="65"/>
  <c r="CL57" i="65"/>
  <c r="AX22" i="65"/>
  <c r="AX36" i="65"/>
  <c r="Z59" i="65"/>
  <c r="BJ80" i="65"/>
  <c r="AM8" i="65"/>
  <c r="G9" i="65"/>
  <c r="BS66" i="65"/>
  <c r="BF59" i="65"/>
  <c r="Z71" i="65"/>
  <c r="AX39" i="65"/>
  <c r="CD78" i="65"/>
  <c r="BU26" i="65"/>
  <c r="F62" i="65"/>
  <c r="AS61" i="65"/>
  <c r="G78" i="65"/>
  <c r="AH72" i="65"/>
  <c r="BJ83" i="65"/>
  <c r="AM78" i="65"/>
  <c r="AX5" i="93"/>
  <c r="AY75" i="65"/>
  <c r="BQ61" i="65"/>
  <c r="C29" i="65"/>
  <c r="BX73" i="65"/>
  <c r="AI77" i="65"/>
  <c r="BR81" i="65"/>
  <c r="AY57" i="65"/>
  <c r="BX60" i="65"/>
  <c r="C83" i="65"/>
  <c r="E85" i="65"/>
  <c r="CB55" i="65"/>
  <c r="BG27" i="65"/>
  <c r="AE65" i="65"/>
  <c r="BN69" i="65"/>
  <c r="BQ59" i="65"/>
  <c r="AW31" i="65"/>
  <c r="BE69" i="65"/>
  <c r="AL48" i="65"/>
  <c r="BC78" i="65"/>
  <c r="BK39" i="65"/>
  <c r="CG62" i="65"/>
  <c r="BD26" i="65"/>
  <c r="DC68" i="65"/>
  <c r="AN71" i="65"/>
  <c r="BI85" i="65"/>
  <c r="AG7" i="65"/>
  <c r="BF69" i="65"/>
  <c r="AX53" i="65"/>
  <c r="BK8" i="93"/>
  <c r="BC38" i="65"/>
  <c r="AV81" i="65"/>
  <c r="BR85" i="65"/>
  <c r="AG81" i="65"/>
  <c r="CL48" i="65"/>
  <c r="BR19" i="65"/>
  <c r="BV76" i="65"/>
  <c r="BV84" i="65"/>
  <c r="V74" i="65"/>
  <c r="BS83" i="65"/>
  <c r="BX85" i="65"/>
  <c r="AY26" i="65"/>
  <c r="AK76" i="65"/>
  <c r="T75" i="65"/>
  <c r="T42" i="65"/>
  <c r="DC66" i="65"/>
  <c r="AF51" i="65"/>
  <c r="W9" i="93"/>
  <c r="AM72" i="65"/>
  <c r="CN45" i="65"/>
  <c r="CK64" i="65"/>
  <c r="AY62" i="65"/>
  <c r="AX24" i="65"/>
  <c r="CC44" i="65"/>
  <c r="AE76" i="65"/>
  <c r="C67" i="65"/>
  <c r="S62" i="65"/>
  <c r="BR56" i="65"/>
  <c r="Y53" i="65"/>
  <c r="AJ5" i="65"/>
  <c r="AY58" i="65"/>
  <c r="BE46" i="65"/>
  <c r="AG44" i="65"/>
  <c r="BT54" i="65"/>
  <c r="BH16" i="65"/>
  <c r="AO7" i="93"/>
  <c r="AU14" i="65"/>
  <c r="AX17" i="65"/>
  <c r="CQ27" i="65"/>
  <c r="U6" i="93"/>
  <c r="AB39" i="65"/>
  <c r="AZ40" i="65"/>
  <c r="Y48" i="65"/>
  <c r="AP37" i="65"/>
  <c r="AV66" i="65"/>
  <c r="BA19" i="65"/>
  <c r="BX80" i="65"/>
  <c r="W69" i="65"/>
  <c r="AA45" i="65"/>
  <c r="BG53" i="65"/>
  <c r="CC17" i="65"/>
  <c r="D44" i="65"/>
  <c r="BN21" i="65"/>
  <c r="Y38" i="65"/>
  <c r="AI8" i="93"/>
  <c r="AC36" i="65"/>
  <c r="AW83" i="65"/>
  <c r="CF83" i="65"/>
  <c r="AA54" i="65"/>
  <c r="BL83" i="65"/>
  <c r="CQ51" i="65"/>
  <c r="R40" i="65"/>
  <c r="BS80" i="65"/>
  <c r="DC74" i="65"/>
  <c r="CI41" i="65"/>
  <c r="CE40" i="65"/>
  <c r="CI10" i="65"/>
  <c r="AZ45" i="65"/>
  <c r="Z56" i="65"/>
  <c r="Y60" i="65"/>
  <c r="AL8" i="93"/>
  <c r="BQ60" i="65"/>
  <c r="CF56" i="65"/>
  <c r="AX35" i="65"/>
  <c r="BY54" i="65"/>
  <c r="CQ35" i="65"/>
  <c r="AH82" i="65"/>
  <c r="E62" i="65"/>
  <c r="AF79" i="65"/>
  <c r="CP71" i="65"/>
  <c r="CL62" i="65"/>
  <c r="T48" i="65"/>
  <c r="U78" i="65"/>
  <c r="C80" i="65"/>
  <c r="AL79" i="65"/>
  <c r="BG60" i="65"/>
  <c r="AU63" i="65"/>
  <c r="BS69" i="65"/>
  <c r="CJ54" i="65"/>
  <c r="CE76" i="65"/>
  <c r="E41" i="65"/>
  <c r="R81" i="65"/>
  <c r="AM40" i="65"/>
  <c r="AO24" i="65"/>
  <c r="W42" i="65"/>
  <c r="BR62" i="65"/>
  <c r="CA65" i="65"/>
  <c r="CK54" i="65"/>
  <c r="Q67" i="65"/>
  <c r="BI6" i="93"/>
  <c r="AM73" i="65"/>
  <c r="AR78" i="65"/>
  <c r="S9" i="93"/>
  <c r="CL65" i="65"/>
  <c r="BX55" i="65"/>
  <c r="CC29" i="65"/>
  <c r="BO80" i="65"/>
  <c r="Z44" i="65"/>
  <c r="AO21" i="65"/>
  <c r="Q27" i="65"/>
  <c r="AI83" i="65"/>
  <c r="Q75" i="65"/>
  <c r="BC40" i="65"/>
  <c r="BW66" i="65"/>
  <c r="AV51" i="65"/>
  <c r="BE47" i="65"/>
  <c r="CK71" i="65"/>
  <c r="CA25" i="65"/>
  <c r="CL66" i="65"/>
  <c r="AR72" i="65"/>
  <c r="X54" i="65"/>
  <c r="CL29" i="65"/>
  <c r="Y79" i="65"/>
  <c r="BD6" i="65"/>
  <c r="Q77" i="65"/>
  <c r="G64" i="65"/>
  <c r="BY66" i="65"/>
  <c r="AK66" i="65"/>
  <c r="BT69" i="65"/>
  <c r="BG83" i="65"/>
  <c r="AW68" i="65"/>
  <c r="G43" i="65"/>
  <c r="BV65" i="65"/>
  <c r="D33" i="65"/>
  <c r="BF78" i="65"/>
  <c r="AL75" i="65"/>
  <c r="BP61" i="65"/>
  <c r="U80" i="65"/>
  <c r="AI6" i="65"/>
  <c r="W47" i="65"/>
  <c r="BE34" i="65"/>
  <c r="CN34" i="65"/>
  <c r="CK57" i="65"/>
  <c r="CN65" i="65"/>
  <c r="AA66" i="65"/>
  <c r="CB20" i="65"/>
  <c r="CF76" i="65"/>
  <c r="CE44" i="65"/>
  <c r="DC63" i="65"/>
  <c r="CB62" i="65"/>
  <c r="H38" i="65"/>
  <c r="CC45" i="65"/>
  <c r="BK75" i="65"/>
  <c r="BW39" i="65"/>
  <c r="CP62" i="65"/>
  <c r="CB18" i="65"/>
  <c r="BL26" i="65"/>
  <c r="AV35" i="65"/>
  <c r="CM71" i="65"/>
  <c r="W64" i="65"/>
  <c r="BD64" i="65"/>
  <c r="P50" i="65"/>
  <c r="CN49" i="65"/>
  <c r="AE58" i="65"/>
  <c r="BP57" i="65"/>
  <c r="H79" i="65"/>
  <c r="AB83" i="65"/>
  <c r="BV77" i="65"/>
  <c r="BK10" i="93"/>
  <c r="U66" i="65"/>
  <c r="AS67" i="65"/>
  <c r="BF45" i="65"/>
  <c r="CR61" i="65"/>
  <c r="CR69" i="65"/>
  <c r="BH57" i="65"/>
  <c r="AO69" i="65"/>
  <c r="BG75" i="65"/>
  <c r="CH55" i="65"/>
  <c r="BB5" i="93"/>
  <c r="AE84" i="65"/>
  <c r="AB7" i="93"/>
  <c r="BB59" i="65"/>
  <c r="AX7" i="93"/>
  <c r="D78" i="65"/>
  <c r="AA76" i="65"/>
  <c r="CH80" i="65"/>
  <c r="AM66" i="65"/>
  <c r="BD6" i="93"/>
  <c r="CE30" i="65"/>
  <c r="CR60" i="65"/>
  <c r="P5" i="93"/>
  <c r="AF60" i="65"/>
  <c r="CO85" i="65"/>
  <c r="Y6" i="93"/>
  <c r="BO76" i="65"/>
  <c r="CG83" i="65"/>
  <c r="CI71" i="65"/>
  <c r="BU44" i="65"/>
  <c r="BG85" i="65"/>
  <c r="R56" i="65"/>
  <c r="C25" i="65"/>
  <c r="Y71" i="65"/>
  <c r="AT56" i="65"/>
  <c r="AL14" i="65"/>
  <c r="CH66" i="65"/>
  <c r="AP58" i="65"/>
  <c r="BO45" i="65"/>
  <c r="DD44" i="65"/>
  <c r="T55" i="65"/>
  <c r="BZ28" i="65"/>
  <c r="G8" i="93"/>
  <c r="BM71" i="65"/>
  <c r="AG76" i="65"/>
  <c r="Y67" i="65"/>
  <c r="BL40" i="65"/>
  <c r="CG19" i="65"/>
  <c r="AS24" i="65"/>
  <c r="BG44" i="65"/>
  <c r="AT8" i="93"/>
  <c r="CJ45" i="65"/>
  <c r="AN68" i="65"/>
  <c r="BU83" i="65"/>
  <c r="AB82" i="65"/>
  <c r="BW85" i="65"/>
  <c r="BC9" i="93"/>
  <c r="CF46" i="65"/>
  <c r="DD57" i="65"/>
  <c r="AA75" i="65"/>
  <c r="BO47" i="65"/>
  <c r="Q10" i="93"/>
  <c r="AI51" i="65"/>
  <c r="BC63" i="65"/>
  <c r="F77" i="65"/>
  <c r="BP41" i="65"/>
  <c r="AQ73" i="65"/>
  <c r="CD44" i="65"/>
  <c r="AI64" i="65"/>
  <c r="CG84" i="65"/>
  <c r="CB56" i="65"/>
  <c r="AA71" i="65"/>
  <c r="BF65" i="65"/>
  <c r="V7" i="93"/>
  <c r="E77" i="65"/>
  <c r="H73" i="65"/>
  <c r="BS61" i="65"/>
  <c r="AB52" i="65"/>
  <c r="BG47" i="65"/>
  <c r="H51" i="65"/>
  <c r="CH58" i="65"/>
  <c r="CI46" i="65"/>
  <c r="Y21" i="65"/>
  <c r="AI13" i="65"/>
  <c r="AE77" i="65"/>
  <c r="AU52" i="65"/>
  <c r="AB31" i="65"/>
  <c r="Y73" i="65"/>
  <c r="CL43" i="65"/>
  <c r="BS79" i="65"/>
  <c r="BO5" i="65"/>
  <c r="CK83" i="65"/>
  <c r="H20" i="65"/>
  <c r="AZ30" i="65"/>
  <c r="CC74" i="65"/>
  <c r="H36" i="65"/>
  <c r="CH75" i="65"/>
  <c r="BH46" i="65"/>
  <c r="BU51" i="65"/>
  <c r="AE8" i="65"/>
  <c r="BX31" i="65"/>
  <c r="AU50" i="65"/>
  <c r="BL66" i="65"/>
  <c r="BU65" i="65"/>
  <c r="BH80" i="65"/>
  <c r="T71" i="65"/>
  <c r="CL77" i="65"/>
  <c r="BM82" i="65"/>
  <c r="H33" i="65"/>
  <c r="BW76" i="65"/>
  <c r="AL32" i="65"/>
  <c r="CC59" i="65"/>
  <c r="DC75" i="65"/>
  <c r="D7" i="93"/>
  <c r="CP32" i="65"/>
  <c r="F39" i="65"/>
  <c r="CC83" i="65"/>
  <c r="T83" i="65"/>
  <c r="CE84" i="65"/>
  <c r="BK58" i="65"/>
  <c r="AL82" i="65"/>
  <c r="CL81" i="65"/>
  <c r="CQ22" i="65"/>
  <c r="CO50" i="65"/>
  <c r="DD45" i="65"/>
  <c r="S82" i="65"/>
  <c r="BE27" i="65"/>
  <c r="AE78" i="65"/>
  <c r="CC56" i="65"/>
  <c r="AD61" i="65"/>
  <c r="AI61" i="65"/>
  <c r="BL59" i="65"/>
  <c r="BA74" i="65"/>
  <c r="CE67" i="65"/>
  <c r="AJ40" i="65"/>
  <c r="S63" i="65"/>
  <c r="CB77" i="65"/>
  <c r="AR42" i="65"/>
  <c r="BO6" i="93"/>
  <c r="T80" i="65"/>
  <c r="G44" i="65"/>
  <c r="D49" i="65"/>
  <c r="CM45" i="65"/>
  <c r="BU62" i="65"/>
  <c r="AO59" i="65"/>
  <c r="AE67" i="65"/>
  <c r="BW32" i="65"/>
  <c r="BX16" i="65"/>
  <c r="AZ7" i="65"/>
  <c r="AF52" i="65"/>
  <c r="BM33" i="65"/>
  <c r="CG78" i="65"/>
  <c r="BS31" i="65"/>
  <c r="U52" i="65"/>
  <c r="BL47" i="65"/>
  <c r="BH79" i="65"/>
  <c r="X41" i="65"/>
  <c r="V43" i="65"/>
  <c r="CB6" i="65"/>
  <c r="AP30" i="65"/>
  <c r="AN54" i="65"/>
  <c r="BE39" i="65"/>
  <c r="AS73" i="65"/>
  <c r="AR82" i="65"/>
  <c r="AM62" i="65"/>
  <c r="AT65" i="65"/>
  <c r="U31" i="65"/>
  <c r="BC65" i="65"/>
  <c r="F69" i="65"/>
  <c r="U71" i="65"/>
  <c r="AQ72" i="65"/>
  <c r="CF53" i="65"/>
  <c r="CH47" i="65"/>
  <c r="AV18" i="65"/>
  <c r="CI79" i="65"/>
  <c r="CB83" i="65"/>
  <c r="AX10" i="65"/>
  <c r="CR20" i="65"/>
  <c r="AU34" i="65"/>
  <c r="BF74" i="65"/>
  <c r="CH60" i="65"/>
  <c r="BA5" i="93"/>
  <c r="AC8" i="93"/>
  <c r="G68" i="65"/>
  <c r="BE71" i="65"/>
  <c r="BU32" i="65"/>
  <c r="BR46" i="65"/>
  <c r="CO76" i="65"/>
  <c r="BA7" i="65"/>
  <c r="Y36" i="65"/>
  <c r="BD65" i="65"/>
  <c r="CF48" i="65"/>
  <c r="AV42" i="65"/>
  <c r="AS39" i="65"/>
  <c r="BG42" i="65"/>
  <c r="AE15" i="65"/>
  <c r="Y6" i="65"/>
  <c r="CP54" i="65"/>
  <c r="CL69" i="65"/>
  <c r="S80" i="65"/>
  <c r="BW82" i="65"/>
  <c r="AP63" i="65"/>
  <c r="AZ6" i="65"/>
  <c r="CA27" i="65"/>
  <c r="AQ49" i="65"/>
  <c r="CQ84" i="65"/>
  <c r="AN42" i="65"/>
  <c r="BF19" i="65"/>
  <c r="BS76" i="65"/>
  <c r="AS38" i="65"/>
  <c r="AY50" i="65"/>
  <c r="DD59" i="65"/>
  <c r="DC12" i="65"/>
  <c r="BT59" i="65"/>
  <c r="CO72" i="65"/>
  <c r="V24" i="65"/>
  <c r="AC72" i="65"/>
  <c r="BS73" i="65"/>
  <c r="BP18" i="65"/>
  <c r="BR18" i="65"/>
  <c r="DD10" i="65"/>
  <c r="AH85" i="65"/>
  <c r="BQ24" i="65"/>
  <c r="CP76" i="65"/>
  <c r="BM20" i="65"/>
  <c r="CI59" i="65"/>
  <c r="D35" i="65"/>
  <c r="AD65" i="65"/>
  <c r="AR46" i="65"/>
  <c r="CC72" i="65"/>
  <c r="CH82" i="65"/>
  <c r="U8" i="93"/>
  <c r="G60" i="65"/>
  <c r="BO7" i="93"/>
  <c r="CA75" i="65"/>
  <c r="BH44" i="65"/>
  <c r="CB82" i="65"/>
  <c r="BL71" i="65"/>
  <c r="BC64" i="65"/>
  <c r="BG35" i="65"/>
  <c r="CJ52" i="65"/>
  <c r="BB39" i="65"/>
  <c r="AU7" i="65"/>
  <c r="U62" i="65"/>
  <c r="BF48" i="65"/>
  <c r="CK82" i="65"/>
  <c r="CB85" i="65"/>
  <c r="AM68" i="65"/>
  <c r="AB80" i="65"/>
  <c r="BB79" i="65"/>
  <c r="DC35" i="65"/>
  <c r="CL50" i="65"/>
  <c r="W45" i="65"/>
  <c r="CR50" i="65"/>
  <c r="BT10" i="65"/>
  <c r="AX29" i="65"/>
  <c r="AS83" i="65"/>
  <c r="BP84" i="65"/>
  <c r="CC63" i="65"/>
  <c r="AJ73" i="65"/>
  <c r="CL27" i="65"/>
  <c r="AJ7" i="93"/>
  <c r="AU60" i="65"/>
  <c r="AV78" i="65"/>
  <c r="Z66" i="65"/>
  <c r="AY37" i="65"/>
  <c r="BM9" i="93"/>
  <c r="BB31" i="65"/>
  <c r="BD50" i="65"/>
  <c r="BE38" i="65"/>
  <c r="AM57" i="65"/>
  <c r="BH37" i="65"/>
  <c r="BL54" i="65"/>
  <c r="T56" i="65"/>
  <c r="CI6" i="65"/>
  <c r="BO81" i="65"/>
  <c r="P46" i="65"/>
  <c r="C40" i="65"/>
  <c r="CO35" i="65"/>
  <c r="AA59" i="65"/>
  <c r="CK9" i="65"/>
  <c r="Y72" i="65"/>
  <c r="BD85" i="65"/>
  <c r="BS40" i="65"/>
  <c r="AD69" i="65"/>
  <c r="X34" i="65"/>
  <c r="BR31" i="65"/>
  <c r="CJ66" i="65"/>
  <c r="CF67" i="65"/>
  <c r="BZ58" i="65"/>
  <c r="BA50" i="65"/>
  <c r="CO55" i="65"/>
  <c r="BX72" i="65"/>
  <c r="X85" i="65"/>
  <c r="AL77" i="65"/>
  <c r="X55" i="65"/>
  <c r="BB29" i="65"/>
  <c r="V84" i="65"/>
  <c r="AD85" i="65"/>
  <c r="CA44" i="65"/>
  <c r="BU84" i="65"/>
  <c r="AA55" i="65"/>
  <c r="AM38" i="65"/>
  <c r="AW61" i="65"/>
  <c r="CA67" i="65"/>
  <c r="Z51" i="65"/>
  <c r="CR76" i="65"/>
  <c r="BT56" i="65"/>
  <c r="AJ74" i="65"/>
  <c r="CK62" i="65"/>
  <c r="G10" i="93"/>
  <c r="CC24" i="65"/>
  <c r="AI47" i="65"/>
  <c r="AJ28" i="65"/>
  <c r="BH33" i="65"/>
  <c r="BZ71" i="65"/>
  <c r="CO24" i="65"/>
  <c r="BJ85" i="65"/>
  <c r="C52" i="65"/>
  <c r="BV25" i="65"/>
  <c r="CN58" i="65"/>
  <c r="R34" i="65"/>
  <c r="AM32" i="65"/>
  <c r="BG17" i="65"/>
  <c r="DC62" i="65"/>
  <c r="BY77" i="65"/>
  <c r="BV43" i="65"/>
  <c r="CE85" i="65"/>
  <c r="BJ65" i="65"/>
  <c r="BQ32" i="65"/>
  <c r="AS36" i="65"/>
  <c r="AT10" i="65"/>
  <c r="AX32" i="65"/>
  <c r="AH8" i="93"/>
  <c r="CG64" i="65"/>
  <c r="CK74" i="65"/>
  <c r="BL7" i="93"/>
  <c r="BY83" i="65"/>
  <c r="AK53" i="65"/>
  <c r="V73" i="65"/>
  <c r="BF76" i="65"/>
  <c r="AH61" i="65"/>
  <c r="BN51" i="65"/>
  <c r="BR57" i="65"/>
  <c r="AP85" i="65"/>
  <c r="BW79" i="65"/>
  <c r="BC51" i="65"/>
  <c r="AU17" i="65"/>
  <c r="G61" i="65"/>
  <c r="R85" i="65"/>
  <c r="AL40" i="65"/>
  <c r="G16" i="65"/>
  <c r="AL84" i="65"/>
  <c r="CG51" i="65"/>
  <c r="BJ44" i="65"/>
  <c r="AI71" i="65"/>
  <c r="AV29" i="65"/>
  <c r="AE22" i="65"/>
  <c r="D54" i="65"/>
  <c r="CJ48" i="65"/>
  <c r="X77" i="65"/>
  <c r="BG7" i="93"/>
  <c r="AY61" i="65"/>
  <c r="BV53" i="65"/>
  <c r="BR14" i="65"/>
  <c r="X67" i="65"/>
  <c r="AH41" i="65"/>
  <c r="S10" i="93"/>
  <c r="CL76" i="65"/>
  <c r="AV58" i="65"/>
  <c r="AI55" i="65"/>
  <c r="C24" i="65"/>
  <c r="AL25" i="65"/>
  <c r="CM32" i="65"/>
  <c r="BU82" i="65"/>
  <c r="W31" i="65"/>
  <c r="CQ17" i="65"/>
  <c r="BK30" i="65"/>
  <c r="BB57" i="65"/>
  <c r="P52" i="65"/>
  <c r="CH16" i="65"/>
  <c r="C17" i="65"/>
  <c r="Z49" i="65"/>
  <c r="CJ63" i="65"/>
  <c r="F34" i="65"/>
  <c r="V19" i="65"/>
  <c r="H44" i="65"/>
  <c r="CA82" i="65"/>
  <c r="CR80" i="65"/>
  <c r="CI73" i="65"/>
  <c r="AK80" i="65"/>
  <c r="BS29" i="65"/>
  <c r="AX40" i="65"/>
  <c r="AL5" i="65"/>
  <c r="BF68" i="65"/>
  <c r="AL66" i="65"/>
  <c r="AB66" i="65"/>
  <c r="BF77" i="65"/>
  <c r="CP82" i="65"/>
  <c r="CE64" i="65"/>
  <c r="BR45" i="65"/>
  <c r="AK32" i="65"/>
  <c r="F6" i="93"/>
  <c r="AS52" i="65"/>
  <c r="AH32" i="65"/>
  <c r="CL32" i="65"/>
  <c r="AV83" i="65"/>
  <c r="AY8" i="93"/>
  <c r="CB71" i="65"/>
  <c r="AW57" i="65"/>
  <c r="D15" i="65"/>
  <c r="BC77" i="65"/>
  <c r="AW60" i="65"/>
  <c r="AP71" i="65"/>
  <c r="AF54" i="65"/>
  <c r="Q65" i="65"/>
  <c r="BJ47" i="65"/>
  <c r="CI22" i="65"/>
  <c r="CN84" i="65"/>
  <c r="CM30" i="65"/>
  <c r="Y66" i="65"/>
  <c r="BG64" i="65"/>
  <c r="AH65" i="65"/>
  <c r="BP67" i="65"/>
  <c r="DD29" i="65"/>
  <c r="CF66" i="65"/>
  <c r="DD78" i="65"/>
  <c r="BO65" i="65"/>
  <c r="BS55" i="65"/>
  <c r="BA51" i="65"/>
  <c r="G63" i="65"/>
  <c r="CI53" i="65"/>
  <c r="AZ83" i="65"/>
  <c r="BT57" i="65"/>
  <c r="BG71" i="65"/>
  <c r="BJ63" i="65"/>
  <c r="CA64" i="65"/>
  <c r="CJ61" i="65"/>
  <c r="AB76" i="65"/>
  <c r="AU9" i="93"/>
  <c r="Q32" i="65"/>
  <c r="BJ72" i="65"/>
  <c r="AX49" i="65"/>
  <c r="BK69" i="65"/>
  <c r="BT7" i="65"/>
  <c r="AE45" i="65"/>
  <c r="R61" i="65"/>
  <c r="T69" i="65"/>
  <c r="AM79" i="65"/>
  <c r="AQ48" i="65"/>
  <c r="CR78" i="65"/>
  <c r="C47" i="65"/>
  <c r="AM63" i="65"/>
  <c r="AA8" i="93"/>
  <c r="F68" i="65"/>
  <c r="AQ68" i="65"/>
  <c r="CE41" i="65"/>
  <c r="AT69" i="65"/>
  <c r="AA9" i="93"/>
  <c r="AX56" i="65"/>
  <c r="G7" i="93"/>
  <c r="BP73" i="65"/>
  <c r="BU74" i="65"/>
  <c r="AS9" i="93"/>
  <c r="CO67" i="65"/>
  <c r="U25" i="65"/>
  <c r="AK8" i="93"/>
  <c r="AW81" i="65"/>
  <c r="AC55" i="65"/>
  <c r="AE69" i="65"/>
  <c r="H58" i="65"/>
  <c r="BB20" i="65"/>
  <c r="AQ63" i="65"/>
  <c r="AE8" i="93"/>
  <c r="Z62" i="65"/>
  <c r="Q59" i="65"/>
  <c r="Q79" i="65"/>
  <c r="CH30" i="65"/>
  <c r="CO66" i="65"/>
  <c r="AN6" i="93"/>
  <c r="BI53" i="65"/>
  <c r="V85" i="65"/>
  <c r="AR67" i="65"/>
  <c r="AI53" i="65"/>
  <c r="BN49" i="65"/>
  <c r="AE72" i="65"/>
  <c r="AU83" i="65"/>
  <c r="AF49" i="65"/>
  <c r="BQ51" i="65"/>
  <c r="Y7" i="93"/>
  <c r="BN18" i="65"/>
  <c r="BX76" i="65"/>
  <c r="AH74" i="65"/>
  <c r="X82" i="65"/>
  <c r="BI10" i="93"/>
  <c r="BN71" i="65"/>
  <c r="BQ58" i="65"/>
  <c r="CH85" i="65"/>
  <c r="BS18" i="65"/>
  <c r="BW75" i="65"/>
  <c r="BK85" i="65"/>
  <c r="W76" i="65"/>
  <c r="AZ13" i="65"/>
  <c r="BL65" i="65"/>
  <c r="AZ60" i="65"/>
  <c r="Z8" i="93"/>
  <c r="CN16" i="65"/>
  <c r="BY57" i="65"/>
  <c r="BJ10" i="93"/>
  <c r="AS50" i="65"/>
  <c r="BZ33" i="65"/>
  <c r="CR73" i="65"/>
  <c r="P45" i="65"/>
  <c r="BR32" i="65"/>
  <c r="AL63" i="65"/>
  <c r="W5" i="93"/>
  <c r="Y20" i="65"/>
  <c r="AW58" i="65"/>
  <c r="U75" i="65"/>
  <c r="AT63" i="65"/>
  <c r="V5" i="93"/>
  <c r="CC69" i="65"/>
  <c r="BZ31" i="65"/>
  <c r="AT8" i="65"/>
  <c r="R55" i="65"/>
  <c r="AF72" i="65"/>
  <c r="AP84" i="65"/>
  <c r="X62" i="65"/>
  <c r="V51" i="65"/>
  <c r="AM28" i="65"/>
  <c r="BD72" i="65"/>
  <c r="BR15" i="65"/>
  <c r="BK54" i="65"/>
  <c r="BH69" i="65"/>
  <c r="X64" i="65"/>
  <c r="AR16" i="65"/>
  <c r="W62" i="65"/>
  <c r="AU10" i="65"/>
  <c r="AH81" i="65"/>
  <c r="CG50" i="65"/>
  <c r="H48" i="65"/>
  <c r="BT39" i="65"/>
  <c r="AQ8" i="93"/>
  <c r="BV63" i="65"/>
  <c r="CQ49" i="65"/>
  <c r="BM48" i="65"/>
  <c r="S26" i="65"/>
  <c r="AU80" i="65"/>
  <c r="CM55" i="65"/>
  <c r="BX47" i="65"/>
  <c r="AC7" i="65"/>
  <c r="AD17" i="65"/>
  <c r="AO25" i="65"/>
  <c r="F5" i="93"/>
  <c r="BG82" i="65"/>
  <c r="AL60" i="65"/>
  <c r="BH56" i="65"/>
  <c r="CK44" i="65"/>
  <c r="BM54" i="65"/>
  <c r="X80" i="65"/>
  <c r="AG16" i="65"/>
  <c r="DC14" i="65"/>
  <c r="BL8" i="65"/>
  <c r="F72" i="65"/>
  <c r="CF79" i="65"/>
  <c r="AP62" i="65"/>
  <c r="Y83" i="65"/>
  <c r="BN10" i="93"/>
  <c r="BS22" i="65"/>
  <c r="AB19" i="65"/>
  <c r="AJ15" i="65"/>
  <c r="F43" i="65"/>
  <c r="C36" i="65"/>
  <c r="BH75" i="65"/>
  <c r="T35" i="65"/>
  <c r="BU37" i="65"/>
  <c r="CL73" i="65"/>
  <c r="F46" i="65"/>
  <c r="BL61" i="65"/>
  <c r="R84" i="65"/>
  <c r="CE57" i="65"/>
  <c r="CN48" i="65"/>
  <c r="BR29" i="65"/>
  <c r="BS17" i="65"/>
  <c r="BS15" i="65"/>
  <c r="Q24" i="65"/>
  <c r="AA84" i="65"/>
  <c r="BT6" i="65"/>
  <c r="BI78" i="65"/>
  <c r="AZ19" i="65"/>
  <c r="CK81" i="65"/>
  <c r="X28" i="65"/>
  <c r="H42" i="65"/>
  <c r="BZ35" i="65"/>
  <c r="CG85" i="65"/>
  <c r="CC73" i="65"/>
  <c r="CO6" i="65"/>
  <c r="CJ7" i="65"/>
  <c r="AG73" i="65"/>
  <c r="BF30" i="65"/>
  <c r="AK7" i="93"/>
  <c r="DC24" i="65"/>
  <c r="CO84" i="65"/>
  <c r="BS19" i="65"/>
  <c r="AP51" i="65"/>
  <c r="AM9" i="65"/>
  <c r="T9" i="93"/>
  <c r="AV10" i="93"/>
  <c r="AO15" i="65"/>
  <c r="CH67" i="65"/>
  <c r="AP25" i="65"/>
  <c r="G49" i="65"/>
  <c r="DD39" i="65"/>
  <c r="AQ26" i="65"/>
  <c r="AO72" i="65"/>
  <c r="BN52" i="65"/>
  <c r="AJ8" i="93"/>
  <c r="BP15" i="65"/>
  <c r="BG40" i="65"/>
  <c r="X5" i="65"/>
  <c r="BS38" i="65"/>
  <c r="CQ67" i="65"/>
  <c r="Y5" i="65"/>
  <c r="H13" i="65"/>
  <c r="CH49" i="65"/>
  <c r="G65" i="65"/>
  <c r="BU59" i="65"/>
  <c r="CE6" i="65"/>
  <c r="BN56" i="65"/>
  <c r="CC6" i="65"/>
  <c r="AJ67" i="65"/>
  <c r="CN72" i="65"/>
  <c r="AK69" i="65"/>
  <c r="AS62" i="65"/>
  <c r="AC75" i="65"/>
  <c r="CF75" i="65"/>
  <c r="AO77" i="65"/>
  <c r="AK61" i="65"/>
  <c r="BQ80" i="65"/>
  <c r="AH58" i="65"/>
  <c r="BK9" i="93"/>
  <c r="AP69" i="65"/>
  <c r="E82" i="65"/>
  <c r="CJ25" i="65"/>
  <c r="CM31" i="65"/>
  <c r="AR35" i="65"/>
  <c r="U50" i="65"/>
  <c r="CE42" i="65"/>
  <c r="CL33" i="65"/>
  <c r="CR32" i="65"/>
  <c r="BV40" i="65"/>
  <c r="G14" i="65"/>
  <c r="BF8" i="93"/>
  <c r="CG34" i="65"/>
  <c r="AL62" i="65"/>
  <c r="CL74" i="65"/>
  <c r="BI68" i="65"/>
  <c r="BQ25" i="65"/>
  <c r="AO13" i="65"/>
  <c r="AF5" i="93"/>
  <c r="CG67" i="65"/>
  <c r="AY85" i="65"/>
  <c r="CC51" i="65"/>
  <c r="W18" i="65"/>
  <c r="AL8" i="65"/>
  <c r="BT76" i="65"/>
  <c r="AL81" i="65"/>
  <c r="BQ50" i="65"/>
  <c r="BV36" i="65"/>
  <c r="AJ58" i="65"/>
  <c r="Z38" i="65"/>
  <c r="D73" i="65"/>
  <c r="BF84" i="65"/>
  <c r="AN38" i="65"/>
  <c r="BH85" i="65"/>
  <c r="CG6" i="65"/>
  <c r="R25" i="65"/>
  <c r="BW78" i="65"/>
  <c r="W78" i="65"/>
  <c r="BF81" i="65"/>
  <c r="BE45" i="65"/>
  <c r="Q60" i="65"/>
  <c r="Q52" i="65"/>
  <c r="BX42" i="65"/>
  <c r="AM84" i="65"/>
  <c r="BB68" i="65"/>
  <c r="CO52" i="65"/>
  <c r="AQ80" i="65"/>
  <c r="AD64" i="65"/>
  <c r="Z73" i="65"/>
  <c r="CI56" i="65"/>
  <c r="BX53" i="65"/>
  <c r="AA81" i="65"/>
  <c r="CE82" i="65"/>
  <c r="AQ66" i="65"/>
  <c r="CF78" i="65"/>
  <c r="BI33" i="65"/>
  <c r="U9" i="93"/>
  <c r="CQ26" i="65"/>
  <c r="BU80" i="65"/>
  <c r="BP71" i="65"/>
  <c r="P37" i="65"/>
  <c r="D79" i="65"/>
  <c r="BB58" i="65"/>
  <c r="CM8" i="65"/>
  <c r="BO19" i="65"/>
  <c r="BH20" i="65"/>
  <c r="BP42" i="65"/>
  <c r="AF81" i="65"/>
  <c r="AO80" i="65"/>
  <c r="AM71" i="65"/>
  <c r="BG6" i="93"/>
  <c r="X26" i="65"/>
  <c r="BM47" i="65"/>
  <c r="AG69" i="65"/>
  <c r="BF46" i="65"/>
  <c r="BO30" i="65"/>
  <c r="AE63" i="65"/>
  <c r="W14" i="65"/>
  <c r="CA66" i="65"/>
  <c r="AE80" i="65"/>
  <c r="G10" i="65"/>
  <c r="DD32" i="65"/>
  <c r="CF28" i="65"/>
  <c r="AN73" i="65"/>
  <c r="AG32" i="65"/>
  <c r="AO20" i="65"/>
  <c r="AS13" i="65"/>
  <c r="Y9" i="65"/>
  <c r="AI36" i="65"/>
  <c r="BR60" i="65"/>
  <c r="AE29" i="65"/>
  <c r="BT79" i="65"/>
  <c r="BW60" i="65"/>
  <c r="AA82" i="65"/>
  <c r="AN28" i="65"/>
  <c r="AC31" i="65"/>
  <c r="DD65" i="65"/>
  <c r="AK83" i="65"/>
  <c r="BH74" i="65"/>
  <c r="CK28" i="65"/>
  <c r="W35" i="65"/>
  <c r="Q8" i="93"/>
  <c r="BN36" i="65"/>
  <c r="BX36" i="65"/>
  <c r="BK78" i="65"/>
  <c r="AC10" i="93"/>
  <c r="AT44" i="65"/>
  <c r="R9" i="93"/>
  <c r="S66" i="65"/>
  <c r="AD27" i="65"/>
  <c r="BQ73" i="65"/>
  <c r="AJ32" i="65"/>
  <c r="AE75" i="65"/>
  <c r="E54" i="65"/>
  <c r="BI42" i="65"/>
  <c r="AW66" i="65"/>
  <c r="AM54" i="65"/>
  <c r="BW64" i="65"/>
  <c r="AH76" i="65"/>
  <c r="D37" i="65"/>
  <c r="AY80" i="65"/>
  <c r="W73" i="65"/>
  <c r="BW73" i="65"/>
  <c r="CA71" i="65"/>
  <c r="BG57" i="65"/>
  <c r="AF66" i="65"/>
  <c r="BB55" i="65"/>
  <c r="BM28" i="65"/>
  <c r="W57" i="65"/>
  <c r="BL63" i="65"/>
  <c r="BE50" i="65"/>
  <c r="CH83" i="65"/>
  <c r="BS41" i="65"/>
  <c r="CP48" i="65"/>
  <c r="CE43" i="65"/>
  <c r="AR80" i="65"/>
  <c r="CM21" i="65"/>
  <c r="AI49" i="65"/>
  <c r="CA55" i="65"/>
  <c r="BO84" i="65"/>
  <c r="S79" i="65"/>
  <c r="BM65" i="65"/>
  <c r="U58" i="65"/>
  <c r="AN25" i="65"/>
  <c r="CC65" i="65"/>
  <c r="CM50" i="65"/>
  <c r="CP69" i="65"/>
  <c r="W9" i="65"/>
  <c r="BD10" i="93"/>
  <c r="H72" i="65"/>
  <c r="BS48" i="65"/>
  <c r="BK43" i="65"/>
  <c r="V75" i="65"/>
  <c r="AF7" i="93"/>
  <c r="AY78" i="65"/>
  <c r="Q73" i="65"/>
  <c r="AO35" i="65"/>
  <c r="BO54" i="65"/>
  <c r="AC18" i="65"/>
  <c r="BG81" i="65"/>
  <c r="CF45" i="65"/>
  <c r="CC50" i="65"/>
  <c r="BA68" i="65"/>
  <c r="V9" i="93"/>
  <c r="AO57" i="65"/>
  <c r="DC33" i="65"/>
  <c r="BU40" i="65"/>
  <c r="CK68" i="65"/>
  <c r="AG80" i="65"/>
  <c r="Y77" i="65"/>
  <c r="AA10" i="93"/>
  <c r="X69" i="65"/>
  <c r="BX62" i="65"/>
  <c r="AY65" i="65"/>
  <c r="AR5" i="93"/>
  <c r="AB75" i="65"/>
  <c r="CQ74" i="65"/>
  <c r="AQ24" i="65"/>
  <c r="T67" i="65"/>
  <c r="S5" i="93"/>
  <c r="AG54" i="65"/>
  <c r="CG41" i="65"/>
  <c r="CO69" i="65"/>
  <c r="AH5" i="93"/>
  <c r="AK84" i="65"/>
  <c r="AR83" i="65"/>
  <c r="DC82" i="65"/>
  <c r="T6" i="93"/>
  <c r="AH10" i="93"/>
  <c r="CO74" i="65"/>
  <c r="BZ69" i="65"/>
  <c r="P83" i="65"/>
  <c r="CK69" i="65"/>
  <c r="C27" i="65"/>
  <c r="W66" i="65"/>
  <c r="Z83" i="65"/>
  <c r="AE60" i="65"/>
  <c r="CR33" i="65"/>
  <c r="S6" i="93"/>
  <c r="BZ27" i="65"/>
  <c r="BG5" i="93"/>
  <c r="CQ58" i="65"/>
  <c r="BY75" i="65"/>
  <c r="AK57" i="65"/>
  <c r="BL64" i="65"/>
  <c r="BF80" i="65"/>
  <c r="AR7" i="93"/>
  <c r="AH24" i="65"/>
  <c r="BQ63" i="65"/>
  <c r="AX48" i="65"/>
  <c r="P12" i="65"/>
  <c r="DD53" i="65"/>
  <c r="AC68" i="65"/>
  <c r="BN77" i="65"/>
  <c r="BB48" i="65"/>
  <c r="Y81" i="65"/>
  <c r="F8" i="93"/>
  <c r="BG31" i="65"/>
  <c r="E44" i="65"/>
  <c r="AI40" i="65"/>
  <c r="BU20" i="65"/>
  <c r="AB74" i="65"/>
  <c r="CL40" i="65"/>
  <c r="BN76" i="65"/>
  <c r="R37" i="65"/>
  <c r="AK25" i="65"/>
  <c r="E53" i="65"/>
  <c r="BS34" i="65"/>
  <c r="BY35" i="65"/>
  <c r="H34" i="65"/>
  <c r="BL75" i="65"/>
  <c r="CR44" i="65"/>
  <c r="R24" i="65"/>
  <c r="BY26" i="65"/>
  <c r="AA85" i="65"/>
  <c r="BS52" i="65"/>
  <c r="AK47" i="65"/>
  <c r="AV20" i="65"/>
  <c r="AK38" i="65"/>
  <c r="AJ83" i="65"/>
  <c r="BX39" i="65"/>
  <c r="BF32" i="65"/>
  <c r="CQ62" i="65"/>
  <c r="DD83" i="65"/>
  <c r="AO9" i="93"/>
  <c r="CK24" i="65"/>
  <c r="CF37" i="65"/>
  <c r="G45" i="65"/>
  <c r="AI52" i="65"/>
  <c r="BN9" i="93"/>
  <c r="AD78" i="65"/>
  <c r="BS36" i="65"/>
  <c r="AM65" i="65"/>
  <c r="BZ53" i="65"/>
  <c r="F60" i="65"/>
  <c r="P58" i="65"/>
  <c r="BP38" i="65"/>
  <c r="BO48" i="65"/>
  <c r="BF5" i="93"/>
  <c r="CJ68" i="65"/>
  <c r="BU81" i="65"/>
  <c r="F49" i="65"/>
  <c r="CM61" i="65"/>
  <c r="CO34" i="65"/>
  <c r="BU9" i="65"/>
  <c r="CD36" i="65"/>
  <c r="D24" i="65"/>
  <c r="BO8" i="65"/>
  <c r="BN82" i="65"/>
  <c r="D20" i="65"/>
  <c r="BU77" i="65"/>
  <c r="X72" i="65"/>
  <c r="BG69" i="65"/>
  <c r="BB85" i="65"/>
  <c r="BJ60" i="65"/>
  <c r="W71" i="65"/>
  <c r="CP84" i="65"/>
  <c r="BU28" i="65"/>
  <c r="AW82" i="65"/>
  <c r="AD66" i="65"/>
  <c r="T40" i="65"/>
  <c r="AR56" i="65"/>
  <c r="CO45" i="65"/>
  <c r="BW77" i="65"/>
  <c r="BK55" i="65"/>
  <c r="BE55" i="65"/>
  <c r="CD20" i="65"/>
  <c r="AU66" i="65"/>
  <c r="AW13" i="65"/>
  <c r="BX21" i="65"/>
  <c r="CE55" i="65"/>
  <c r="BS68" i="65"/>
  <c r="H76" i="65"/>
  <c r="AI73" i="65"/>
  <c r="DD12" i="65"/>
  <c r="DD48" i="65"/>
  <c r="AE35" i="65"/>
  <c r="CB69" i="65"/>
  <c r="BX75" i="65"/>
  <c r="BD61" i="65"/>
  <c r="AH75" i="65"/>
  <c r="T77" i="65"/>
  <c r="BU71" i="65"/>
  <c r="AY63" i="65"/>
  <c r="BB56" i="65"/>
  <c r="U40" i="65"/>
  <c r="AP7" i="93"/>
  <c r="S8" i="93"/>
  <c r="DC80" i="65"/>
  <c r="BO79" i="65"/>
  <c r="BV73" i="65"/>
  <c r="Q74" i="65"/>
  <c r="CI8" i="65"/>
  <c r="AP83" i="65"/>
  <c r="BB78" i="65"/>
  <c r="AL65" i="65"/>
  <c r="BR65" i="65"/>
  <c r="AV57" i="65"/>
  <c r="Z68" i="65"/>
  <c r="BJ82" i="65"/>
  <c r="CO39" i="65"/>
  <c r="W59" i="65"/>
  <c r="AY13" i="65"/>
  <c r="BE9" i="65"/>
  <c r="E61" i="65"/>
  <c r="BJ8" i="93"/>
  <c r="V10" i="93"/>
  <c r="BH63" i="65"/>
  <c r="CJ58" i="65"/>
  <c r="BF35" i="65"/>
  <c r="E5" i="93"/>
  <c r="CM74" i="65"/>
  <c r="AJ56" i="65"/>
  <c r="BK84" i="65"/>
  <c r="CO46" i="65"/>
  <c r="BZ59" i="65"/>
  <c r="Z85" i="65"/>
  <c r="AM69" i="65"/>
  <c r="AE9" i="93"/>
  <c r="AQ39" i="65"/>
  <c r="CP51" i="65"/>
  <c r="CR83" i="65"/>
  <c r="AT52" i="65"/>
  <c r="BF52" i="65"/>
  <c r="BS28" i="65"/>
  <c r="BL42" i="65"/>
  <c r="CO59" i="65"/>
  <c r="BG66" i="65"/>
  <c r="BI7" i="93"/>
  <c r="CQ79" i="65"/>
  <c r="CI44" i="65"/>
  <c r="BQ57" i="65"/>
  <c r="AY9" i="65"/>
  <c r="BC10" i="93"/>
  <c r="BM85" i="65"/>
  <c r="AT30" i="65"/>
  <c r="AO33" i="65"/>
  <c r="CR71" i="65"/>
  <c r="AI42" i="65"/>
  <c r="BC39" i="65"/>
  <c r="AN14" i="65"/>
  <c r="BN54" i="65"/>
  <c r="AV80" i="65"/>
  <c r="AP76" i="65"/>
  <c r="BW62" i="65"/>
  <c r="BU17" i="65"/>
  <c r="AS18" i="65"/>
  <c r="BH10" i="65"/>
  <c r="E65" i="65"/>
  <c r="CK15" i="65"/>
  <c r="DC67" i="65"/>
  <c r="BI28" i="65"/>
  <c r="CK66" i="65"/>
  <c r="AV53" i="65"/>
  <c r="BO64" i="65"/>
  <c r="D64" i="65"/>
  <c r="BM77" i="65"/>
  <c r="AQ45" i="65"/>
  <c r="AI27" i="65"/>
  <c r="CB26" i="65"/>
  <c r="CC41" i="65"/>
  <c r="CH74" i="65"/>
  <c r="AI80" i="65"/>
  <c r="AO6" i="93"/>
  <c r="AS45" i="65"/>
  <c r="BD54" i="65"/>
  <c r="AS56" i="65"/>
  <c r="BY76" i="65"/>
  <c r="CN51" i="65"/>
  <c r="CJ85" i="65"/>
  <c r="AO61" i="65"/>
  <c r="CH44" i="65"/>
  <c r="Y5" i="93"/>
  <c r="BV19" i="65"/>
  <c r="F44" i="65"/>
  <c r="AZ48" i="65"/>
  <c r="AK64" i="65"/>
  <c r="CE20" i="65"/>
  <c r="BW45" i="65"/>
  <c r="AG52" i="65"/>
  <c r="AD62" i="65"/>
  <c r="AC43" i="65"/>
  <c r="AE27" i="65"/>
  <c r="BX7" i="65"/>
  <c r="CE22" i="65"/>
  <c r="CL83" i="65"/>
  <c r="CE63" i="65"/>
  <c r="S50" i="65"/>
  <c r="AT68" i="65"/>
  <c r="R5" i="93"/>
  <c r="CG38" i="65"/>
  <c r="BM59" i="65"/>
  <c r="CR59" i="65"/>
  <c r="BA37" i="65"/>
  <c r="BV58" i="65"/>
  <c r="CL19" i="65"/>
  <c r="CI76" i="65"/>
  <c r="AN55" i="65"/>
  <c r="AD30" i="65"/>
  <c r="P28" i="65"/>
  <c r="Y14" i="65"/>
  <c r="DD61" i="65"/>
  <c r="Q76" i="65"/>
  <c r="AJ82" i="65"/>
  <c r="D27" i="65"/>
  <c r="BB35" i="65"/>
  <c r="AC80" i="65"/>
  <c r="CD28" i="65"/>
  <c r="AY5" i="93"/>
  <c r="T47" i="65"/>
  <c r="BN6" i="93"/>
  <c r="F71" i="65"/>
  <c r="AG28" i="65"/>
  <c r="BZ84" i="65"/>
  <c r="CK34" i="65"/>
  <c r="AE5" i="93"/>
  <c r="AX80" i="65"/>
  <c r="AH40" i="65"/>
  <c r="CR42" i="65"/>
  <c r="BZ77" i="65"/>
  <c r="AN79" i="65"/>
  <c r="AQ30" i="65"/>
  <c r="W67" i="65"/>
  <c r="D6" i="93"/>
  <c r="BG25" i="65"/>
  <c r="AT58" i="65"/>
  <c r="BB61" i="65"/>
  <c r="AF64" i="65"/>
  <c r="E9" i="93"/>
  <c r="D66" i="65"/>
  <c r="AZ54" i="65"/>
  <c r="CM19" i="65"/>
  <c r="BZ24" i="65"/>
  <c r="BL81" i="65"/>
  <c r="DC81" i="65"/>
  <c r="AH54" i="65"/>
  <c r="AS66" i="65"/>
  <c r="AS21" i="65"/>
  <c r="BK51" i="65"/>
  <c r="CF44" i="65"/>
  <c r="AT21" i="65"/>
  <c r="BO8" i="93"/>
  <c r="CJ31" i="65"/>
  <c r="BG20" i="65"/>
  <c r="AQ19" i="65"/>
  <c r="P77" i="65"/>
  <c r="BB41" i="65"/>
  <c r="CK50" i="65"/>
  <c r="BC72" i="65"/>
  <c r="AK75" i="65"/>
  <c r="BB54" i="65"/>
  <c r="X5" i="93"/>
  <c r="CP66" i="65"/>
  <c r="CD77" i="65"/>
  <c r="AD26" i="65"/>
  <c r="AF6" i="65"/>
  <c r="AG77" i="65"/>
  <c r="H59" i="65"/>
  <c r="CM9" i="65"/>
  <c r="CN30" i="65"/>
  <c r="AO19" i="65"/>
  <c r="AX5" i="65"/>
  <c r="BJ31" i="65"/>
  <c r="BF56" i="65"/>
  <c r="BR82" i="65"/>
  <c r="BI66" i="65"/>
  <c r="Q28" i="65"/>
  <c r="CM52" i="65"/>
  <c r="T9" i="65"/>
  <c r="BE13" i="65"/>
  <c r="AP20" i="65"/>
  <c r="CD9" i="65"/>
  <c r="CA36" i="65"/>
  <c r="AH71" i="65"/>
  <c r="BH18" i="65"/>
  <c r="BY14" i="65"/>
  <c r="CL67" i="65"/>
  <c r="CQ59" i="65"/>
  <c r="E29" i="65"/>
  <c r="BV66" i="65"/>
  <c r="BI73" i="65"/>
  <c r="BA71" i="65"/>
  <c r="CD59" i="65"/>
  <c r="BN43" i="65"/>
  <c r="BN7" i="93"/>
  <c r="BR83" i="65"/>
  <c r="BS82" i="65"/>
  <c r="U69" i="65"/>
  <c r="CE77" i="65"/>
  <c r="BB7" i="93"/>
  <c r="AR71" i="65"/>
  <c r="BA65" i="65"/>
  <c r="BE16" i="65"/>
  <c r="BV56" i="65"/>
  <c r="CF52" i="65"/>
  <c r="BP20" i="65"/>
  <c r="AU33" i="65"/>
  <c r="BE6" i="93"/>
  <c r="AI32" i="65"/>
  <c r="AJ14" i="65"/>
  <c r="AU73" i="65"/>
  <c r="AW43" i="65"/>
  <c r="AU13" i="65"/>
  <c r="BI48" i="65"/>
  <c r="AJ9" i="93"/>
  <c r="Y85" i="65"/>
  <c r="BU43" i="65"/>
  <c r="T39" i="65"/>
  <c r="AZ44" i="65"/>
  <c r="AO32" i="65"/>
  <c r="AY82" i="65"/>
  <c r="CO82" i="65"/>
  <c r="CJ72" i="65"/>
  <c r="CN37" i="65"/>
  <c r="AH66" i="65"/>
  <c r="CA35" i="65"/>
  <c r="DD21" i="65"/>
  <c r="S42" i="65"/>
  <c r="CF30" i="65"/>
  <c r="AS81" i="65"/>
  <c r="BV54" i="65"/>
  <c r="R22" i="65"/>
  <c r="Q6" i="65"/>
  <c r="H46" i="65"/>
  <c r="CM58" i="65"/>
  <c r="Z5" i="93"/>
  <c r="AH15" i="65"/>
  <c r="BR54" i="65"/>
  <c r="AG38" i="65"/>
  <c r="AV8" i="93"/>
  <c r="BY17" i="65"/>
  <c r="DC27" i="65"/>
  <c r="BG36" i="65"/>
  <c r="G41" i="65"/>
  <c r="AI5" i="65"/>
  <c r="CD50" i="65"/>
  <c r="F80" i="65"/>
  <c r="AC83" i="65"/>
  <c r="BP14" i="65"/>
  <c r="CR16" i="65"/>
  <c r="AM55" i="65"/>
  <c r="CK19" i="65"/>
  <c r="Z31" i="65"/>
  <c r="E80" i="65"/>
  <c r="DC77" i="65"/>
  <c r="AG58" i="65"/>
  <c r="CN26" i="65"/>
  <c r="AC37" i="65"/>
  <c r="AE43" i="65"/>
  <c r="AR61" i="65"/>
  <c r="BM84" i="65"/>
  <c r="E14" i="65"/>
  <c r="C44" i="65"/>
  <c r="AD8" i="93"/>
  <c r="CH81" i="65"/>
  <c r="AW7" i="93"/>
  <c r="BS47" i="65"/>
  <c r="DC43" i="65"/>
  <c r="AL83" i="65"/>
  <c r="CC54" i="65"/>
  <c r="BS24" i="65"/>
  <c r="AI50" i="65"/>
  <c r="H52" i="65"/>
  <c r="CH84" i="65"/>
  <c r="BZ72" i="65"/>
  <c r="AJ77" i="65"/>
  <c r="CA15" i="65"/>
  <c r="AX46" i="65"/>
  <c r="AD19" i="65"/>
  <c r="BT84" i="65"/>
  <c r="CF57" i="65"/>
  <c r="V54" i="65"/>
  <c r="AW8" i="65"/>
  <c r="AD54" i="65"/>
  <c r="CD33" i="65"/>
  <c r="BD59" i="65"/>
  <c r="C7" i="65"/>
  <c r="AC13" i="65"/>
  <c r="W17" i="65"/>
  <c r="BW31" i="65"/>
  <c r="BY21" i="65"/>
  <c r="BC28" i="65"/>
  <c r="BY48" i="65"/>
  <c r="BP72" i="65"/>
  <c r="AH77" i="65"/>
  <c r="AU27" i="65"/>
  <c r="U29" i="65"/>
  <c r="CK5" i="65"/>
  <c r="AO28" i="65"/>
  <c r="BI47" i="65"/>
  <c r="BJ42" i="65"/>
  <c r="AT20" i="65"/>
  <c r="BM66" i="65"/>
  <c r="AV44" i="65"/>
  <c r="AX16" i="65"/>
  <c r="BR28" i="65"/>
  <c r="BP16" i="65"/>
  <c r="AB60" i="65"/>
  <c r="U41" i="65"/>
  <c r="G26" i="65"/>
  <c r="X9" i="93"/>
  <c r="H40" i="65"/>
  <c r="AQ82" i="65"/>
  <c r="BV75" i="65"/>
  <c r="CP45" i="65"/>
  <c r="T28" i="65"/>
  <c r="CK33" i="65"/>
  <c r="H26" i="65"/>
  <c r="AT75" i="65"/>
  <c r="AH13" i="65"/>
  <c r="AQ78" i="65"/>
  <c r="AD79" i="65"/>
  <c r="P20" i="65"/>
  <c r="AC51" i="65"/>
  <c r="AU67" i="65"/>
  <c r="BO57" i="65"/>
  <c r="BW68" i="65"/>
  <c r="BY50" i="65"/>
  <c r="CN42" i="65"/>
  <c r="E8" i="93"/>
  <c r="CE54" i="65"/>
  <c r="CH50" i="65"/>
  <c r="BZ13" i="65"/>
  <c r="BT29" i="65"/>
  <c r="AL41" i="65"/>
  <c r="AD73" i="65"/>
  <c r="BO53" i="65"/>
  <c r="DC19" i="65"/>
  <c r="CK41" i="65"/>
  <c r="BV78" i="65"/>
  <c r="CB72" i="65"/>
  <c r="BL9" i="93"/>
  <c r="BX46" i="65"/>
  <c r="BE80" i="65"/>
  <c r="BO75" i="65"/>
  <c r="W28" i="65"/>
  <c r="AT42" i="65"/>
  <c r="CA18" i="65"/>
  <c r="BK71" i="65"/>
  <c r="AI59" i="65"/>
  <c r="BJ59" i="65"/>
  <c r="CN74" i="65"/>
  <c r="BC32" i="65"/>
  <c r="AK16" i="65"/>
  <c r="CM24" i="65"/>
  <c r="BL13" i="65"/>
  <c r="CA76" i="65"/>
  <c r="BO43" i="65"/>
  <c r="BJ40" i="65"/>
  <c r="BC47" i="65"/>
  <c r="CA57" i="65"/>
  <c r="CM34" i="65"/>
  <c r="Y80" i="65"/>
  <c r="BO62" i="65"/>
  <c r="Z7" i="65"/>
  <c r="AA67" i="65"/>
  <c r="BP40" i="65"/>
  <c r="AF22" i="65"/>
  <c r="AZ6" i="93"/>
  <c r="AI48" i="65"/>
  <c r="AC59" i="65"/>
  <c r="D21" i="65"/>
  <c r="AP36" i="65"/>
  <c r="CM35" i="65"/>
  <c r="CJ34" i="65"/>
  <c r="BN73" i="65"/>
  <c r="H35" i="65"/>
  <c r="AL17" i="65"/>
  <c r="U63" i="65"/>
  <c r="G47" i="65"/>
  <c r="R9" i="65"/>
  <c r="CK78" i="65"/>
  <c r="CI68" i="65"/>
  <c r="X56" i="65"/>
  <c r="AB16" i="65"/>
  <c r="AR43" i="65"/>
  <c r="AH49" i="65"/>
  <c r="BJ46" i="65"/>
  <c r="AI58" i="65"/>
  <c r="Z34" i="65"/>
  <c r="AS79" i="65"/>
  <c r="AM76" i="65"/>
  <c r="DD82" i="65"/>
  <c r="U53" i="65"/>
  <c r="BA10" i="93"/>
  <c r="CA49" i="65"/>
  <c r="BA40" i="65"/>
  <c r="AA56" i="65"/>
  <c r="V72" i="65"/>
  <c r="U81" i="65"/>
  <c r="V50" i="65"/>
  <c r="X21" i="65"/>
  <c r="BU24" i="65"/>
  <c r="H60" i="65"/>
  <c r="AE16" i="65"/>
  <c r="CA47" i="65"/>
  <c r="T79" i="65"/>
  <c r="BI49" i="65"/>
  <c r="BU39" i="65"/>
  <c r="AI76" i="65"/>
  <c r="T27" i="65"/>
  <c r="BO26" i="65"/>
  <c r="G6" i="93"/>
  <c r="CC64" i="65"/>
  <c r="BE7" i="93"/>
  <c r="Z63" i="65"/>
  <c r="CB34" i="65"/>
  <c r="BJ56" i="65"/>
  <c r="CM83" i="65"/>
  <c r="BN65" i="65"/>
  <c r="AL57" i="65"/>
  <c r="BJ77" i="65"/>
  <c r="AY84" i="65"/>
  <c r="AX82" i="65"/>
  <c r="BF49" i="65"/>
  <c r="AS58" i="65"/>
  <c r="CQ64" i="65"/>
  <c r="AW63" i="65"/>
  <c r="G77" i="65"/>
  <c r="Z6" i="65"/>
  <c r="AJ42" i="65"/>
  <c r="DC11" i="65"/>
  <c r="CN21" i="65"/>
  <c r="R45" i="65"/>
  <c r="E10" i="93"/>
  <c r="R21" i="65"/>
  <c r="BE21" i="65"/>
  <c r="BA78" i="65"/>
  <c r="CM10" i="65"/>
  <c r="CF41" i="65"/>
  <c r="BT52" i="65"/>
  <c r="S31" i="65"/>
  <c r="CR8" i="65"/>
  <c r="BY32" i="65"/>
  <c r="BH5" i="93"/>
  <c r="AC81" i="65"/>
  <c r="BB72" i="65"/>
  <c r="Q41" i="65"/>
  <c r="AP73" i="65"/>
  <c r="W34" i="65"/>
  <c r="F50" i="65"/>
  <c r="AF14" i="65"/>
  <c r="AX14" i="65"/>
  <c r="CH38" i="65"/>
  <c r="BT47" i="65"/>
  <c r="AT31" i="65"/>
  <c r="F6" i="65"/>
  <c r="AV55" i="65"/>
  <c r="BU42" i="65"/>
  <c r="BP80" i="65"/>
  <c r="BK59" i="65"/>
  <c r="AJ57" i="65"/>
  <c r="C78" i="65"/>
  <c r="AG66" i="65"/>
  <c r="Z37" i="65"/>
  <c r="AM50" i="65"/>
  <c r="AB40" i="65"/>
  <c r="CR18" i="65"/>
  <c r="AC19" i="65"/>
  <c r="BY49" i="65"/>
  <c r="BN81" i="65"/>
  <c r="BF62" i="65"/>
  <c r="CN52" i="65"/>
  <c r="Q33" i="65"/>
  <c r="BL56" i="65"/>
  <c r="CL31" i="65"/>
  <c r="BG63" i="65"/>
  <c r="AS72" i="65"/>
  <c r="BM78" i="65"/>
  <c r="AI7" i="93"/>
  <c r="BN42" i="65"/>
  <c r="CP25" i="65"/>
  <c r="CN64" i="65"/>
  <c r="AZ82" i="65"/>
  <c r="CL34" i="65"/>
  <c r="BJ49" i="65"/>
  <c r="AP64" i="65"/>
  <c r="BT82" i="65"/>
  <c r="CM78" i="65"/>
  <c r="S7" i="93"/>
  <c r="AD43" i="65"/>
  <c r="AD32" i="65"/>
  <c r="CD34" i="65"/>
  <c r="CF5" i="65"/>
  <c r="BQ68" i="65"/>
  <c r="AF27" i="65"/>
  <c r="CF14" i="65"/>
  <c r="CJ46" i="65"/>
  <c r="AZ59" i="65"/>
  <c r="AU38" i="65"/>
  <c r="T29" i="65"/>
  <c r="AP14" i="65"/>
  <c r="CO18" i="65"/>
  <c r="BM76" i="65"/>
  <c r="CH77" i="65"/>
  <c r="BU36" i="65"/>
  <c r="E63" i="65"/>
  <c r="BT44" i="65"/>
  <c r="BG54" i="65"/>
  <c r="AQ55" i="65"/>
  <c r="BX27" i="65"/>
  <c r="T72" i="65"/>
  <c r="BZ47" i="65"/>
  <c r="BL69" i="65"/>
  <c r="DD17" i="65"/>
  <c r="F61" i="65"/>
  <c r="BB74" i="65"/>
  <c r="CB60" i="65"/>
  <c r="AX84" i="65"/>
  <c r="CF13" i="65"/>
  <c r="AX74" i="65"/>
  <c r="BJ52" i="65"/>
  <c r="CN47" i="65"/>
  <c r="AW39" i="65"/>
  <c r="AX83" i="65"/>
  <c r="BH17" i="65"/>
  <c r="BM43" i="65"/>
  <c r="R6" i="93"/>
  <c r="AI81" i="65"/>
  <c r="BY30" i="65"/>
  <c r="AO52" i="65"/>
  <c r="AA63" i="65"/>
  <c r="W58" i="65"/>
  <c r="Q58" i="65"/>
  <c r="AU56" i="65"/>
  <c r="H67" i="65"/>
  <c r="CH52" i="65"/>
  <c r="AX38" i="65"/>
  <c r="BC33" i="65"/>
  <c r="CA42" i="65"/>
  <c r="R72" i="65"/>
  <c r="AI6" i="93"/>
  <c r="AU8" i="93"/>
  <c r="AC7" i="93"/>
  <c r="AX75" i="65"/>
  <c r="AA73" i="65"/>
  <c r="AS71" i="65"/>
  <c r="AL46" i="65"/>
  <c r="CA81" i="65"/>
  <c r="E57" i="65"/>
  <c r="BV28" i="65"/>
  <c r="AA52" i="65"/>
  <c r="CG82" i="65"/>
  <c r="AI67" i="65"/>
  <c r="CF63" i="65"/>
  <c r="AB5" i="93"/>
  <c r="BR68" i="65"/>
  <c r="Z45" i="65"/>
  <c r="AG78" i="65"/>
  <c r="BZ79" i="65"/>
  <c r="AE49" i="65"/>
  <c r="AY31" i="65"/>
  <c r="AD67" i="65"/>
  <c r="BZ26" i="65"/>
  <c r="D8" i="93"/>
  <c r="AZ62" i="65"/>
  <c r="G80" i="65"/>
  <c r="F38" i="65"/>
  <c r="DD47" i="65"/>
  <c r="AR9" i="93"/>
  <c r="H8" i="65"/>
  <c r="C77" i="65"/>
  <c r="AX6" i="93"/>
  <c r="BC8" i="93"/>
  <c r="CG24" i="65"/>
  <c r="AF6" i="93"/>
  <c r="AL52" i="65"/>
  <c r="CP58" i="65"/>
  <c r="AP6" i="93"/>
  <c r="AO55" i="65"/>
  <c r="AO49" i="65"/>
  <c r="AP5" i="93"/>
  <c r="CB39" i="65"/>
  <c r="U54" i="65"/>
  <c r="F82" i="65"/>
  <c r="CR31" i="65"/>
  <c r="BJ37" i="65"/>
  <c r="G79" i="65"/>
  <c r="BV55" i="65"/>
  <c r="AI30" i="65"/>
  <c r="BA60" i="65"/>
  <c r="X32" i="65"/>
  <c r="AO63" i="65"/>
  <c r="AA25" i="65"/>
  <c r="BP76" i="65"/>
  <c r="P61" i="65"/>
  <c r="BX18" i="65"/>
  <c r="AW33" i="65"/>
  <c r="CH14" i="65"/>
  <c r="AD76" i="65"/>
  <c r="BK6" i="93"/>
  <c r="CF81" i="65"/>
  <c r="D28" i="65"/>
  <c r="BE35" i="65"/>
  <c r="CA40" i="65"/>
  <c r="BE81" i="65"/>
  <c r="AK71" i="65"/>
  <c r="CA60" i="65"/>
  <c r="AC65" i="65"/>
  <c r="BO50" i="65"/>
  <c r="AR45" i="65"/>
  <c r="BE8" i="93"/>
  <c r="Y50" i="65"/>
  <c r="BQ75" i="65"/>
  <c r="AM5" i="93"/>
  <c r="CL75" i="65"/>
  <c r="CL53" i="65"/>
  <c r="AU35" i="65"/>
  <c r="AZ72" i="65"/>
  <c r="CG81" i="65"/>
  <c r="CF29" i="65"/>
  <c r="CR48" i="65"/>
  <c r="AP79" i="65"/>
  <c r="CN55" i="65"/>
  <c r="CD76" i="65"/>
  <c r="G48" i="65"/>
  <c r="G66" i="65"/>
  <c r="CF8" i="65"/>
  <c r="BA81" i="65"/>
  <c r="BL30" i="65"/>
  <c r="S45" i="65"/>
  <c r="AL29" i="65"/>
  <c r="CI18" i="65"/>
  <c r="BD10" i="65"/>
  <c r="G21" i="65"/>
  <c r="BP10" i="65"/>
  <c r="E55" i="65"/>
  <c r="AR69" i="65"/>
  <c r="CD56" i="65"/>
  <c r="W40" i="65"/>
  <c r="AO30" i="65"/>
  <c r="BJ74" i="65"/>
  <c r="BA56" i="65"/>
  <c r="DC29" i="65"/>
  <c r="W75" i="65"/>
  <c r="Q29" i="65"/>
  <c r="BW81" i="65"/>
  <c r="AK9" i="65"/>
  <c r="BL22" i="65"/>
  <c r="W82" i="65"/>
  <c r="AU36" i="65"/>
  <c r="CK47" i="65"/>
  <c r="BH62" i="65"/>
  <c r="E21" i="65"/>
  <c r="AC74" i="65"/>
  <c r="BP43" i="65"/>
  <c r="AG57" i="65"/>
  <c r="AP50" i="65"/>
  <c r="BD5" i="65"/>
  <c r="BO67" i="65"/>
  <c r="BI13" i="65"/>
  <c r="CJ26" i="65"/>
  <c r="F18" i="65"/>
  <c r="AO5" i="65"/>
  <c r="CO61" i="65"/>
  <c r="AB14" i="65"/>
  <c r="AG47" i="65"/>
  <c r="AJ64" i="65"/>
  <c r="U43" i="65"/>
  <c r="CI5" i="65"/>
  <c r="AD28" i="65"/>
  <c r="AZ31" i="65"/>
  <c r="E18" i="65"/>
  <c r="AC48" i="65"/>
  <c r="AB67" i="65"/>
  <c r="U46" i="65"/>
  <c r="U14" i="65"/>
  <c r="BN37" i="65"/>
  <c r="AS43" i="65"/>
  <c r="CO32" i="65"/>
  <c r="AN34" i="65"/>
  <c r="AA48" i="65"/>
  <c r="BL37" i="65"/>
  <c r="V26" i="65"/>
  <c r="BD31" i="65"/>
  <c r="CE15" i="65"/>
  <c r="AG83" i="65"/>
  <c r="F27" i="65"/>
  <c r="BX68" i="65"/>
  <c r="AK7" i="65"/>
  <c r="BL58" i="65"/>
  <c r="AA32" i="65"/>
  <c r="BG15" i="65"/>
  <c r="BP39" i="65"/>
  <c r="G25" i="65"/>
  <c r="AA79" i="65"/>
  <c r="X25" i="65"/>
  <c r="AI56" i="65"/>
  <c r="AA60" i="65"/>
  <c r="P10" i="65"/>
  <c r="AF19" i="65"/>
  <c r="AM52" i="65"/>
  <c r="AG9" i="65"/>
  <c r="D70" i="65"/>
  <c r="AI45" i="65"/>
  <c r="BL41" i="65"/>
  <c r="BI30" i="65"/>
  <c r="Z8" i="65"/>
  <c r="X8" i="65"/>
  <c r="AM16" i="65"/>
  <c r="BF75" i="65"/>
  <c r="F21" i="65"/>
  <c r="CJ79" i="65"/>
  <c r="CF61" i="65"/>
  <c r="AT53" i="65"/>
  <c r="AT61" i="65"/>
  <c r="BO13" i="65"/>
  <c r="CF7" i="65"/>
  <c r="BA73" i="65"/>
  <c r="AC49" i="65"/>
  <c r="AY60" i="65"/>
  <c r="AR44" i="65"/>
  <c r="Y52" i="65"/>
  <c r="CG46" i="65"/>
  <c r="DC47" i="65"/>
  <c r="AO9" i="65"/>
  <c r="X53" i="65"/>
  <c r="AT13" i="65"/>
  <c r="CC82" i="65"/>
  <c r="CM73" i="65"/>
  <c r="T22" i="65"/>
  <c r="AS19" i="65"/>
  <c r="V7" i="65"/>
  <c r="AA33" i="65"/>
  <c r="Q16" i="65"/>
  <c r="BF37" i="65"/>
  <c r="C13" i="65"/>
  <c r="P63" i="65"/>
  <c r="CB45" i="65"/>
  <c r="CK7" i="65"/>
  <c r="CD37" i="65"/>
  <c r="BO24" i="65"/>
  <c r="BR20" i="65"/>
  <c r="AZ27" i="65"/>
  <c r="AE32" i="65"/>
  <c r="CA34" i="65"/>
  <c r="CD31" i="65"/>
  <c r="CM79" i="65"/>
  <c r="BQ38" i="65"/>
  <c r="BU72" i="65"/>
  <c r="D26" i="65"/>
  <c r="BI15" i="65"/>
  <c r="BI84" i="65"/>
  <c r="AK85" i="65"/>
  <c r="BH61" i="65"/>
  <c r="BE59" i="65"/>
  <c r="AU25" i="65"/>
  <c r="Q9" i="93"/>
  <c r="AW46" i="65"/>
  <c r="BY56" i="65"/>
  <c r="BZ83" i="65"/>
  <c r="DC28" i="65"/>
  <c r="AU71" i="65"/>
  <c r="CC47" i="65"/>
  <c r="W52" i="65"/>
  <c r="D39" i="65"/>
  <c r="BC71" i="65"/>
  <c r="V27" i="65"/>
  <c r="H54" i="65"/>
  <c r="CD19" i="65"/>
  <c r="R5" i="65"/>
  <c r="AX19" i="65"/>
  <c r="CD40" i="65"/>
  <c r="AR41" i="65"/>
  <c r="CD26" i="65"/>
  <c r="AN31" i="65"/>
  <c r="BV26" i="65"/>
  <c r="W51" i="65"/>
  <c r="BW54" i="65"/>
  <c r="BI57" i="65"/>
  <c r="AB27" i="65"/>
  <c r="CO20" i="65"/>
  <c r="AG13" i="65"/>
  <c r="CC31" i="65"/>
  <c r="CQ8" i="65"/>
  <c r="CD55" i="65"/>
  <c r="E72" i="65"/>
  <c r="AP17" i="65"/>
  <c r="H41" i="65"/>
  <c r="CJ14" i="65"/>
  <c r="F20" i="65"/>
  <c r="AG40" i="65"/>
  <c r="CM38" i="65"/>
  <c r="DD27" i="65"/>
  <c r="DD54" i="65"/>
  <c r="BY78" i="65"/>
  <c r="CQ72" i="65"/>
  <c r="P48" i="65"/>
  <c r="CG68" i="65"/>
  <c r="BY62" i="65"/>
  <c r="CN57" i="65"/>
  <c r="Y37" i="65"/>
  <c r="BG34" i="65"/>
  <c r="BV33" i="65"/>
  <c r="AL33" i="65"/>
  <c r="DC8" i="65"/>
  <c r="X63" i="65"/>
  <c r="F56" i="65"/>
  <c r="CL37" i="65"/>
  <c r="BH71" i="65"/>
  <c r="AK5" i="65"/>
  <c r="AX67" i="65"/>
  <c r="AO64" i="65"/>
  <c r="AQ38" i="65"/>
  <c r="BL55" i="65"/>
  <c r="BL72" i="65"/>
  <c r="AH83" i="65"/>
  <c r="CO62" i="65"/>
  <c r="AR10" i="93"/>
  <c r="Q82" i="65"/>
  <c r="BB33" i="65"/>
  <c r="AF58" i="65"/>
  <c r="Y26" i="65"/>
  <c r="AG29" i="65"/>
  <c r="BD52" i="65"/>
  <c r="S51" i="65"/>
  <c r="AU42" i="65"/>
  <c r="AC8" i="65"/>
  <c r="R71" i="65"/>
  <c r="BN46" i="65"/>
  <c r="AT84" i="65"/>
  <c r="CB5" i="65"/>
  <c r="AK54" i="65"/>
  <c r="U10" i="93"/>
  <c r="AX21" i="65"/>
  <c r="BJ53" i="65"/>
  <c r="BG80" i="65"/>
  <c r="BU79" i="65"/>
  <c r="CQ68" i="65"/>
  <c r="BE26" i="65"/>
  <c r="D61" i="65"/>
  <c r="T54" i="65"/>
  <c r="F36" i="65"/>
  <c r="AB71" i="65"/>
  <c r="T26" i="65"/>
  <c r="BX20" i="65"/>
  <c r="CA58" i="65"/>
  <c r="CC78" i="65"/>
  <c r="AF41" i="65"/>
  <c r="CK40" i="65"/>
  <c r="BM79" i="65"/>
  <c r="AY35" i="65"/>
  <c r="AK55" i="65"/>
  <c r="BA72" i="65"/>
  <c r="AB77" i="65"/>
  <c r="BV31" i="65"/>
  <c r="BD67" i="65"/>
  <c r="G30" i="65"/>
  <c r="CP13" i="65"/>
  <c r="AI46" i="65"/>
  <c r="BH40" i="65"/>
  <c r="BE20" i="65"/>
  <c r="AR32" i="65"/>
  <c r="CD48" i="65"/>
  <c r="BU60" i="65"/>
  <c r="CI25" i="65"/>
  <c r="F42" i="65"/>
  <c r="BC42" i="65"/>
  <c r="BB76" i="65"/>
  <c r="DC30" i="65"/>
  <c r="AK41" i="65"/>
  <c r="BV39" i="65"/>
  <c r="BU25" i="65"/>
  <c r="DD20" i="65"/>
  <c r="T30" i="65"/>
  <c r="AT7" i="65"/>
  <c r="BB34" i="65"/>
  <c r="H62" i="65"/>
  <c r="H27" i="65"/>
  <c r="E47" i="65"/>
  <c r="AL22" i="65"/>
  <c r="BQ84" i="65"/>
  <c r="BC59" i="65"/>
  <c r="U30" i="65"/>
  <c r="CK22" i="65"/>
  <c r="AT14" i="65"/>
  <c r="Q57" i="65"/>
  <c r="AF76" i="65"/>
  <c r="BR53" i="65"/>
  <c r="CN7" i="65"/>
  <c r="BG39" i="65"/>
  <c r="CG21" i="65"/>
  <c r="AL39" i="65"/>
  <c r="P40" i="65"/>
  <c r="AZ9" i="65"/>
  <c r="AU75" i="65"/>
  <c r="AV73" i="65"/>
  <c r="S40" i="65"/>
  <c r="X14" i="65"/>
  <c r="G29" i="65"/>
  <c r="BY10" i="65"/>
  <c r="CL25" i="65"/>
  <c r="CF84" i="65"/>
  <c r="AY44" i="65"/>
  <c r="CR34" i="65"/>
  <c r="BE7" i="65"/>
  <c r="CC27" i="65"/>
  <c r="P7" i="93"/>
  <c r="T74" i="65"/>
  <c r="CJ62" i="65"/>
  <c r="AY33" i="65"/>
  <c r="CD7" i="65"/>
  <c r="BQ5" i="65"/>
  <c r="CO33" i="65"/>
  <c r="AN78" i="65"/>
  <c r="CH56" i="65"/>
  <c r="BU14" i="65"/>
  <c r="CM43" i="65"/>
  <c r="AG20" i="65"/>
  <c r="AO65" i="65"/>
  <c r="CN76" i="65"/>
  <c r="AO73" i="65"/>
  <c r="CE5" i="65"/>
  <c r="CQ15" i="65"/>
  <c r="AG15" i="65"/>
  <c r="CO79" i="65"/>
  <c r="BI31" i="65"/>
  <c r="BL38" i="65"/>
  <c r="BV42" i="65"/>
  <c r="AD55" i="65"/>
  <c r="BJ78" i="65"/>
  <c r="AC60" i="65"/>
  <c r="P54" i="65"/>
  <c r="W6" i="93"/>
  <c r="AV40" i="65"/>
  <c r="CG65" i="65"/>
  <c r="BN68" i="65"/>
  <c r="C82" i="65"/>
  <c r="S85" i="65"/>
  <c r="BE64" i="65"/>
  <c r="BH41" i="65"/>
  <c r="AJ72" i="65"/>
  <c r="BU67" i="65"/>
  <c r="D75" i="65"/>
  <c r="CF85" i="65"/>
  <c r="F32" i="65"/>
  <c r="DD71" i="65"/>
  <c r="CN6" i="65"/>
  <c r="AU61" i="65"/>
  <c r="BW52" i="65"/>
  <c r="AR51" i="65"/>
  <c r="CB52" i="65"/>
  <c r="BY64" i="65"/>
  <c r="R76" i="65"/>
  <c r="R19" i="65"/>
  <c r="AY29" i="65"/>
  <c r="AN6" i="65"/>
  <c r="P21" i="65"/>
  <c r="AV14" i="65"/>
  <c r="CR77" i="65"/>
  <c r="G39" i="65"/>
  <c r="BN8" i="65"/>
  <c r="CD54" i="65"/>
  <c r="V65" i="65"/>
  <c r="BV64" i="65"/>
  <c r="AG19" i="65"/>
  <c r="D29" i="65"/>
  <c r="BQ8" i="65"/>
  <c r="BV34" i="65"/>
  <c r="S75" i="65"/>
  <c r="CE18" i="65"/>
  <c r="BO32" i="65"/>
  <c r="AY68" i="65"/>
  <c r="BJ35" i="65"/>
  <c r="AC35" i="65"/>
  <c r="BX35" i="65"/>
  <c r="CN85" i="65"/>
  <c r="CB80" i="65"/>
  <c r="AF15" i="65"/>
  <c r="BN13" i="65"/>
  <c r="BA22" i="65"/>
  <c r="F30" i="65"/>
  <c r="BA21" i="65"/>
  <c r="CE32" i="65"/>
  <c r="CM29" i="65"/>
  <c r="W29" i="65"/>
  <c r="CR55" i="65"/>
  <c r="CL35" i="65"/>
  <c r="E37" i="65"/>
  <c r="AK26" i="65"/>
  <c r="BD13" i="65"/>
  <c r="W65" i="65"/>
  <c r="AY38" i="65"/>
  <c r="DD56" i="65"/>
  <c r="Q17" i="65"/>
  <c r="BT18" i="65"/>
  <c r="U84" i="65"/>
  <c r="AF31" i="65"/>
  <c r="BM7" i="93"/>
  <c r="S28" i="65"/>
  <c r="BG21" i="65"/>
  <c r="R8" i="65"/>
  <c r="Z67" i="65"/>
  <c r="CR30" i="65"/>
  <c r="AJ30" i="65"/>
  <c r="CI61" i="65"/>
  <c r="BH45" i="65"/>
  <c r="DD26" i="65"/>
  <c r="E26" i="65"/>
  <c r="CI40" i="65"/>
  <c r="BC84" i="65"/>
  <c r="AE34" i="65"/>
  <c r="AQ61" i="65"/>
  <c r="AK13" i="65"/>
  <c r="AX26" i="65"/>
  <c r="DD84" i="65"/>
  <c r="CG18" i="65"/>
  <c r="BX33" i="65"/>
  <c r="U49" i="65"/>
  <c r="CM76" i="65"/>
  <c r="AZ78" i="65"/>
  <c r="BE14" i="65"/>
  <c r="AE31" i="65"/>
  <c r="AE6" i="65"/>
  <c r="AC27" i="65"/>
  <c r="Q44" i="65"/>
  <c r="X24" i="65"/>
  <c r="AR79" i="65"/>
  <c r="BY52" i="65"/>
  <c r="AK5" i="93"/>
  <c r="Z84" i="65"/>
  <c r="BT25" i="65"/>
  <c r="CE49" i="65"/>
  <c r="BR42" i="65"/>
  <c r="AW8" i="93"/>
  <c r="G52" i="65"/>
  <c r="P41" i="65"/>
  <c r="AA49" i="65"/>
  <c r="CL51" i="65"/>
  <c r="AY66" i="65"/>
  <c r="BS30" i="65"/>
  <c r="AQ32" i="65"/>
  <c r="BQ13" i="65"/>
  <c r="BP65" i="65"/>
  <c r="CG49" i="65"/>
  <c r="AA58" i="65"/>
  <c r="BO7" i="65"/>
  <c r="CL64" i="65"/>
  <c r="BB45" i="65"/>
  <c r="CC25" i="65"/>
  <c r="CQ16" i="65"/>
  <c r="CK21" i="65"/>
  <c r="DD23" i="65"/>
  <c r="BF9" i="65"/>
  <c r="AO17" i="65"/>
  <c r="AJ34" i="65"/>
  <c r="BR52" i="65"/>
  <c r="AY71" i="65"/>
  <c r="BK72" i="65"/>
  <c r="P30" i="65"/>
  <c r="AU57" i="65"/>
  <c r="CL26" i="65"/>
  <c r="BL21" i="65"/>
  <c r="S69" i="65"/>
  <c r="AU69" i="65"/>
  <c r="F10" i="93"/>
  <c r="BH8" i="93"/>
  <c r="AW34" i="65"/>
  <c r="AL36" i="65"/>
  <c r="DD38" i="65"/>
  <c r="AP7" i="65"/>
  <c r="BB16" i="65"/>
  <c r="AN32" i="65"/>
  <c r="F67" i="65"/>
  <c r="DD43" i="65"/>
  <c r="CP6" i="65"/>
  <c r="BK52" i="65"/>
  <c r="CK26" i="65"/>
  <c r="CM7" i="65"/>
  <c r="CP61" i="65"/>
  <c r="P14" i="65"/>
  <c r="AM82" i="65"/>
  <c r="AY69" i="65"/>
  <c r="BO58" i="65"/>
  <c r="AS28" i="65"/>
  <c r="CQ34" i="65"/>
  <c r="BU48" i="65"/>
  <c r="AI7" i="65"/>
  <c r="AY39" i="65"/>
  <c r="D40" i="65"/>
  <c r="AS7" i="93"/>
  <c r="AV19" i="65"/>
  <c r="AZ55" i="65"/>
  <c r="AI24" i="65"/>
  <c r="AD37" i="65"/>
  <c r="AV16" i="65"/>
  <c r="CL80" i="65"/>
  <c r="AN7" i="93"/>
  <c r="CQ63" i="65"/>
  <c r="BP59" i="65"/>
  <c r="BS45" i="65"/>
  <c r="CP36" i="65"/>
  <c r="P82" i="65"/>
  <c r="BL78" i="65"/>
  <c r="CM18" i="65"/>
  <c r="C50" i="65"/>
  <c r="AJ84" i="65"/>
  <c r="DC60" i="65"/>
  <c r="BU49" i="65"/>
  <c r="BE83" i="65"/>
  <c r="AA17" i="65"/>
  <c r="CN14" i="65"/>
  <c r="X79" i="65"/>
  <c r="DD16" i="65"/>
  <c r="AJ79" i="65"/>
  <c r="AN47" i="65"/>
  <c r="C37" i="65"/>
  <c r="AP34" i="65"/>
  <c r="AS30" i="65"/>
  <c r="CN13" i="65"/>
  <c r="AE44" i="65"/>
  <c r="Z76" i="65"/>
  <c r="V6" i="93"/>
  <c r="BJ71" i="65"/>
  <c r="AS75" i="65"/>
  <c r="BL76" i="65"/>
  <c r="Q66" i="65"/>
  <c r="CN80" i="65"/>
  <c r="CE31" i="65"/>
  <c r="BA82" i="65"/>
  <c r="BB9" i="93"/>
  <c r="P10" i="93"/>
  <c r="AD9" i="65"/>
  <c r="CM25" i="65"/>
  <c r="CQ83" i="65"/>
  <c r="CJ78" i="65"/>
  <c r="AG62" i="65"/>
  <c r="CL21" i="65"/>
  <c r="D5" i="65"/>
  <c r="BL29" i="65"/>
  <c r="CH53" i="65"/>
  <c r="BX59" i="65"/>
  <c r="AA31" i="65"/>
  <c r="X58" i="65"/>
  <c r="BC66" i="65"/>
  <c r="U33" i="65"/>
  <c r="BU46" i="65"/>
  <c r="P25" i="65"/>
  <c r="BM19" i="65"/>
  <c r="CQ56" i="65"/>
  <c r="BP64" i="65"/>
  <c r="BA32" i="65"/>
  <c r="CG22" i="65"/>
  <c r="BI79" i="65"/>
  <c r="BJ34" i="65"/>
  <c r="CD67" i="65"/>
  <c r="AD15" i="65"/>
  <c r="AW35" i="65"/>
  <c r="S83" i="65"/>
  <c r="AM49" i="65"/>
  <c r="DC53" i="65"/>
  <c r="BE42" i="65"/>
  <c r="CB75" i="65"/>
  <c r="W50" i="65"/>
  <c r="BF6" i="93"/>
  <c r="BQ76" i="65"/>
  <c r="BH31" i="65"/>
  <c r="BN20" i="65"/>
  <c r="AV28" i="65"/>
  <c r="AO36" i="65"/>
  <c r="AG33" i="65"/>
  <c r="BA29" i="65"/>
  <c r="Q5" i="65"/>
  <c r="BR7" i="65"/>
  <c r="BX13" i="65"/>
  <c r="AS85" i="65"/>
  <c r="CK13" i="65"/>
  <c r="CF19" i="65"/>
  <c r="AU68" i="65"/>
  <c r="CE35" i="65"/>
  <c r="BY65" i="65"/>
  <c r="AT25" i="65"/>
  <c r="AS65" i="65"/>
  <c r="X43" i="65"/>
  <c r="BF47" i="65"/>
  <c r="BL20" i="65"/>
  <c r="V44" i="65"/>
  <c r="AB47" i="65"/>
  <c r="R28" i="65"/>
  <c r="DC6" i="65"/>
  <c r="CF39" i="65"/>
  <c r="BJ51" i="65"/>
  <c r="W7" i="65"/>
  <c r="D11" i="65"/>
  <c r="AZ35" i="65"/>
  <c r="BX38" i="65"/>
  <c r="AS54" i="65"/>
  <c r="BI58" i="65"/>
  <c r="BW35" i="65"/>
  <c r="AS64" i="65"/>
  <c r="BF43" i="65"/>
  <c r="E11" i="65"/>
  <c r="BY9" i="65"/>
  <c r="F85" i="65"/>
  <c r="AP31" i="65"/>
  <c r="C69" i="65"/>
  <c r="AN29" i="65"/>
  <c r="BX10" i="65"/>
  <c r="AY19" i="65"/>
  <c r="AQ7" i="65"/>
  <c r="AA6" i="65"/>
  <c r="BL18" i="65"/>
  <c r="CQ52" i="65"/>
  <c r="CL39" i="65"/>
  <c r="P17" i="65"/>
  <c r="AC41" i="65"/>
  <c r="AK27" i="65"/>
  <c r="BF83" i="65"/>
  <c r="BC24" i="65"/>
  <c r="C42" i="65"/>
  <c r="V29" i="65"/>
  <c r="Q68" i="65"/>
  <c r="BA36" i="65"/>
  <c r="AJ80" i="65"/>
  <c r="CL46" i="65"/>
  <c r="V9" i="65"/>
  <c r="AS47" i="65"/>
  <c r="BO15" i="65"/>
  <c r="CB50" i="65"/>
  <c r="CQ18" i="65"/>
  <c r="CL28" i="65"/>
  <c r="BI14" i="65"/>
  <c r="CL72" i="65"/>
  <c r="CN81" i="65"/>
  <c r="D31" i="65"/>
  <c r="AN21" i="65"/>
  <c r="AP80" i="65"/>
  <c r="BV80" i="65"/>
  <c r="DD75" i="65"/>
  <c r="BB40" i="65"/>
  <c r="BS37" i="65"/>
  <c r="BG73" i="65"/>
  <c r="AG75" i="65"/>
  <c r="BN17" i="65"/>
  <c r="AO5" i="93"/>
  <c r="AM58" i="65"/>
  <c r="AD5" i="93"/>
  <c r="CK56" i="65"/>
  <c r="BN57" i="65"/>
  <c r="AW36" i="65"/>
  <c r="AH8" i="65"/>
  <c r="BP31" i="65"/>
  <c r="AW16" i="65"/>
  <c r="BH82" i="65"/>
  <c r="AF74" i="65"/>
  <c r="AG42" i="65"/>
  <c r="DC32" i="65"/>
  <c r="BS67" i="65"/>
  <c r="AH62" i="65"/>
  <c r="E42" i="65"/>
  <c r="AU76" i="65"/>
  <c r="BJ48" i="65"/>
  <c r="CE45" i="65"/>
  <c r="AQ74" i="65"/>
  <c r="R27" i="65"/>
  <c r="BG28" i="65"/>
  <c r="BG37" i="65"/>
  <c r="BM14" i="65"/>
  <c r="CP16" i="65"/>
  <c r="Z25" i="65"/>
  <c r="C31" i="65"/>
  <c r="BO31" i="65"/>
  <c r="BO38" i="65"/>
  <c r="AE85" i="65"/>
  <c r="BC80" i="65"/>
  <c r="AJ52" i="65"/>
  <c r="BU41" i="65"/>
  <c r="AL47" i="65"/>
  <c r="AT41" i="65"/>
  <c r="Y75" i="65"/>
  <c r="AG63" i="65"/>
  <c r="AV52" i="65"/>
  <c r="BY61" i="65"/>
  <c r="CC15" i="65"/>
  <c r="BZ41" i="65"/>
  <c r="DD22" i="65"/>
  <c r="BN59" i="65"/>
  <c r="AH21" i="65"/>
  <c r="AU48" i="65"/>
  <c r="CC66" i="65"/>
  <c r="AQ14" i="65"/>
  <c r="CD57" i="65"/>
  <c r="DC16" i="65"/>
  <c r="CB19" i="65"/>
  <c r="D30" i="65"/>
  <c r="CB22" i="65"/>
  <c r="BG79" i="65"/>
  <c r="AN40" i="65"/>
  <c r="U79" i="65"/>
  <c r="CN53" i="65"/>
  <c r="AC17" i="65"/>
  <c r="AE7" i="65"/>
  <c r="BU31" i="65"/>
  <c r="AJ33" i="65"/>
  <c r="BS53" i="65"/>
  <c r="AV41" i="65"/>
  <c r="BR67" i="65"/>
  <c r="AX41" i="65"/>
  <c r="BS46" i="65"/>
  <c r="S61" i="65"/>
  <c r="CE19" i="65"/>
  <c r="G55" i="65"/>
  <c r="Z52" i="65"/>
  <c r="CH29" i="65"/>
  <c r="AX71" i="65"/>
  <c r="CC68" i="65"/>
  <c r="CK58" i="65"/>
  <c r="CN43" i="65"/>
  <c r="BM45" i="65"/>
  <c r="CD8" i="65"/>
  <c r="AF18" i="65"/>
  <c r="AQ13" i="65"/>
  <c r="BO29" i="65"/>
  <c r="AQ6" i="65"/>
  <c r="BW25" i="65"/>
  <c r="E73" i="65"/>
  <c r="AG34" i="65"/>
  <c r="CC21" i="65"/>
  <c r="AI38" i="65"/>
  <c r="CG43" i="65"/>
  <c r="CE69" i="65"/>
  <c r="V69" i="65"/>
  <c r="AP78" i="65"/>
  <c r="CN31" i="65"/>
  <c r="BN78" i="65"/>
  <c r="BZ80" i="65"/>
  <c r="C53" i="65"/>
  <c r="G67" i="65"/>
  <c r="CQ45" i="65"/>
  <c r="BR59" i="65"/>
  <c r="AA50" i="65"/>
  <c r="AO37" i="65"/>
  <c r="BP9" i="65"/>
  <c r="R49" i="65"/>
  <c r="T14" i="65"/>
  <c r="AM41" i="65"/>
  <c r="BQ9" i="65"/>
  <c r="AO31" i="65"/>
  <c r="BM34" i="65"/>
  <c r="BZ36" i="65"/>
  <c r="AR27" i="65"/>
  <c r="AC20" i="65"/>
  <c r="AH39" i="65"/>
  <c r="AJ39" i="65"/>
  <c r="BM68" i="65"/>
  <c r="S57" i="65"/>
  <c r="CP79" i="65"/>
  <c r="CR40" i="65"/>
  <c r="AF9" i="93"/>
  <c r="AX18" i="65"/>
  <c r="C58" i="65"/>
  <c r="AU5" i="93"/>
  <c r="AP48" i="65"/>
  <c r="H57" i="65"/>
  <c r="C6" i="93"/>
  <c r="D65" i="65"/>
  <c r="CK48" i="65"/>
  <c r="AQ47" i="65"/>
  <c r="DC18" i="65"/>
  <c r="AY76" i="65"/>
  <c r="CK65" i="65"/>
  <c r="Q15" i="65"/>
  <c r="CO21" i="65"/>
  <c r="V83" i="65"/>
  <c r="AY54" i="65"/>
  <c r="F22" i="65"/>
  <c r="BV35" i="65"/>
  <c r="G28" i="65"/>
  <c r="AU59" i="65"/>
  <c r="CG33" i="65"/>
  <c r="BZ17" i="65"/>
  <c r="AE47" i="65"/>
  <c r="BI83" i="65"/>
  <c r="CA68" i="65"/>
  <c r="C45" i="65"/>
  <c r="P35" i="65"/>
  <c r="BW24" i="65"/>
  <c r="AS68" i="65"/>
  <c r="DC26" i="65"/>
  <c r="BA55" i="65"/>
  <c r="AZ16" i="65"/>
  <c r="AT5" i="93"/>
  <c r="CP38" i="65"/>
  <c r="AN49" i="65"/>
  <c r="CI15" i="65"/>
  <c r="AU54" i="65"/>
  <c r="CH57" i="65"/>
  <c r="CQ71" i="65"/>
  <c r="AT39" i="65"/>
  <c r="BJ18" i="65"/>
  <c r="AE50" i="65"/>
  <c r="BN62" i="65"/>
  <c r="BX44" i="65"/>
  <c r="AR38" i="65"/>
  <c r="BC56" i="65"/>
  <c r="BE43" i="65"/>
  <c r="BT80" i="65"/>
  <c r="BD83" i="65"/>
  <c r="D38" i="65"/>
  <c r="AM81" i="65"/>
  <c r="S84" i="65"/>
  <c r="AW54" i="65"/>
  <c r="CH20" i="65"/>
  <c r="CM81" i="65"/>
  <c r="AS8" i="93"/>
  <c r="AC39" i="65"/>
  <c r="AS6" i="93"/>
  <c r="CL79" i="65"/>
  <c r="BH58" i="65"/>
  <c r="CE9" i="65"/>
  <c r="AM47" i="65"/>
  <c r="AQ57" i="65"/>
  <c r="BL43" i="65"/>
  <c r="D34" i="65"/>
  <c r="AW5" i="65"/>
  <c r="AD72" i="65"/>
  <c r="AC64" i="65"/>
  <c r="AD7" i="65"/>
  <c r="P16" i="65"/>
  <c r="DC22" i="65"/>
  <c r="AM75" i="65"/>
  <c r="R33" i="65"/>
  <c r="CG60" i="65"/>
  <c r="E25" i="65"/>
  <c r="AN50" i="65"/>
  <c r="BQ42" i="65"/>
  <c r="CD45" i="65"/>
  <c r="BO10" i="65"/>
  <c r="AH51" i="65"/>
  <c r="Q53" i="65"/>
  <c r="AT22" i="65"/>
  <c r="AU19" i="65"/>
  <c r="BJ75" i="65"/>
  <c r="CD24" i="65"/>
  <c r="CN35" i="65"/>
  <c r="AP9" i="93"/>
  <c r="CI42" i="65"/>
  <c r="AU74" i="65"/>
  <c r="AQ21" i="65"/>
  <c r="DC48" i="65"/>
  <c r="AZ26" i="65"/>
  <c r="AG71" i="65"/>
  <c r="CO71" i="65"/>
  <c r="AS55" i="65"/>
  <c r="CA52" i="65"/>
  <c r="AZ15" i="65"/>
  <c r="BP26" i="65"/>
  <c r="CA38" i="65"/>
  <c r="CF82" i="65"/>
  <c r="CM37" i="65"/>
  <c r="BF61" i="65"/>
  <c r="AM25" i="65"/>
  <c r="P66" i="65"/>
  <c r="AH43" i="65"/>
  <c r="BG56" i="65"/>
  <c r="CM14" i="65"/>
  <c r="AY55" i="65"/>
  <c r="AV36" i="65"/>
  <c r="F9" i="93"/>
  <c r="F26" i="65"/>
  <c r="AB9" i="93"/>
  <c r="C46" i="65"/>
  <c r="BV44" i="65"/>
  <c r="BJ41" i="65"/>
  <c r="U68" i="65"/>
  <c r="AG5" i="93"/>
  <c r="F73" i="65"/>
  <c r="H22" i="65"/>
  <c r="S33" i="65"/>
  <c r="DD33" i="65"/>
  <c r="F25" i="65"/>
  <c r="D14" i="65"/>
  <c r="U59" i="65"/>
  <c r="AC6" i="93"/>
  <c r="BX15" i="65"/>
  <c r="CG44" i="65"/>
  <c r="Z82" i="65"/>
  <c r="DC52" i="65"/>
  <c r="AC38" i="65"/>
  <c r="G46" i="65"/>
  <c r="BZ48" i="65"/>
  <c r="BX8" i="65"/>
  <c r="BK73" i="65"/>
  <c r="AZ74" i="65"/>
  <c r="CI39" i="65"/>
  <c r="BK9" i="65"/>
  <c r="CF34" i="65"/>
  <c r="AQ8" i="65"/>
  <c r="BQ46" i="65"/>
  <c r="BX66" i="65"/>
  <c r="BT46" i="65"/>
  <c r="U47" i="65"/>
  <c r="AJ65" i="65"/>
  <c r="Q48" i="65"/>
  <c r="AO58" i="65"/>
  <c r="BX30" i="65"/>
  <c r="AL7" i="93"/>
  <c r="AC85" i="65"/>
  <c r="BL5" i="93"/>
  <c r="AX85" i="65"/>
  <c r="AR75" i="65"/>
  <c r="AX68" i="65"/>
  <c r="BA26" i="65"/>
  <c r="BZ34" i="65"/>
  <c r="BJ22" i="65"/>
  <c r="AJ59" i="65"/>
  <c r="BL62" i="65"/>
  <c r="BI19" i="65"/>
  <c r="G5" i="65"/>
  <c r="BK17" i="65"/>
  <c r="CH45" i="65"/>
  <c r="CG47" i="65"/>
  <c r="BE25" i="65"/>
  <c r="BD69" i="65"/>
  <c r="P22" i="65"/>
  <c r="W60" i="65"/>
  <c r="AW9" i="93"/>
  <c r="CJ9" i="65"/>
  <c r="BK60" i="65"/>
  <c r="BO51" i="65"/>
  <c r="AD48" i="65"/>
  <c r="AK24" i="65"/>
  <c r="CF62" i="65"/>
  <c r="AK9" i="93"/>
  <c r="BP78" i="65"/>
  <c r="AL6" i="65"/>
  <c r="CK38" i="65"/>
  <c r="AI44" i="65"/>
  <c r="BY60" i="65"/>
  <c r="AJ38" i="65"/>
  <c r="AO71" i="65"/>
  <c r="BB27" i="65"/>
  <c r="BZ82" i="65"/>
  <c r="BQ74" i="65"/>
  <c r="AG37" i="65"/>
  <c r="BQ15" i="65"/>
  <c r="BL25" i="65"/>
  <c r="AP54" i="65"/>
  <c r="AA43" i="65"/>
  <c r="W8" i="93"/>
  <c r="AA53" i="65"/>
  <c r="CQ53" i="65"/>
  <c r="CO65" i="65"/>
  <c r="P18" i="65"/>
  <c r="T21" i="65"/>
  <c r="AK52" i="65"/>
  <c r="BK37" i="65"/>
  <c r="BQ22" i="65"/>
  <c r="CH42" i="65"/>
  <c r="BA27" i="65"/>
  <c r="AS76" i="65"/>
  <c r="R35" i="65"/>
  <c r="CI55" i="65"/>
  <c r="AV69" i="65"/>
  <c r="AF42" i="65"/>
  <c r="AM22" i="65"/>
  <c r="AL10" i="93"/>
  <c r="AC76" i="65"/>
  <c r="BN64" i="65"/>
  <c r="BU22" i="65"/>
  <c r="BZ29" i="65"/>
  <c r="W39" i="65"/>
  <c r="CC16" i="65"/>
  <c r="BC16" i="65"/>
  <c r="P5" i="65"/>
  <c r="CD13" i="65"/>
  <c r="BQ26" i="65"/>
  <c r="AB65" i="65"/>
  <c r="AF71" i="65"/>
  <c r="CR66" i="65"/>
  <c r="BE5" i="93"/>
  <c r="AW50" i="65"/>
  <c r="BD33" i="65"/>
  <c r="BK21" i="65"/>
  <c r="CB78" i="65"/>
  <c r="BZ40" i="65"/>
  <c r="BM74" i="65"/>
  <c r="AN5" i="93"/>
  <c r="CK52" i="65"/>
  <c r="CH33" i="65"/>
  <c r="AQ43" i="65"/>
  <c r="R7" i="65"/>
  <c r="CE73" i="65"/>
  <c r="T24" i="65"/>
  <c r="BW22" i="65"/>
  <c r="CI35" i="65"/>
  <c r="BW34" i="65"/>
  <c r="BR51" i="65"/>
  <c r="H61" i="65"/>
  <c r="AC9" i="65"/>
  <c r="BH35" i="65"/>
  <c r="AD59" i="65"/>
  <c r="DC56" i="65"/>
  <c r="BT15" i="65"/>
  <c r="Q14" i="65"/>
  <c r="AI62" i="65"/>
  <c r="BH51" i="65"/>
  <c r="BW58" i="65"/>
  <c r="CN40" i="65"/>
  <c r="AX6" i="65"/>
  <c r="BJ33" i="65"/>
  <c r="T45" i="65"/>
  <c r="CQ75" i="65"/>
  <c r="CP60" i="65"/>
  <c r="AY77" i="65"/>
  <c r="BR39" i="65"/>
  <c r="BK53" i="65"/>
  <c r="BU63" i="65"/>
  <c r="CP77" i="65"/>
  <c r="AU21" i="65"/>
  <c r="X61" i="65"/>
  <c r="P68" i="65"/>
  <c r="AG31" i="65"/>
  <c r="R52" i="65"/>
  <c r="AL31" i="65"/>
  <c r="S59" i="65"/>
  <c r="CB17" i="65"/>
  <c r="D18" i="65"/>
  <c r="CO16" i="65"/>
  <c r="BT31" i="65"/>
  <c r="V41" i="65"/>
  <c r="AZ25" i="65"/>
  <c r="CL24" i="65"/>
  <c r="AE64" i="65"/>
  <c r="BW6" i="65"/>
  <c r="CC81" i="65"/>
  <c r="BA54" i="65"/>
  <c r="BK16" i="65"/>
  <c r="CF74" i="65"/>
  <c r="CD84" i="65"/>
  <c r="V63" i="65"/>
  <c r="AI31" i="65"/>
  <c r="BS50" i="65"/>
  <c r="AC14" i="65"/>
  <c r="CJ69" i="65"/>
  <c r="CJ39" i="65"/>
  <c r="BF42" i="65"/>
  <c r="Q22" i="65"/>
  <c r="BX51" i="65"/>
  <c r="G82" i="65"/>
  <c r="BF72" i="65"/>
  <c r="BB24" i="65"/>
  <c r="AY15" i="65"/>
  <c r="BK49" i="65"/>
  <c r="AM37" i="65"/>
  <c r="CF10" i="65"/>
  <c r="Q18" i="65"/>
  <c r="BL36" i="65"/>
  <c r="AL74" i="65"/>
  <c r="CP73" i="65"/>
  <c r="BF66" i="65"/>
  <c r="R16" i="65"/>
  <c r="AB48" i="65"/>
  <c r="AP46" i="65"/>
  <c r="CI84" i="65"/>
  <c r="AZ77" i="65"/>
  <c r="AN63" i="65"/>
  <c r="CL84" i="65"/>
  <c r="BG55" i="65"/>
  <c r="AG43" i="65"/>
  <c r="AV7" i="65"/>
  <c r="CL14" i="65"/>
  <c r="U76" i="65"/>
  <c r="BD16" i="65"/>
  <c r="AB50" i="65"/>
  <c r="CP37" i="65"/>
  <c r="D60" i="65"/>
  <c r="AK20" i="65"/>
  <c r="AZ68" i="65"/>
  <c r="CB8" i="65"/>
  <c r="BD55" i="65"/>
  <c r="U26" i="65"/>
  <c r="U60" i="65"/>
  <c r="X15" i="65"/>
  <c r="CM57" i="65"/>
  <c r="BJ13" i="65"/>
  <c r="AO62" i="65"/>
  <c r="AJ69" i="65"/>
  <c r="AR8" i="93"/>
  <c r="BB60" i="65"/>
  <c r="BO59" i="65"/>
  <c r="AV9" i="93"/>
  <c r="CP57" i="65"/>
  <c r="CK46" i="65"/>
  <c r="CM72" i="65"/>
  <c r="DC59" i="65"/>
  <c r="BV49" i="65"/>
  <c r="CA62" i="65"/>
  <c r="CR7" i="65"/>
  <c r="AI22" i="65"/>
  <c r="CG28" i="65"/>
  <c r="CH40" i="65"/>
  <c r="CG31" i="65"/>
  <c r="BB51" i="65"/>
  <c r="F51" i="65"/>
  <c r="CL52" i="65"/>
  <c r="BL31" i="65"/>
  <c r="D84" i="65"/>
  <c r="BK44" i="65"/>
  <c r="AH6" i="65"/>
  <c r="AO8" i="65"/>
  <c r="AF9" i="65"/>
  <c r="AV33" i="65"/>
  <c r="C34" i="65"/>
  <c r="W53" i="65"/>
  <c r="CG32" i="65"/>
  <c r="AS27" i="65"/>
  <c r="BA46" i="65"/>
  <c r="AD16" i="65"/>
  <c r="BF50" i="65"/>
  <c r="AL73" i="65"/>
  <c r="U6" i="65"/>
  <c r="U24" i="65"/>
  <c r="BT13" i="65"/>
  <c r="H9" i="65"/>
  <c r="AA51" i="65"/>
  <c r="F53" i="65"/>
  <c r="BL57" i="65"/>
  <c r="G35" i="65"/>
  <c r="AA38" i="65"/>
  <c r="CC40" i="65"/>
  <c r="AX81" i="65"/>
  <c r="E12" i="65"/>
  <c r="AI26" i="65"/>
  <c r="AX13" i="65"/>
  <c r="AP43" i="65"/>
  <c r="BM42" i="65"/>
  <c r="AX27" i="65"/>
  <c r="CF15" i="65"/>
  <c r="BW43" i="65"/>
  <c r="CF69" i="65"/>
  <c r="AH56" i="65"/>
  <c r="C22" i="65"/>
  <c r="CL54" i="65"/>
  <c r="BU55" i="65"/>
  <c r="AX51" i="65"/>
  <c r="AU47" i="65"/>
  <c r="X7" i="93"/>
  <c r="CF49" i="65"/>
  <c r="BT35" i="65"/>
  <c r="CI24" i="65"/>
  <c r="AF13" i="65"/>
  <c r="AA57" i="65"/>
  <c r="CH35" i="65"/>
  <c r="U51" i="65"/>
  <c r="BX37" i="65"/>
  <c r="CN29" i="65"/>
  <c r="CC67" i="65"/>
  <c r="G40" i="65"/>
  <c r="AG85" i="65"/>
  <c r="W63" i="65"/>
  <c r="CB42" i="65"/>
  <c r="BM39" i="65"/>
  <c r="BR25" i="65"/>
  <c r="AE25" i="65"/>
  <c r="CC20" i="65"/>
  <c r="AN7" i="65"/>
  <c r="T43" i="65"/>
  <c r="AS26" i="65"/>
  <c r="R31" i="65"/>
  <c r="Z32" i="65"/>
  <c r="BT33" i="65"/>
  <c r="BY18" i="65"/>
  <c r="CP47" i="65"/>
  <c r="P65" i="65"/>
  <c r="AF48" i="65"/>
  <c r="AP13" i="65"/>
  <c r="AB13" i="65"/>
  <c r="BW28" i="65"/>
  <c r="BK25" i="65"/>
  <c r="CD64" i="65"/>
  <c r="E40" i="65"/>
  <c r="X18" i="65"/>
  <c r="AV39" i="65"/>
  <c r="CG80" i="65"/>
  <c r="E17" i="65"/>
  <c r="CN17" i="65"/>
  <c r="AR66" i="65"/>
  <c r="BH81" i="65"/>
  <c r="CN18" i="65"/>
  <c r="U15" i="65"/>
  <c r="S53" i="65"/>
  <c r="CK6" i="65"/>
  <c r="X17" i="65"/>
  <c r="BV74" i="65"/>
  <c r="Z18" i="65"/>
  <c r="P32" i="65"/>
  <c r="CL36" i="65"/>
  <c r="BM11" i="65"/>
  <c r="BQ30" i="65"/>
  <c r="BG19" i="65"/>
  <c r="CC7" i="65"/>
  <c r="BW47" i="65"/>
  <c r="AK43" i="65"/>
  <c r="BT63" i="65"/>
  <c r="BN66" i="65"/>
  <c r="CP19" i="65"/>
  <c r="BM25" i="65"/>
  <c r="Y35" i="65"/>
  <c r="BN15" i="65"/>
  <c r="AJ13" i="65"/>
  <c r="AQ18" i="65"/>
  <c r="AL51" i="65"/>
  <c r="AA37" i="65"/>
  <c r="CD25" i="65"/>
  <c r="BG32" i="65"/>
  <c r="R38" i="65"/>
  <c r="CJ60" i="65"/>
  <c r="AP60" i="65"/>
  <c r="BN6" i="65"/>
  <c r="CR25" i="65"/>
  <c r="H31" i="65"/>
  <c r="AA24" i="65"/>
  <c r="BE62" i="65"/>
  <c r="BD48" i="65"/>
  <c r="W20" i="65"/>
  <c r="CD43" i="65"/>
  <c r="BL50" i="65"/>
  <c r="CD83" i="65"/>
  <c r="BA49" i="65"/>
  <c r="BM6" i="65"/>
  <c r="BW74" i="65"/>
  <c r="AN58" i="65"/>
  <c r="AG36" i="65"/>
  <c r="BZ21" i="65"/>
  <c r="AX34" i="65"/>
  <c r="BD40" i="65"/>
  <c r="CD41" i="65"/>
  <c r="H17" i="65"/>
  <c r="G20" i="65"/>
  <c r="BE28" i="65"/>
  <c r="G9" i="93"/>
  <c r="BD18" i="65"/>
  <c r="AR39" i="65"/>
  <c r="W55" i="65"/>
  <c r="CP31" i="65"/>
  <c r="AB42" i="65"/>
  <c r="BQ54" i="65"/>
  <c r="D5" i="93"/>
  <c r="Z39" i="65"/>
  <c r="AI20" i="65"/>
  <c r="E13" i="65"/>
  <c r="AW38" i="65"/>
  <c r="CB67" i="65"/>
  <c r="BQ17" i="65"/>
  <c r="AB15" i="65"/>
  <c r="AD20" i="65"/>
  <c r="CI14" i="65"/>
  <c r="BT27" i="65"/>
  <c r="Y32" i="65"/>
  <c r="CI20" i="65"/>
  <c r="BA66" i="65"/>
  <c r="BO9" i="65"/>
  <c r="CI37" i="65"/>
  <c r="BO22" i="65"/>
  <c r="AK21" i="65"/>
  <c r="AA35" i="65"/>
  <c r="U28" i="65"/>
  <c r="CC57" i="65"/>
  <c r="AE33" i="65"/>
  <c r="AR9" i="65"/>
  <c r="AO50" i="65"/>
  <c r="AL13" i="65"/>
  <c r="CA28" i="65"/>
  <c r="CA53" i="65"/>
  <c r="AN22" i="65"/>
  <c r="H71" i="65"/>
  <c r="AI66" i="65"/>
  <c r="X36" i="65"/>
  <c r="BO14" i="65"/>
  <c r="AD45" i="65"/>
  <c r="CN41" i="65"/>
  <c r="BU30" i="65"/>
  <c r="BL51" i="65"/>
  <c r="AM43" i="65"/>
  <c r="AT26" i="65"/>
  <c r="BN41" i="65"/>
  <c r="AZ49" i="65"/>
  <c r="AT62" i="65"/>
  <c r="BY42" i="65"/>
  <c r="T85" i="65"/>
  <c r="AN30" i="65"/>
  <c r="W25" i="65"/>
  <c r="D43" i="65"/>
  <c r="DD52" i="65"/>
  <c r="U9" i="65"/>
  <c r="BN19" i="65"/>
  <c r="AJ9" i="65"/>
  <c r="CG48" i="65"/>
  <c r="AA28" i="65"/>
  <c r="AU79" i="65"/>
  <c r="BC41" i="65"/>
  <c r="CI66" i="65"/>
  <c r="AU41" i="65"/>
  <c r="BA44" i="65"/>
  <c r="X76" i="65"/>
  <c r="BT20" i="65"/>
  <c r="AH16" i="65"/>
  <c r="AU26" i="65"/>
  <c r="CQ39" i="65"/>
  <c r="BY7" i="65"/>
  <c r="BQ6" i="65"/>
  <c r="CF77" i="65"/>
  <c r="AD49" i="65"/>
  <c r="CM26" i="65"/>
  <c r="CJ44" i="65"/>
  <c r="BN40" i="65"/>
  <c r="BO10" i="93"/>
  <c r="Z24" i="65"/>
  <c r="W49" i="65"/>
  <c r="BO60" i="65"/>
  <c r="AB51" i="65"/>
  <c r="BF7" i="65"/>
  <c r="R74" i="65"/>
  <c r="CP22" i="65"/>
  <c r="V28" i="65"/>
  <c r="BZ57" i="65"/>
  <c r="AR36" i="65"/>
  <c r="BL14" i="65"/>
  <c r="F17" i="65"/>
  <c r="F28" i="65"/>
  <c r="F40" i="65"/>
  <c r="BD24" i="65"/>
  <c r="BW17" i="65"/>
  <c r="W56" i="65"/>
  <c r="AY42" i="65"/>
  <c r="DC50" i="65"/>
  <c r="BZ50" i="65"/>
  <c r="T5" i="65"/>
  <c r="BL27" i="65"/>
  <c r="AC32" i="65"/>
  <c r="AV62" i="65"/>
  <c r="BL79" i="65"/>
  <c r="AQ22" i="65"/>
  <c r="CC13" i="65"/>
  <c r="AK15" i="65"/>
  <c r="Q39" i="65"/>
  <c r="BJ79" i="65"/>
  <c r="V30" i="65"/>
  <c r="BF41" i="65"/>
  <c r="Z21" i="65"/>
  <c r="DD40" i="65"/>
  <c r="BK20" i="65"/>
  <c r="CJ47" i="65"/>
  <c r="BZ25" i="65"/>
  <c r="BN35" i="65"/>
  <c r="W27" i="65"/>
  <c r="AS42" i="65"/>
  <c r="CQ13" i="65"/>
  <c r="AB33" i="65"/>
  <c r="CN44" i="65"/>
  <c r="CP34" i="65"/>
  <c r="CK42" i="65"/>
  <c r="AV13" i="65"/>
  <c r="AJ66" i="65"/>
  <c r="G51" i="65"/>
  <c r="CB27" i="65"/>
  <c r="P34" i="65"/>
  <c r="AM42" i="65"/>
  <c r="AT81" i="65"/>
  <c r="DD11" i="65"/>
  <c r="Q47" i="65"/>
  <c r="AM51" i="65"/>
  <c r="BM13" i="65"/>
  <c r="BA8" i="65"/>
  <c r="BK41" i="65"/>
  <c r="CN78" i="65"/>
  <c r="AR18" i="65"/>
  <c r="X16" i="65"/>
  <c r="Q19" i="65"/>
  <c r="AL30" i="65"/>
  <c r="BL17" i="65"/>
  <c r="BC5" i="65"/>
  <c r="E67" i="65"/>
  <c r="AN85" i="65"/>
  <c r="AP45" i="65"/>
  <c r="BN39" i="65"/>
  <c r="CK29" i="65"/>
  <c r="CD66" i="65"/>
  <c r="Y74" i="65"/>
  <c r="AB5" i="65"/>
  <c r="CD74" i="65"/>
  <c r="AX54" i="65"/>
  <c r="R39" i="65"/>
  <c r="AD8" i="65"/>
  <c r="CA32" i="65"/>
  <c r="AF28" i="65"/>
  <c r="AG30" i="65"/>
  <c r="AF24" i="65"/>
  <c r="CD73" i="65"/>
  <c r="AS44" i="65"/>
  <c r="CJ5" i="65"/>
  <c r="AY40" i="65"/>
  <c r="U21" i="65"/>
  <c r="BB49" i="65"/>
  <c r="CP29" i="65"/>
  <c r="CM20" i="65"/>
  <c r="BQ28" i="65"/>
  <c r="X22" i="65"/>
  <c r="D59" i="65"/>
  <c r="CO78" i="65"/>
  <c r="BF5" i="65"/>
  <c r="BL24" i="65"/>
  <c r="S71" i="65"/>
  <c r="AE48" i="65"/>
  <c r="BB69" i="65"/>
  <c r="BA61" i="65"/>
  <c r="C30" i="65"/>
  <c r="BM31" i="65"/>
  <c r="F5" i="65"/>
  <c r="CG61" i="65"/>
  <c r="AR31" i="65"/>
  <c r="BY82" i="65"/>
  <c r="CB38" i="65"/>
  <c r="BY13" i="65"/>
  <c r="C32" i="65"/>
  <c r="CQ10" i="65"/>
  <c r="U35" i="65"/>
  <c r="BQ44" i="65"/>
  <c r="Y17" i="65"/>
  <c r="CM49" i="65"/>
  <c r="CP83" i="65"/>
  <c r="H5" i="65"/>
  <c r="BY80" i="65"/>
  <c r="P42" i="65"/>
  <c r="BT19" i="65"/>
  <c r="AX72" i="65"/>
  <c r="BA38" i="65"/>
  <c r="G13" i="65"/>
  <c r="AH22" i="65"/>
  <c r="CB59" i="65"/>
  <c r="BY25" i="65"/>
  <c r="T10" i="93"/>
  <c r="BP69" i="65"/>
  <c r="CI82" i="65"/>
  <c r="G59" i="65"/>
  <c r="AD51" i="65"/>
  <c r="U48" i="65"/>
  <c r="AO38" i="65"/>
  <c r="BW27" i="65"/>
  <c r="BG29" i="65"/>
  <c r="AA30" i="65"/>
  <c r="BI40" i="65"/>
  <c r="BW49" i="65"/>
  <c r="BZ37" i="65"/>
  <c r="P84" i="65"/>
  <c r="BK66" i="65"/>
  <c r="D17" i="65"/>
  <c r="BQ40" i="65"/>
  <c r="AT72" i="65"/>
  <c r="BH27" i="65"/>
  <c r="BQ18" i="65"/>
  <c r="Z11" i="65"/>
  <c r="CC35" i="65"/>
  <c r="BK29" i="65"/>
  <c r="CB29" i="65"/>
  <c r="BY24" i="65"/>
  <c r="AK59" i="65"/>
  <c r="Q13" i="65"/>
  <c r="G32" i="65"/>
  <c r="Z28" i="65"/>
  <c r="AA46" i="65"/>
  <c r="BE79" i="65"/>
  <c r="AA9" i="65"/>
  <c r="V25" i="65"/>
  <c r="BX32" i="65"/>
  <c r="AJ85" i="65"/>
  <c r="BA8" i="93"/>
  <c r="F76" i="65"/>
  <c r="AS59" i="65"/>
  <c r="CC33" i="65"/>
  <c r="DC13" i="65"/>
  <c r="E30" i="65"/>
  <c r="S20" i="65"/>
  <c r="AZ5" i="65"/>
  <c r="AR62" i="65"/>
  <c r="CQ9" i="65"/>
  <c r="AJ21" i="65"/>
  <c r="Y62" i="65"/>
  <c r="T57" i="65"/>
  <c r="CK25" i="65"/>
  <c r="CB10" i="65"/>
  <c r="CM36" i="65"/>
  <c r="BC26" i="65"/>
  <c r="AQ25" i="65"/>
  <c r="DC17" i="65"/>
  <c r="AS35" i="65"/>
  <c r="BR44" i="65"/>
  <c r="CO5" i="65"/>
  <c r="CH8" i="65"/>
  <c r="BI27" i="65"/>
  <c r="BA16" i="65"/>
  <c r="AN13" i="65"/>
  <c r="AY17" i="65"/>
  <c r="BN34" i="65"/>
  <c r="U17" i="65"/>
  <c r="Q55" i="65"/>
  <c r="AN44" i="65"/>
  <c r="Z60" i="65"/>
  <c r="CL68" i="65"/>
  <c r="AQ56" i="65"/>
  <c r="BM21" i="65"/>
  <c r="BQ16" i="65"/>
  <c r="BA48" i="65"/>
  <c r="BK38" i="65"/>
  <c r="AD31" i="65"/>
  <c r="AP26" i="65"/>
  <c r="AV30" i="65"/>
  <c r="BF17" i="65"/>
  <c r="CE26" i="65"/>
  <c r="BA83" i="65"/>
  <c r="CE13" i="65"/>
  <c r="CB61" i="65"/>
  <c r="BE56" i="65"/>
  <c r="BR27" i="65"/>
  <c r="CC14" i="65"/>
  <c r="BM18" i="65"/>
  <c r="BC45" i="65"/>
  <c r="AU18" i="65"/>
  <c r="CJ10" i="65"/>
  <c r="CL20" i="65"/>
  <c r="G12" i="65"/>
  <c r="AB84" i="65"/>
  <c r="AK18" i="65"/>
  <c r="AH52" i="65"/>
  <c r="AW45" i="65"/>
  <c r="BF10" i="65"/>
  <c r="BD42" i="65"/>
  <c r="F52" i="65"/>
  <c r="AF45" i="65"/>
  <c r="AN8" i="65"/>
  <c r="BH38" i="65"/>
  <c r="R53" i="65"/>
  <c r="AE14" i="65"/>
  <c r="W37" i="65"/>
  <c r="AI25" i="65"/>
  <c r="V58" i="65"/>
  <c r="V17" i="65"/>
  <c r="AR19" i="65"/>
  <c r="AW42" i="65"/>
  <c r="CK8" i="65"/>
  <c r="CI49" i="65"/>
  <c r="AL45" i="65"/>
  <c r="CG40" i="65"/>
  <c r="BW46" i="65"/>
  <c r="CO26" i="65"/>
  <c r="CE62" i="65"/>
  <c r="AZ8" i="65"/>
  <c r="H12" i="65"/>
  <c r="CC9" i="65"/>
  <c r="T34" i="65"/>
  <c r="AO83" i="65"/>
  <c r="T84" i="65"/>
  <c r="Y43" i="65"/>
  <c r="BK14" i="65"/>
  <c r="AY43" i="65"/>
  <c r="AC6" i="65"/>
  <c r="BY46" i="65"/>
  <c r="D56" i="65"/>
  <c r="BB42" i="65"/>
  <c r="CR36" i="65"/>
  <c r="AX62" i="65"/>
  <c r="CQ20" i="65"/>
  <c r="DD64" i="65"/>
  <c r="CH39" i="65"/>
  <c r="BV9" i="65"/>
  <c r="AK58" i="65"/>
  <c r="BR26" i="65"/>
  <c r="X65" i="65"/>
  <c r="BF63" i="65"/>
  <c r="CQ66" i="65"/>
  <c r="S32" i="65"/>
  <c r="AT60" i="65"/>
  <c r="V39" i="65"/>
  <c r="D83" i="65"/>
  <c r="BC6" i="65"/>
  <c r="AE18" i="65"/>
  <c r="BM62" i="65"/>
  <c r="AC33" i="65"/>
  <c r="BS59" i="65"/>
  <c r="AE30" i="65"/>
  <c r="BI52" i="65"/>
  <c r="CH34" i="65"/>
  <c r="BA30" i="65"/>
  <c r="CB47" i="65"/>
  <c r="AN59" i="65"/>
  <c r="CE10" i="65"/>
  <c r="Y51" i="65"/>
  <c r="AP28" i="65"/>
  <c r="CB31" i="65"/>
  <c r="BS14" i="65"/>
  <c r="V49" i="65"/>
  <c r="BQ29" i="65"/>
  <c r="T13" i="65"/>
  <c r="AC21" i="65"/>
  <c r="BF6" i="65"/>
  <c r="V20" i="65"/>
  <c r="CB30" i="65"/>
  <c r="BM37" i="65"/>
  <c r="BA20" i="65"/>
  <c r="CQ37" i="65"/>
  <c r="BO20" i="65"/>
  <c r="AU31" i="65"/>
  <c r="BB30" i="65"/>
  <c r="CC58" i="65"/>
  <c r="Z50" i="65"/>
  <c r="CN67" i="65"/>
  <c r="AK22" i="65"/>
  <c r="BI56" i="65"/>
  <c r="CM51" i="65"/>
  <c r="Y18" i="65"/>
  <c r="CK63" i="65"/>
  <c r="CQ76" i="65"/>
  <c r="X83" i="65"/>
  <c r="BO35" i="65"/>
  <c r="BQ56" i="65"/>
  <c r="CF60" i="65"/>
  <c r="CR81" i="65"/>
  <c r="CI75" i="65"/>
  <c r="AM5" i="65"/>
  <c r="AP9" i="65"/>
  <c r="BG26" i="65"/>
  <c r="CB24" i="65"/>
  <c r="AN61" i="65"/>
  <c r="AA18" i="65"/>
  <c r="CP14" i="65"/>
  <c r="AW28" i="65"/>
  <c r="S67" i="65"/>
  <c r="G11" i="65"/>
  <c r="CJ53" i="65"/>
  <c r="AS29" i="65"/>
  <c r="AL71" i="65"/>
  <c r="C84" i="65"/>
  <c r="CG9" i="65"/>
  <c r="AN35" i="65"/>
  <c r="AG18" i="65"/>
  <c r="G22" i="65"/>
  <c r="CM33" i="65"/>
  <c r="BK77" i="65"/>
  <c r="BT22" i="65"/>
  <c r="P75" i="65"/>
  <c r="CD51" i="65"/>
  <c r="AS41" i="65"/>
  <c r="G17" i="65"/>
  <c r="Q36" i="65"/>
  <c r="W8" i="65"/>
  <c r="BK22" i="65"/>
  <c r="T7" i="93"/>
  <c r="D16" i="65"/>
  <c r="AT51" i="65"/>
  <c r="BB75" i="65"/>
  <c r="AC73" i="65"/>
  <c r="AJ71" i="65"/>
  <c r="D22" i="65"/>
  <c r="G76" i="65"/>
  <c r="CA78" i="65"/>
  <c r="BW51" i="65"/>
  <c r="AB20" i="65"/>
  <c r="V38" i="65"/>
  <c r="AO53" i="65"/>
  <c r="BG10" i="65"/>
  <c r="AT32" i="65"/>
  <c r="CD17" i="65"/>
  <c r="BI9" i="65"/>
  <c r="E52" i="65"/>
  <c r="U18" i="65"/>
  <c r="CQ14" i="65"/>
  <c r="E68" i="65"/>
  <c r="BO40" i="65"/>
  <c r="BA17" i="65"/>
  <c r="AV25" i="65"/>
  <c r="CM53" i="65"/>
  <c r="BI6" i="65"/>
  <c r="BZ22" i="65"/>
  <c r="AV5" i="65"/>
  <c r="AB28" i="65"/>
  <c r="BQ55" i="65"/>
  <c r="BN22" i="65"/>
  <c r="BH9" i="65"/>
  <c r="BY41" i="65"/>
  <c r="BA77" i="65"/>
  <c r="AM13" i="65"/>
  <c r="E6" i="65"/>
  <c r="DC55" i="65"/>
  <c r="CG57" i="65"/>
  <c r="AV38" i="65"/>
  <c r="CJ59" i="65"/>
  <c r="AE82" i="65"/>
  <c r="BT49" i="65"/>
  <c r="CD60" i="65"/>
  <c r="BR13" i="65"/>
  <c r="Q21" i="65"/>
  <c r="F8" i="65"/>
  <c r="AW27" i="65"/>
  <c r="Z35" i="65"/>
  <c r="D7" i="65"/>
  <c r="BV48" i="65"/>
  <c r="CE71" i="65"/>
  <c r="CQ19" i="65"/>
  <c r="AJ54" i="65"/>
  <c r="P33" i="65"/>
  <c r="AP38" i="65"/>
  <c r="AD50" i="65"/>
  <c r="BZ45" i="65"/>
  <c r="AA22" i="65"/>
  <c r="BG50" i="65"/>
  <c r="CM42" i="65"/>
  <c r="BA18" i="65"/>
  <c r="BH8" i="65"/>
  <c r="CO25" i="65"/>
  <c r="CL18" i="65"/>
  <c r="BX50" i="65"/>
  <c r="T58" i="65"/>
  <c r="CP78" i="65"/>
  <c r="D36" i="65"/>
  <c r="Y54" i="65"/>
  <c r="CJ32" i="65"/>
  <c r="G74" i="65"/>
  <c r="CA7" i="65"/>
  <c r="CR57" i="65"/>
  <c r="CJ56" i="65"/>
  <c r="BS35" i="65"/>
  <c r="CI43" i="65"/>
  <c r="CD39" i="65"/>
  <c r="CI72" i="65"/>
  <c r="T6" i="65"/>
  <c r="CR13" i="65"/>
  <c r="BZ20" i="65"/>
  <c r="T76" i="65"/>
  <c r="CJ35" i="65"/>
  <c r="BA10" i="65"/>
  <c r="CA45" i="65"/>
  <c r="AK30" i="65"/>
  <c r="W5" i="65"/>
  <c r="BC29" i="65"/>
  <c r="CM28" i="65"/>
  <c r="BF20" i="65"/>
  <c r="C43" i="65"/>
  <c r="H83" i="65"/>
  <c r="AP33" i="65"/>
  <c r="CL42" i="65"/>
  <c r="CR27" i="65"/>
  <c r="BF31" i="65"/>
  <c r="AJ20" i="65"/>
  <c r="BN75" i="65"/>
  <c r="CP20" i="65"/>
  <c r="X44" i="65"/>
  <c r="CA43" i="65"/>
  <c r="BQ31" i="65"/>
  <c r="R50" i="65"/>
  <c r="BU16" i="65"/>
  <c r="BI18" i="65"/>
  <c r="CC60" i="65"/>
  <c r="AB25" i="65"/>
  <c r="BP21" i="65"/>
  <c r="CA74" i="65"/>
  <c r="E23" i="65"/>
  <c r="CB43" i="65"/>
  <c r="AI28" i="65"/>
  <c r="BD62" i="65"/>
  <c r="V40" i="65"/>
  <c r="CM60" i="65"/>
  <c r="V16" i="65"/>
  <c r="H66" i="65"/>
  <c r="BB38" i="65"/>
  <c r="CM68" i="65"/>
  <c r="CM5" i="65"/>
  <c r="AJ48" i="65"/>
  <c r="AF85" i="65"/>
  <c r="AF29" i="65"/>
  <c r="CQ32" i="65"/>
  <c r="V34" i="65"/>
  <c r="BH49" i="65"/>
  <c r="BC31" i="65"/>
  <c r="R43" i="65"/>
  <c r="S21" i="65"/>
  <c r="AM35" i="65"/>
  <c r="CQ5" i="65"/>
  <c r="BA41" i="65"/>
  <c r="AJ43" i="65"/>
  <c r="Z42" i="65"/>
  <c r="BW36" i="65"/>
  <c r="G8" i="65"/>
  <c r="BS58" i="65"/>
  <c r="BW50" i="65"/>
  <c r="CJ19" i="65"/>
  <c r="BT60" i="65"/>
  <c r="AO26" i="65"/>
  <c r="Z78" i="65"/>
  <c r="Z14" i="65"/>
  <c r="DD85" i="65"/>
  <c r="Z75" i="65"/>
  <c r="AJ18" i="65"/>
  <c r="BO27" i="65"/>
  <c r="CH15" i="65"/>
  <c r="V78" i="65"/>
  <c r="AY49" i="65"/>
  <c r="CJ64" i="65"/>
  <c r="BY5" i="65"/>
  <c r="CD15" i="65"/>
  <c r="BR78" i="65"/>
  <c r="C8" i="65"/>
  <c r="CI57" i="65"/>
  <c r="AG82" i="65"/>
  <c r="BQ62" i="65"/>
  <c r="AA72" i="65"/>
  <c r="S18" i="65"/>
  <c r="P55" i="65"/>
  <c r="BM49" i="65"/>
  <c r="DD5" i="65"/>
  <c r="DC57" i="65"/>
  <c r="H18" i="65"/>
  <c r="U36" i="65"/>
  <c r="AR33" i="65"/>
  <c r="AW5" i="93"/>
  <c r="BQ41" i="65"/>
  <c r="CM64" i="65"/>
  <c r="AB9" i="65"/>
  <c r="V14" i="65"/>
  <c r="CD27" i="65"/>
  <c r="BD5" i="93"/>
  <c r="D32" i="65"/>
  <c r="BH28" i="65"/>
  <c r="S37" i="65"/>
  <c r="AQ46" i="65"/>
  <c r="AJ75" i="65"/>
  <c r="C55" i="65"/>
  <c r="AF73" i="65"/>
  <c r="BK40" i="65"/>
  <c r="BR72" i="65"/>
  <c r="CC36" i="65"/>
  <c r="BP5" i="65"/>
  <c r="AY79" i="65"/>
  <c r="BX17" i="65"/>
  <c r="U67" i="65"/>
  <c r="CH25" i="65"/>
  <c r="C15" i="65"/>
  <c r="F15" i="65"/>
  <c r="AC58" i="65"/>
  <c r="AE9" i="65"/>
  <c r="BC52" i="65"/>
  <c r="BL5" i="65"/>
  <c r="BU66" i="65"/>
  <c r="CP10" i="65"/>
  <c r="BY28" i="65"/>
  <c r="X37" i="65"/>
  <c r="AK63" i="65"/>
  <c r="AS16" i="65"/>
  <c r="AZ28" i="65"/>
  <c r="BS63" i="65"/>
  <c r="BF34" i="65"/>
  <c r="CM48" i="65"/>
  <c r="AY18" i="65"/>
  <c r="CP5" i="65"/>
  <c r="P31" i="65"/>
  <c r="AS6" i="65"/>
  <c r="BD8" i="93"/>
  <c r="AE5" i="65"/>
  <c r="BS5" i="65"/>
  <c r="BD7" i="65"/>
  <c r="AZ34" i="65"/>
  <c r="D48" i="65"/>
  <c r="BD56" i="65"/>
  <c r="CJ18" i="65"/>
  <c r="Y7" i="65"/>
  <c r="CC37" i="65"/>
  <c r="CB13" i="65"/>
  <c r="AS57" i="65"/>
  <c r="BX29" i="65"/>
  <c r="AR54" i="65"/>
  <c r="BO16" i="65"/>
  <c r="CE61" i="65"/>
  <c r="BZ51" i="65"/>
  <c r="T50" i="65"/>
  <c r="AN41" i="65"/>
  <c r="AM59" i="65"/>
  <c r="CL55" i="65"/>
  <c r="BT37" i="65"/>
  <c r="CB40" i="65"/>
  <c r="CN19" i="65"/>
  <c r="AP40" i="65"/>
  <c r="CN24" i="65"/>
  <c r="AL35" i="65"/>
  <c r="CJ36" i="65"/>
  <c r="AU29" i="65"/>
  <c r="T61" i="65"/>
  <c r="CC22" i="65"/>
  <c r="G58" i="65"/>
  <c r="DD36" i="65"/>
  <c r="BZ19" i="65"/>
  <c r="AY7" i="65"/>
  <c r="AO41" i="65"/>
  <c r="BP34" i="65"/>
  <c r="AU5" i="65"/>
  <c r="AN39" i="65"/>
  <c r="Z58" i="65"/>
  <c r="BF18" i="65"/>
  <c r="CK45" i="65"/>
  <c r="D52" i="65"/>
  <c r="DC41" i="65"/>
  <c r="AM83" i="65"/>
  <c r="BV60" i="65"/>
  <c r="BL16" i="65"/>
  <c r="AE41" i="65"/>
  <c r="BJ9" i="65"/>
  <c r="AD68" i="65"/>
  <c r="D62" i="65"/>
  <c r="AX8" i="65"/>
  <c r="AX7" i="65"/>
  <c r="CN10" i="65"/>
  <c r="U34" i="65"/>
  <c r="AC22" i="65"/>
  <c r="AH25" i="65"/>
  <c r="T18" i="65"/>
  <c r="BD41" i="65"/>
  <c r="AX37" i="65"/>
  <c r="AR37" i="65"/>
  <c r="CQ38" i="65"/>
  <c r="BD19" i="65"/>
  <c r="BX69" i="65"/>
  <c r="DC71" i="65"/>
  <c r="BT67" i="65"/>
  <c r="S17" i="65"/>
  <c r="BF39" i="65"/>
  <c r="C48" i="65"/>
  <c r="H39" i="65"/>
  <c r="CN39" i="65"/>
  <c r="AB6" i="65"/>
  <c r="AX9" i="65"/>
  <c r="BR8" i="65"/>
  <c r="AA16" i="65"/>
  <c r="BZ85" i="65"/>
  <c r="CO58" i="65"/>
  <c r="AB34" i="65"/>
  <c r="AT37" i="65"/>
  <c r="AK29" i="65"/>
  <c r="CK14" i="65"/>
  <c r="BT73" i="65"/>
  <c r="AV71" i="65"/>
  <c r="AV49" i="65"/>
  <c r="CH31" i="65"/>
  <c r="BW13" i="65"/>
  <c r="BS10" i="65"/>
  <c r="CL38" i="65"/>
  <c r="BV6" i="65"/>
  <c r="Z9" i="65"/>
  <c r="CB28" i="65"/>
  <c r="BL34" i="65"/>
  <c r="AH45" i="65"/>
  <c r="CK27" i="65"/>
  <c r="AG27" i="65"/>
  <c r="D13" i="65"/>
  <c r="BS9" i="65"/>
  <c r="CC52" i="65"/>
  <c r="AS9" i="65"/>
  <c r="E83" i="65"/>
  <c r="BV37" i="65"/>
  <c r="BE33" i="65"/>
  <c r="AO42" i="65"/>
  <c r="U32" i="65"/>
  <c r="AR84" i="65"/>
  <c r="BB44" i="65"/>
  <c r="CI13" i="65"/>
  <c r="Y40" i="65"/>
  <c r="W6" i="65"/>
  <c r="BI26" i="65"/>
  <c r="CG54" i="65"/>
  <c r="BH66" i="65"/>
  <c r="BV47" i="65"/>
  <c r="AT15" i="65"/>
  <c r="BN30" i="65"/>
  <c r="BE51" i="65"/>
  <c r="AT17" i="65"/>
  <c r="CO60" i="65"/>
  <c r="S27" i="65"/>
  <c r="BI59" i="65"/>
  <c r="AT29" i="65"/>
  <c r="BC14" i="65"/>
  <c r="Z47" i="65"/>
  <c r="AX28" i="65"/>
  <c r="AI85" i="65"/>
  <c r="AW26" i="65"/>
  <c r="DD14" i="65"/>
  <c r="BT28" i="65"/>
  <c r="AG55" i="65"/>
  <c r="AD24" i="65"/>
  <c r="CE59" i="65"/>
  <c r="S39" i="65"/>
  <c r="AJ26" i="65"/>
  <c r="BR35" i="65"/>
  <c r="AJ36" i="65"/>
  <c r="T52" i="65"/>
  <c r="P23" i="65"/>
  <c r="DD7" i="65"/>
  <c r="AM56" i="65"/>
  <c r="BR38" i="65"/>
  <c r="AN15" i="65"/>
  <c r="BA9" i="93"/>
  <c r="BG13" i="65"/>
  <c r="AS46" i="65"/>
  <c r="BD74" i="65"/>
  <c r="F24" i="65"/>
  <c r="BR69" i="65"/>
  <c r="AL67" i="65"/>
  <c r="AT35" i="65"/>
  <c r="H64" i="65"/>
  <c r="AD34" i="65"/>
  <c r="AD83" i="65"/>
  <c r="AD46" i="65"/>
  <c r="Q81" i="65"/>
  <c r="G33" i="65"/>
  <c r="AH33" i="65"/>
  <c r="BN60" i="65"/>
  <c r="BR6" i="65"/>
  <c r="G31" i="65"/>
  <c r="BH32" i="65"/>
  <c r="CH10" i="65"/>
  <c r="BT41" i="65"/>
  <c r="DD9" i="65"/>
  <c r="BB65" i="65"/>
  <c r="E28" i="65"/>
  <c r="AI34" i="65"/>
  <c r="BO63" i="65"/>
  <c r="CC19" i="65"/>
  <c r="BQ48" i="65"/>
  <c r="CF6" i="65"/>
  <c r="AG22" i="65"/>
  <c r="T19" i="65"/>
  <c r="DD24" i="65"/>
  <c r="BS27" i="65"/>
  <c r="AF30" i="65"/>
  <c r="BY69" i="65"/>
  <c r="D72" i="65"/>
  <c r="BR22" i="65"/>
  <c r="BZ76" i="65"/>
  <c r="T64" i="65"/>
  <c r="F58" i="65"/>
  <c r="CQ57" i="65"/>
  <c r="P8" i="93"/>
  <c r="BB53" i="65"/>
  <c r="BT24" i="65"/>
  <c r="BE31" i="65"/>
  <c r="AH30" i="65"/>
  <c r="CN28" i="65"/>
  <c r="Y13" i="65"/>
  <c r="CB32" i="65"/>
  <c r="BJ5" i="65"/>
  <c r="CG8" i="65"/>
  <c r="AX57" i="65"/>
  <c r="AQ29" i="65"/>
  <c r="AV9" i="65"/>
  <c r="AZ65" i="65"/>
  <c r="BI41" i="65"/>
  <c r="BW33" i="65"/>
  <c r="CN60" i="65"/>
  <c r="W16" i="65"/>
  <c r="AE40" i="65"/>
  <c r="CP27" i="65"/>
  <c r="AV26" i="65"/>
  <c r="Q25" i="65"/>
  <c r="BE61" i="65"/>
  <c r="BJ17" i="65"/>
  <c r="CC42" i="65"/>
  <c r="AL9" i="65"/>
  <c r="CI9" i="65"/>
  <c r="U13" i="65"/>
  <c r="AD38" i="65"/>
  <c r="BC35" i="65"/>
  <c r="E7" i="65"/>
  <c r="CN61" i="65"/>
  <c r="BZ32" i="65"/>
  <c r="BG14" i="65"/>
  <c r="CP9" i="65"/>
  <c r="H7" i="65"/>
  <c r="AV8" i="65"/>
  <c r="CK31" i="65"/>
  <c r="BC13" i="65"/>
  <c r="CF31" i="65"/>
  <c r="Z29" i="65"/>
  <c r="AR28" i="65"/>
  <c r="BV81" i="65"/>
  <c r="AH19" i="65"/>
  <c r="AY36" i="65"/>
  <c r="H65" i="65"/>
  <c r="BK24" i="65"/>
  <c r="BE5" i="65"/>
  <c r="BM16" i="65"/>
  <c r="BL28" i="65"/>
  <c r="AV32" i="65"/>
  <c r="AW32" i="65"/>
  <c r="AX20" i="65"/>
  <c r="BF64" i="65"/>
  <c r="BE9" i="93"/>
  <c r="Q26" i="65"/>
  <c r="BR74" i="65"/>
  <c r="CF18" i="65"/>
  <c r="BF14" i="65"/>
  <c r="CH32" i="65"/>
  <c r="BO68" i="65"/>
  <c r="AO22" i="65"/>
  <c r="BH67" i="65"/>
  <c r="BC8" i="65"/>
  <c r="CE34" i="65"/>
  <c r="CD35" i="65"/>
  <c r="BP75" i="65"/>
  <c r="CB54" i="65"/>
  <c r="V13" i="65"/>
  <c r="BR24" i="65"/>
  <c r="CA41" i="65"/>
  <c r="BO17" i="65"/>
  <c r="AA5" i="93"/>
  <c r="C21" i="65"/>
  <c r="BG41" i="65"/>
  <c r="BX67" i="65"/>
  <c r="E45" i="65"/>
  <c r="AE83" i="65"/>
  <c r="S6" i="65"/>
  <c r="BK7" i="65"/>
  <c r="CG74" i="65"/>
  <c r="BX19" i="65"/>
  <c r="AA15" i="65"/>
  <c r="AL85" i="65"/>
  <c r="CK49" i="65"/>
  <c r="AA27" i="65"/>
  <c r="AV50" i="65"/>
  <c r="BB8" i="93"/>
  <c r="BJ25" i="65"/>
  <c r="BF26" i="65"/>
  <c r="AH53" i="65"/>
  <c r="CD71" i="65"/>
  <c r="CP17" i="65"/>
  <c r="H74" i="65"/>
  <c r="BB7" i="65"/>
  <c r="DD8" i="65"/>
  <c r="R54" i="65"/>
  <c r="BB8" i="65"/>
  <c r="CE17" i="65"/>
  <c r="BL7" i="65"/>
  <c r="CR45" i="65"/>
  <c r="Y16" i="65"/>
  <c r="AG49" i="65"/>
  <c r="BJ8" i="65"/>
  <c r="BL53" i="65"/>
  <c r="CC38" i="65"/>
  <c r="S54" i="65"/>
  <c r="CH19" i="65"/>
  <c r="BI9" i="93"/>
  <c r="AA14" i="65"/>
  <c r="BA58" i="65"/>
  <c r="AQ84" i="65"/>
  <c r="V21" i="65"/>
  <c r="C26" i="65"/>
  <c r="BZ6" i="65"/>
  <c r="BI74" i="65"/>
  <c r="BT30" i="65"/>
  <c r="BU10" i="65"/>
  <c r="CC39" i="65"/>
  <c r="H69" i="65"/>
  <c r="V59" i="65"/>
  <c r="BE40" i="65"/>
  <c r="E31" i="65"/>
  <c r="AG10" i="65"/>
  <c r="BT14" i="65"/>
  <c r="BP33" i="65"/>
  <c r="CQ28" i="65"/>
  <c r="BM50" i="65"/>
  <c r="BZ42" i="65"/>
  <c r="CE29" i="65"/>
  <c r="V8" i="65"/>
  <c r="BF16" i="65"/>
  <c r="G34" i="65"/>
  <c r="AY28" i="65"/>
  <c r="Y19" i="65"/>
  <c r="S8" i="65"/>
  <c r="BA76" i="65"/>
  <c r="CJ40" i="65"/>
  <c r="CD6" i="65"/>
  <c r="BO39" i="65"/>
  <c r="CJ21" i="65"/>
  <c r="CG13" i="65"/>
  <c r="BJ36" i="65"/>
  <c r="CI28" i="65"/>
  <c r="CE25" i="65"/>
  <c r="AM53" i="65"/>
  <c r="AO39" i="65"/>
  <c r="AF47" i="65"/>
  <c r="CF16" i="65"/>
  <c r="DC51" i="65"/>
  <c r="AQ64" i="65"/>
  <c r="AM34" i="65"/>
  <c r="BY33" i="65"/>
  <c r="AZ22" i="65"/>
  <c r="CI32" i="65"/>
  <c r="AS53" i="65"/>
  <c r="BI60" i="65"/>
  <c r="BQ79" i="65"/>
  <c r="AW37" i="65"/>
  <c r="BP48" i="65"/>
  <c r="CC61" i="65"/>
  <c r="CJ51" i="65"/>
  <c r="R57" i="65"/>
  <c r="C19" i="65"/>
  <c r="AW19" i="65"/>
  <c r="CQ50" i="65"/>
  <c r="H56" i="65"/>
  <c r="BZ49" i="65"/>
  <c r="AE53" i="65"/>
  <c r="E27" i="65"/>
  <c r="CB15" i="65"/>
  <c r="CE46" i="65"/>
  <c r="BB52" i="65"/>
  <c r="CQ25" i="65"/>
  <c r="G50" i="65"/>
  <c r="BE41" i="65"/>
  <c r="BN48" i="65"/>
  <c r="CP28" i="65"/>
  <c r="E24" i="65"/>
  <c r="Q40" i="65"/>
  <c r="AH48" i="65"/>
  <c r="AZ57" i="65"/>
  <c r="BL10" i="65"/>
  <c r="BG33" i="65"/>
  <c r="CN46" i="65"/>
  <c r="AF80" i="65"/>
  <c r="BH19" i="65"/>
  <c r="CN82" i="65"/>
  <c r="AT82" i="65"/>
  <c r="BL6" i="65"/>
  <c r="BO28" i="65"/>
  <c r="CM63" i="65"/>
  <c r="BZ7" i="65"/>
  <c r="AJ68" i="65"/>
  <c r="AO18" i="65"/>
  <c r="AH20" i="65"/>
  <c r="AA21" i="65"/>
  <c r="CH9" i="65"/>
  <c r="T46" i="65"/>
  <c r="X29" i="65"/>
  <c r="BY8" i="65"/>
  <c r="BN9" i="65"/>
  <c r="DD15" i="65"/>
  <c r="BJ24" i="65"/>
  <c r="P78" i="65"/>
  <c r="V57" i="65"/>
  <c r="CE39" i="65"/>
  <c r="CA69" i="65"/>
  <c r="BD25" i="65"/>
  <c r="AG39" i="65"/>
  <c r="BV8" i="65"/>
  <c r="BI62" i="65"/>
  <c r="AJ37" i="65"/>
  <c r="BT9" i="65"/>
  <c r="BK82" i="65"/>
  <c r="W24" i="65"/>
  <c r="S47" i="65"/>
  <c r="BI35" i="65"/>
  <c r="BN61" i="65"/>
  <c r="P53" i="65"/>
  <c r="DC20" i="65"/>
  <c r="BV24" i="65"/>
  <c r="AG25" i="65"/>
  <c r="CA22" i="65"/>
  <c r="CG45" i="65"/>
  <c r="BJ16" i="65"/>
  <c r="AR63" i="65"/>
  <c r="AV31" i="65"/>
  <c r="AZ10" i="65"/>
  <c r="U5" i="65"/>
  <c r="CD52" i="65"/>
  <c r="BJ54" i="65"/>
  <c r="AV37" i="65"/>
  <c r="Z26" i="65"/>
  <c r="AF65" i="65"/>
  <c r="BK15" i="65"/>
  <c r="H47" i="65"/>
  <c r="U38" i="65"/>
  <c r="CB25" i="65"/>
  <c r="BJ29" i="65"/>
  <c r="BG84" i="65"/>
  <c r="BK28" i="65"/>
  <c r="BF71" i="65"/>
  <c r="BG68" i="65"/>
  <c r="CB35" i="65"/>
  <c r="BA80" i="65"/>
  <c r="CR39" i="65"/>
  <c r="BX41" i="65"/>
  <c r="AP41" i="65"/>
  <c r="T33" i="65"/>
  <c r="CE7" i="65"/>
  <c r="CK30" i="65"/>
  <c r="CD18" i="65"/>
  <c r="U16" i="65"/>
  <c r="BA79" i="65"/>
  <c r="BD8" i="65"/>
  <c r="Z19" i="65"/>
  <c r="BC34" i="65"/>
  <c r="AM39" i="65"/>
  <c r="R10" i="65"/>
  <c r="AS20" i="65"/>
  <c r="CA80" i="65"/>
  <c r="DD51" i="65"/>
  <c r="BA84" i="65"/>
  <c r="T8" i="65"/>
  <c r="CA9" i="65"/>
  <c r="AK45" i="65"/>
  <c r="AO85" i="65"/>
  <c r="BX54" i="65"/>
  <c r="AU40" i="65"/>
  <c r="AX77" i="65"/>
  <c r="AP42" i="65"/>
  <c r="CO9" i="65"/>
  <c r="BP54" i="65"/>
  <c r="CL8" i="65"/>
  <c r="BC7" i="65"/>
  <c r="AA42" i="65"/>
  <c r="CH54" i="65"/>
  <c r="BE10" i="65"/>
  <c r="BE8" i="65"/>
  <c r="H32" i="65"/>
  <c r="BN50" i="65"/>
  <c r="AB41" i="65"/>
  <c r="G57" i="65"/>
  <c r="AR25" i="65"/>
  <c r="BY36" i="65"/>
  <c r="R47" i="65"/>
  <c r="CH28" i="65"/>
  <c r="AU28" i="65"/>
  <c r="X71" i="65"/>
  <c r="BH7" i="65"/>
  <c r="CA20" i="65"/>
  <c r="BV72" i="65"/>
  <c r="AX52" i="65"/>
  <c r="BM57" i="65"/>
  <c r="AG9" i="93"/>
  <c r="AF20" i="65"/>
  <c r="AT76" i="65"/>
  <c r="BH14" i="65"/>
  <c r="CF33" i="65"/>
  <c r="CI34" i="65"/>
  <c r="BB17" i="65"/>
  <c r="CB81" i="65"/>
  <c r="DD18" i="65"/>
  <c r="BG58" i="65"/>
  <c r="AG50" i="65"/>
  <c r="T17" i="65"/>
  <c r="AC56" i="65"/>
  <c r="AH84" i="65"/>
  <c r="T73" i="65"/>
  <c r="BC7" i="93"/>
  <c r="D77" i="65"/>
  <c r="BZ39" i="65"/>
  <c r="Y69" i="65"/>
  <c r="AU30" i="65"/>
  <c r="C9" i="65"/>
  <c r="CF25" i="65"/>
  <c r="AZ76" i="65"/>
  <c r="AF83" i="65"/>
  <c r="CA84" i="65"/>
  <c r="BE77" i="65"/>
  <c r="BA85" i="65"/>
  <c r="D12" i="65"/>
  <c r="AX25" i="65"/>
  <c r="CP49" i="65"/>
  <c r="T36" i="65"/>
  <c r="W13" i="65"/>
  <c r="AY74" i="65"/>
  <c r="BY31" i="65"/>
  <c r="BN31" i="65"/>
  <c r="BA33" i="65"/>
  <c r="C60" i="65"/>
  <c r="CA51" i="65"/>
  <c r="AM46" i="65"/>
  <c r="CR10" i="65"/>
  <c r="AT49" i="65"/>
  <c r="CF71" i="65"/>
  <c r="Z17" i="65"/>
  <c r="CO37" i="65"/>
  <c r="AH34" i="65"/>
  <c r="CE37" i="65"/>
  <c r="AE56" i="65"/>
  <c r="AZ69" i="65"/>
  <c r="Q50" i="65"/>
  <c r="BI44" i="65"/>
  <c r="CH27" i="65"/>
  <c r="E43" i="65"/>
  <c r="BV17" i="65"/>
  <c r="BH52" i="65"/>
  <c r="AY25" i="65"/>
  <c r="AU72" i="65"/>
  <c r="BP37" i="65"/>
  <c r="AY21" i="65"/>
  <c r="AY8" i="65"/>
  <c r="AZ46" i="65"/>
  <c r="CH46" i="65"/>
  <c r="F66" i="65"/>
  <c r="AP16" i="65"/>
  <c r="AY14" i="65"/>
  <c r="AJ81" i="65"/>
  <c r="DD6" i="65"/>
  <c r="AO16" i="65"/>
  <c r="CR19" i="65"/>
  <c r="BE30" i="65"/>
  <c r="BB9" i="65"/>
  <c r="CN32" i="65"/>
  <c r="CG75" i="65"/>
  <c r="AV17" i="65"/>
  <c r="BK47" i="65"/>
  <c r="AI74" i="65"/>
  <c r="AO45" i="65"/>
  <c r="CA19" i="65"/>
  <c r="BS33" i="65"/>
  <c r="AU32" i="65"/>
  <c r="CQ42" i="65"/>
  <c r="AY6" i="65"/>
  <c r="S44" i="65"/>
  <c r="BF38" i="65"/>
  <c r="CJ27" i="65"/>
  <c r="R13" i="65"/>
  <c r="E36" i="65"/>
  <c r="AO81" i="65"/>
  <c r="U39" i="65"/>
  <c r="AF59" i="65"/>
  <c r="AO43" i="65"/>
  <c r="E8" i="65"/>
  <c r="AN17" i="65"/>
  <c r="CI65" i="65"/>
  <c r="D9" i="93"/>
  <c r="AA41" i="65"/>
  <c r="BG8" i="65"/>
  <c r="AT57" i="65"/>
  <c r="BU33" i="65"/>
  <c r="D25" i="65"/>
  <c r="AQ62" i="65"/>
  <c r="BD38" i="65"/>
  <c r="CN73" i="65"/>
  <c r="CA30" i="65"/>
  <c r="AW7" i="65"/>
  <c r="S16" i="65"/>
  <c r="AS10" i="65"/>
  <c r="AL21" i="65"/>
  <c r="AC66" i="65"/>
  <c r="AF53" i="65"/>
  <c r="CD47" i="65"/>
  <c r="V47" i="65"/>
  <c r="AV56" i="65"/>
  <c r="AD77" i="65"/>
  <c r="AH44" i="65"/>
  <c r="BM7" i="65"/>
  <c r="AG21" i="65"/>
  <c r="BP53" i="65"/>
  <c r="BM75" i="65"/>
  <c r="AX15" i="65"/>
  <c r="Q80" i="65"/>
  <c r="BW21" i="65"/>
  <c r="BT17" i="65"/>
  <c r="X48" i="65"/>
  <c r="AW14" i="65"/>
  <c r="CG20" i="65"/>
  <c r="AA40" i="65"/>
  <c r="X66" i="65"/>
  <c r="CJ20" i="65"/>
  <c r="BC69" i="65"/>
  <c r="BP32" i="65"/>
  <c r="R29" i="65"/>
  <c r="BK34" i="65"/>
  <c r="BJ32" i="65"/>
  <c r="AO60" i="65"/>
  <c r="AK77" i="65"/>
  <c r="BA39" i="65"/>
  <c r="BQ66" i="65"/>
  <c r="AB36" i="65"/>
  <c r="T51" i="65"/>
  <c r="Z5" i="65"/>
  <c r="BJ30" i="65"/>
  <c r="CM75" i="65"/>
  <c r="CQ7" i="65"/>
  <c r="BV30" i="65"/>
  <c r="CO41" i="65"/>
  <c r="AB29" i="65"/>
  <c r="AK56" i="65"/>
  <c r="CN27" i="65"/>
  <c r="BZ14" i="65"/>
  <c r="AS84" i="65"/>
  <c r="CJ16" i="65"/>
  <c r="R68" i="65"/>
  <c r="AY16" i="65"/>
  <c r="P36" i="65"/>
  <c r="BI5" i="65"/>
  <c r="R14" i="65"/>
  <c r="DD13" i="65"/>
  <c r="CQ29" i="65"/>
  <c r="AJ10" i="93"/>
  <c r="AK51" i="65"/>
  <c r="BD28" i="65"/>
  <c r="G37" i="65"/>
  <c r="AX58" i="65"/>
  <c r="AJ24" i="65"/>
  <c r="BW44" i="65"/>
  <c r="AF39" i="65"/>
  <c r="AE61" i="65"/>
  <c r="BD17" i="65"/>
  <c r="AN53" i="65"/>
  <c r="AW78" i="65"/>
  <c r="R17" i="65"/>
  <c r="BP27" i="65"/>
  <c r="CI54" i="65"/>
  <c r="AU9" i="65"/>
  <c r="AS37" i="65"/>
  <c r="E20" i="65"/>
  <c r="V60" i="65"/>
  <c r="G23" i="65"/>
  <c r="AO6" i="65"/>
  <c r="AW24" i="65"/>
  <c r="AE36" i="65"/>
  <c r="W26" i="65"/>
  <c r="X31" i="65"/>
  <c r="S22" i="65"/>
  <c r="AI8" i="65"/>
  <c r="CA17" i="65"/>
  <c r="AY67" i="65"/>
  <c r="AR40" i="65"/>
  <c r="E34" i="65"/>
  <c r="BP24" i="65"/>
  <c r="BI29" i="65"/>
  <c r="BH6" i="65"/>
  <c r="AW48" i="65"/>
  <c r="BY39" i="65"/>
  <c r="G27" i="65"/>
  <c r="BD27" i="65"/>
  <c r="BN16" i="65"/>
  <c r="P43" i="65"/>
  <c r="AF25" i="65"/>
  <c r="AF5" i="65"/>
  <c r="BM22" i="65"/>
  <c r="CJ15" i="65"/>
  <c r="CE14" i="65"/>
  <c r="CA8" i="65"/>
  <c r="BN53" i="65"/>
  <c r="C41" i="65"/>
  <c r="BV21" i="65"/>
  <c r="CG27" i="65"/>
  <c r="AW69" i="65"/>
  <c r="AJ6" i="65"/>
  <c r="AS48" i="65"/>
  <c r="CR5" i="65"/>
  <c r="BI51" i="65"/>
  <c r="CH37" i="65"/>
  <c r="DD66" i="65"/>
  <c r="BS25" i="65"/>
  <c r="AZ53" i="65"/>
  <c r="AN51" i="65"/>
  <c r="BV38" i="65"/>
  <c r="BQ36" i="65"/>
  <c r="CJ28" i="65"/>
  <c r="BE53" i="65"/>
  <c r="S19" i="65"/>
  <c r="AB69" i="65"/>
  <c r="Y8" i="93"/>
  <c r="BR36" i="65"/>
  <c r="AZ43" i="65"/>
  <c r="F48" i="65"/>
  <c r="BH53" i="65"/>
  <c r="AC24" i="65"/>
  <c r="AD14" i="65"/>
  <c r="AJ8" i="65"/>
  <c r="BI5" i="93"/>
  <c r="AQ9" i="93"/>
  <c r="T37" i="65"/>
  <c r="BS64" i="65"/>
  <c r="P24" i="65"/>
  <c r="Q64" i="65"/>
  <c r="AK35" i="65"/>
  <c r="AB24" i="65"/>
  <c r="E32" i="65"/>
  <c r="BJ67" i="65"/>
  <c r="BO21" i="65"/>
  <c r="AP6" i="65"/>
  <c r="AI41" i="65"/>
  <c r="AR17" i="65"/>
  <c r="BO49" i="65"/>
  <c r="BO55" i="65"/>
  <c r="BP36" i="65"/>
  <c r="BV52" i="65"/>
  <c r="AN67" i="65"/>
  <c r="V18" i="65"/>
  <c r="S15" i="65"/>
  <c r="AC29" i="65"/>
  <c r="BI7" i="65"/>
  <c r="E9" i="65"/>
  <c r="BV29" i="65"/>
  <c r="S9" i="65"/>
  <c r="AQ41" i="65"/>
  <c r="BO83" i="65"/>
  <c r="AY47" i="65"/>
  <c r="AV34" i="65"/>
  <c r="AR76" i="65"/>
  <c r="AG14" i="65"/>
  <c r="BW5" i="65"/>
  <c r="R26" i="65"/>
  <c r="CM44" i="65"/>
  <c r="BJ28" i="65"/>
  <c r="AH31" i="65"/>
  <c r="CI29" i="65"/>
  <c r="AX33" i="65"/>
  <c r="BR66" i="65"/>
  <c r="Y64" i="65"/>
  <c r="BX24" i="65"/>
  <c r="CF35" i="65"/>
  <c r="Z16" i="65"/>
  <c r="BC37" i="65"/>
  <c r="DD37" i="65"/>
  <c r="D42" i="65"/>
  <c r="AI33" i="65"/>
  <c r="AM6" i="93"/>
  <c r="U56" i="65"/>
  <c r="BM63" i="65"/>
  <c r="Y55" i="65"/>
  <c r="BB26" i="65"/>
  <c r="U27" i="65"/>
  <c r="AK81" i="65"/>
  <c r="AT64" i="65"/>
  <c r="BR75" i="65"/>
  <c r="AY56" i="65"/>
  <c r="Z36" i="65"/>
  <c r="V46" i="65"/>
  <c r="Y56" i="65"/>
  <c r="CN54" i="65"/>
  <c r="BE22" i="65"/>
  <c r="BM6" i="93"/>
  <c r="CJ75" i="65"/>
  <c r="CL82" i="65"/>
  <c r="AB7" i="65"/>
  <c r="X39" i="65"/>
  <c r="BW29" i="65"/>
  <c r="E10" i="65"/>
  <c r="Q54" i="65"/>
  <c r="T10" i="65"/>
  <c r="AI43" i="65"/>
  <c r="BB10" i="65"/>
  <c r="BB25" i="65"/>
  <c r="CP24" i="65"/>
  <c r="CP35" i="65"/>
  <c r="BC49" i="65"/>
  <c r="CK55" i="65"/>
  <c r="S41" i="65"/>
  <c r="BL15" i="65"/>
  <c r="Q38" i="65"/>
  <c r="AT85" i="65"/>
  <c r="AJ22" i="65"/>
  <c r="BJ39" i="65"/>
  <c r="CB48" i="65"/>
  <c r="AB17" i="65"/>
  <c r="AW25" i="65"/>
  <c r="BH29" i="65"/>
  <c r="AC28" i="65"/>
  <c r="AN36" i="65"/>
  <c r="AD35" i="65"/>
  <c r="CN56" i="65"/>
  <c r="CE28" i="65"/>
  <c r="CO47" i="65"/>
  <c r="T25" i="65"/>
  <c r="T16" i="65"/>
  <c r="BV13" i="65"/>
  <c r="AB8" i="65"/>
  <c r="AN57" i="65"/>
  <c r="DC34" i="65"/>
  <c r="BH77" i="65"/>
  <c r="CD65" i="65"/>
  <c r="CE47" i="65"/>
  <c r="BQ77" i="65"/>
  <c r="Y27" i="65"/>
  <c r="AA5" i="65"/>
  <c r="AW18" i="65"/>
  <c r="X30" i="65"/>
  <c r="AZ21" i="65"/>
  <c r="AL54" i="65"/>
  <c r="BN38" i="65"/>
  <c r="BE29" i="65"/>
  <c r="BC22" i="65"/>
  <c r="AE21" i="65"/>
  <c r="CD10" i="65"/>
  <c r="BG30" i="65"/>
  <c r="AB44" i="65"/>
  <c r="AN60" i="65"/>
  <c r="AU15" i="65"/>
  <c r="BS32" i="65"/>
  <c r="BL52" i="65"/>
  <c r="BW9" i="65"/>
  <c r="BF9" i="93"/>
  <c r="BA9" i="65"/>
  <c r="AU37" i="65"/>
  <c r="AH37" i="65"/>
  <c r="AM45" i="65"/>
  <c r="BD22" i="65"/>
  <c r="BK48" i="65"/>
  <c r="AD74" i="65"/>
  <c r="BR58" i="65"/>
  <c r="AW29" i="65"/>
  <c r="AE79" i="65"/>
  <c r="E56" i="65"/>
  <c r="BA75" i="65"/>
  <c r="BU57" i="65"/>
  <c r="BM32" i="65"/>
  <c r="S55" i="65"/>
  <c r="CM82" i="65"/>
  <c r="BD34" i="65"/>
  <c r="BT26" i="65"/>
  <c r="AC16" i="65"/>
  <c r="BH50" i="65"/>
  <c r="H75" i="65"/>
  <c r="CL9" i="65"/>
  <c r="BJ20" i="65"/>
  <c r="AI19" i="65"/>
  <c r="AT48" i="65"/>
  <c r="BB81" i="65"/>
  <c r="R41" i="65"/>
  <c r="CF20" i="65"/>
  <c r="CK18" i="65"/>
  <c r="BB36" i="65"/>
  <c r="P69" i="65"/>
  <c r="AN33" i="65"/>
  <c r="E64" i="65"/>
  <c r="CC32" i="65"/>
  <c r="BI43" i="65"/>
  <c r="AT46" i="65"/>
  <c r="AF75" i="65"/>
  <c r="BS39" i="65"/>
  <c r="CG14" i="65"/>
  <c r="AP8" i="65"/>
  <c r="W36" i="65"/>
  <c r="AQ9" i="65"/>
  <c r="CB73" i="65"/>
  <c r="CN38" i="65"/>
  <c r="CK17" i="65"/>
  <c r="CF26" i="65"/>
  <c r="AR20" i="65"/>
  <c r="CL10" i="65"/>
  <c r="AQ5" i="65"/>
  <c r="AI35" i="65"/>
  <c r="AT66" i="65"/>
  <c r="AH50" i="65"/>
  <c r="CA37" i="65"/>
  <c r="BF15" i="65"/>
  <c r="BU18" i="65"/>
  <c r="AE38" i="65"/>
  <c r="X42" i="65"/>
  <c r="BZ5" i="65"/>
  <c r="AI18" i="65"/>
  <c r="CF68" i="65"/>
  <c r="BR63" i="65"/>
  <c r="BW11" i="65"/>
  <c r="CH26" i="65"/>
  <c r="W32" i="65"/>
  <c r="BO33" i="65"/>
  <c r="BD35" i="65"/>
  <c r="CH51" i="65"/>
  <c r="CQ21" i="65"/>
  <c r="AK34" i="65"/>
  <c r="AM18" i="65"/>
  <c r="AY59" i="65"/>
  <c r="AP24" i="65"/>
  <c r="AR68" i="65"/>
  <c r="AH27" i="65"/>
  <c r="CA54" i="65"/>
  <c r="CQ44" i="65"/>
  <c r="AM14" i="65"/>
  <c r="Q37" i="65"/>
  <c r="BQ49" i="65"/>
  <c r="BF22" i="65"/>
  <c r="CA59" i="65"/>
  <c r="CB49" i="65"/>
  <c r="BZ62" i="65"/>
  <c r="BU56" i="65"/>
  <c r="BT34" i="65"/>
  <c r="BK32" i="65"/>
  <c r="BW7" i="65"/>
  <c r="AH7" i="65"/>
  <c r="BL48" i="65"/>
  <c r="BU7" i="65"/>
  <c r="C20" i="65"/>
  <c r="AE57" i="65"/>
  <c r="CP33" i="65"/>
  <c r="BT65" i="65"/>
  <c r="CG29" i="65"/>
  <c r="G62" i="65"/>
  <c r="AB26" i="65"/>
  <c r="BF28" i="65"/>
  <c r="G72" i="65"/>
  <c r="BR73" i="65"/>
  <c r="AR53" i="65"/>
  <c r="AF34" i="65"/>
  <c r="AF8" i="65"/>
  <c r="CN33" i="65"/>
  <c r="AD5" i="65"/>
  <c r="BP51" i="65"/>
  <c r="AS25" i="65"/>
  <c r="H11" i="65"/>
  <c r="AC25" i="65"/>
  <c r="CO28" i="65"/>
  <c r="AI39" i="65"/>
  <c r="CI30" i="65"/>
  <c r="S35" i="65"/>
  <c r="BT71" i="65"/>
  <c r="AO7" i="65"/>
  <c r="CH24" i="65"/>
  <c r="H16" i="65"/>
  <c r="BN28" i="65"/>
  <c r="CM41" i="65"/>
  <c r="X35" i="65"/>
  <c r="CH21" i="65"/>
  <c r="AS15" i="65"/>
  <c r="AR73" i="65"/>
  <c r="Z20" i="65"/>
  <c r="H30" i="65"/>
  <c r="BA69" i="65"/>
  <c r="BK61" i="65"/>
  <c r="CP65" i="65"/>
  <c r="E76" i="65"/>
  <c r="BC43" i="65"/>
  <c r="BZ54" i="65"/>
  <c r="BJ57" i="65"/>
  <c r="CM59" i="65"/>
  <c r="AB55" i="65"/>
  <c r="T41" i="65"/>
  <c r="AP52" i="65"/>
  <c r="BJ15" i="65"/>
  <c r="CP43" i="65"/>
  <c r="CJ76" i="65"/>
  <c r="CG56" i="65"/>
  <c r="D57" i="65"/>
  <c r="H53" i="65"/>
  <c r="BX64" i="65"/>
  <c r="BP49" i="65"/>
  <c r="CL16" i="65"/>
  <c r="AJ25" i="65"/>
  <c r="AU8" i="65"/>
  <c r="G24" i="65"/>
  <c r="AZ38" i="65"/>
  <c r="CB79" i="65"/>
  <c r="CO64" i="65"/>
  <c r="AW62" i="65"/>
  <c r="BI54" i="65"/>
  <c r="BV45" i="65"/>
  <c r="AS40" i="65"/>
  <c r="CA56" i="65"/>
  <c r="AJ46" i="65"/>
  <c r="BC25" i="65"/>
  <c r="BU47" i="65"/>
  <c r="BX5" i="65"/>
  <c r="CH17" i="65"/>
  <c r="BB28" i="65"/>
  <c r="CN5" i="65"/>
  <c r="BV32" i="65"/>
  <c r="CC53" i="65"/>
  <c r="AH9" i="65"/>
  <c r="AQ65" i="65"/>
  <c r="CN25" i="65"/>
  <c r="CD22" i="65"/>
  <c r="BV14" i="65"/>
  <c r="F57" i="65"/>
  <c r="AK42" i="65"/>
  <c r="BK26" i="65"/>
  <c r="C51" i="65"/>
  <c r="CM15" i="65"/>
  <c r="AW17" i="65"/>
  <c r="BD57" i="65"/>
  <c r="BW14" i="65"/>
  <c r="CM27" i="65"/>
  <c r="W38" i="65"/>
  <c r="BP55" i="65"/>
  <c r="BT16" i="65"/>
  <c r="BL46" i="65"/>
  <c r="W22" i="65"/>
  <c r="AM7" i="65"/>
  <c r="AW40" i="65"/>
  <c r="CI38" i="65"/>
  <c r="H23" i="65"/>
  <c r="CL15" i="65"/>
  <c r="V15" i="65"/>
  <c r="CO73" i="65"/>
  <c r="Q85" i="65"/>
  <c r="BN67" i="65"/>
  <c r="CD16" i="65"/>
  <c r="CA79" i="65"/>
  <c r="BQ69" i="65"/>
  <c r="DC61" i="65"/>
  <c r="BP66" i="65"/>
  <c r="CB9" i="65"/>
  <c r="CE38" i="65"/>
  <c r="AQ79" i="65"/>
  <c r="Z33" i="65"/>
  <c r="S72" i="65"/>
  <c r="E35" i="65"/>
  <c r="AU49" i="65"/>
  <c r="AP67" i="65"/>
  <c r="BW30" i="65"/>
  <c r="CB14" i="65"/>
  <c r="AZ10" i="93"/>
  <c r="BH5" i="65"/>
  <c r="BN45" i="65"/>
  <c r="AT38" i="65"/>
  <c r="BO25" i="65"/>
  <c r="AG5" i="65"/>
  <c r="BO18" i="65"/>
  <c r="BW83" i="65"/>
  <c r="BM38" i="65"/>
  <c r="E15" i="65"/>
  <c r="CI17" i="65"/>
  <c r="Q72" i="65"/>
  <c r="AD75" i="65"/>
  <c r="AO29" i="65"/>
  <c r="AA20" i="65"/>
  <c r="BB13" i="65"/>
  <c r="CD42" i="65"/>
  <c r="BF73" i="65"/>
  <c r="AW10" i="65"/>
  <c r="AZ17" i="65"/>
  <c r="BN26" i="65"/>
  <c r="AD25" i="65"/>
  <c r="AB35" i="65"/>
  <c r="BP28" i="65"/>
  <c r="AD18" i="65"/>
  <c r="AL28" i="65"/>
  <c r="C33" i="65"/>
  <c r="AW20" i="65"/>
  <c r="D23" i="65"/>
  <c r="G18" i="65"/>
  <c r="CE75" i="65"/>
  <c r="C59" i="65"/>
  <c r="AN20" i="65"/>
  <c r="BZ55" i="65"/>
  <c r="BD21" i="65"/>
  <c r="Q34" i="65"/>
  <c r="AQ36" i="65"/>
  <c r="CF24" i="65"/>
  <c r="AM44" i="65"/>
  <c r="D46" i="65"/>
  <c r="AM29" i="65"/>
  <c r="BV20" i="65"/>
  <c r="BT42" i="65"/>
  <c r="BO69" i="65"/>
  <c r="BJ50" i="65"/>
  <c r="AW76" i="65"/>
  <c r="P47" i="65"/>
  <c r="AX31" i="65"/>
  <c r="DD41" i="65"/>
  <c r="AZ24" i="65"/>
  <c r="AK65" i="65"/>
  <c r="CG7" i="65"/>
  <c r="BQ82" i="65"/>
  <c r="BH60" i="65"/>
  <c r="CF59" i="65"/>
  <c r="BW15" i="65"/>
  <c r="H21" i="65"/>
  <c r="AU16" i="65"/>
  <c r="BA43" i="65"/>
  <c r="CL22" i="65"/>
  <c r="AM17" i="65"/>
  <c r="Y8" i="65"/>
  <c r="BY16" i="65"/>
  <c r="Y59" i="65"/>
  <c r="BJ45" i="65"/>
  <c r="AN74" i="65"/>
  <c r="BE19" i="65"/>
  <c r="AR8" i="65"/>
  <c r="AA8" i="65"/>
  <c r="U61" i="65"/>
  <c r="BT5" i="65"/>
  <c r="BG22" i="65"/>
  <c r="BW26" i="65"/>
  <c r="AP35" i="65"/>
  <c r="AT80" i="65"/>
  <c r="BM29" i="65"/>
  <c r="BI21" i="65"/>
  <c r="BF21" i="65"/>
  <c r="CG17" i="65"/>
  <c r="CF17" i="65"/>
  <c r="CQ85" i="65"/>
  <c r="AC84" i="65"/>
  <c r="AZ33" i="65"/>
  <c r="BC73" i="65"/>
  <c r="AF26" i="65"/>
  <c r="DD31" i="65"/>
  <c r="BZ30" i="65"/>
  <c r="R6" i="65"/>
  <c r="R59" i="65"/>
  <c r="AO51" i="65"/>
  <c r="BY15" i="65"/>
  <c r="BB32" i="65"/>
  <c r="AJ44" i="65"/>
  <c r="CD49" i="65"/>
  <c r="AZ32" i="65"/>
  <c r="BN72" i="65"/>
  <c r="AS14" i="65"/>
  <c r="BI67" i="65"/>
  <c r="BM17" i="65"/>
  <c r="CG35" i="65"/>
  <c r="AG8" i="65"/>
  <c r="AF62" i="65"/>
  <c r="CG5" i="65"/>
  <c r="CJ22" i="65"/>
  <c r="BE37" i="65"/>
  <c r="CR82" i="65"/>
  <c r="DD30" i="65"/>
  <c r="AB58" i="65"/>
  <c r="AC67" i="65"/>
  <c r="CE24" i="65"/>
  <c r="DC49" i="65"/>
  <c r="BC10" i="65"/>
  <c r="Z27" i="65"/>
  <c r="T32" i="65"/>
  <c r="BG24" i="65"/>
  <c r="AZ51" i="65"/>
  <c r="S25" i="65"/>
  <c r="BV7" i="65"/>
  <c r="BG59" i="65"/>
  <c r="BN33" i="65"/>
  <c r="CF40" i="65"/>
  <c r="BQ35" i="65"/>
  <c r="CN20" i="65"/>
  <c r="AL38" i="65"/>
  <c r="Q30" i="65"/>
  <c r="CC26" i="65"/>
  <c r="AI57" i="65"/>
  <c r="BV15" i="65"/>
  <c r="CL17" i="65"/>
  <c r="AU20" i="65"/>
  <c r="AD44" i="65"/>
  <c r="BW16" i="65"/>
  <c r="BH26" i="65"/>
  <c r="DD34" i="65"/>
  <c r="AT9" i="65"/>
  <c r="AN27" i="65"/>
  <c r="AN64" i="65"/>
  <c r="DC21" i="65"/>
  <c r="BD73" i="65"/>
  <c r="CO17" i="65"/>
  <c r="AG10" i="93"/>
  <c r="BD36" i="65"/>
  <c r="BH30" i="65"/>
  <c r="H25" i="65"/>
  <c r="AT28" i="65"/>
  <c r="CA26" i="65"/>
  <c r="CL13" i="65"/>
  <c r="U8" i="65"/>
  <c r="F59" i="65"/>
  <c r="BM5" i="65"/>
  <c r="BU35" i="65"/>
  <c r="BA25" i="65"/>
  <c r="Y29" i="65"/>
  <c r="CE50" i="65"/>
  <c r="BK5" i="65"/>
  <c r="BO44" i="65"/>
  <c r="BG18" i="65"/>
  <c r="AH14" i="65"/>
  <c r="AZ61" i="65"/>
  <c r="CA24" i="65"/>
  <c r="AA13" i="65"/>
  <c r="CQ33" i="65"/>
  <c r="CA29" i="65"/>
  <c r="W19" i="65"/>
  <c r="AC5" i="65"/>
  <c r="AZ18" i="65"/>
  <c r="E49" i="65"/>
  <c r="AT27" i="65"/>
  <c r="AR6" i="93"/>
  <c r="G7" i="65"/>
  <c r="BI37" i="65"/>
  <c r="W68" i="65"/>
  <c r="BI39" i="65"/>
  <c r="CK35" i="65"/>
  <c r="CO29" i="65"/>
  <c r="F11" i="65"/>
  <c r="CC30" i="65"/>
  <c r="AN37" i="65"/>
  <c r="CK39" i="65"/>
  <c r="BG45" i="65"/>
  <c r="X9" i="65"/>
  <c r="G56" i="65"/>
  <c r="AL19" i="65"/>
  <c r="CH41" i="65"/>
  <c r="AQ54" i="65"/>
  <c r="H28" i="65"/>
  <c r="AW65" i="65"/>
  <c r="AA19" i="65"/>
  <c r="D69" i="65"/>
  <c r="AV22" i="65"/>
  <c r="P59" i="65"/>
  <c r="AJ7" i="65"/>
  <c r="AQ37" i="65"/>
  <c r="CC55" i="65"/>
  <c r="BI32" i="65"/>
  <c r="AM31" i="65"/>
  <c r="AI14" i="65"/>
  <c r="BY68" i="65"/>
  <c r="BM58" i="65"/>
  <c r="CP44" i="65"/>
  <c r="Y24" i="65"/>
  <c r="AE55" i="65"/>
  <c r="AQ44" i="65"/>
  <c r="AL16" i="65"/>
  <c r="AP53" i="65"/>
  <c r="BU29" i="65"/>
  <c r="AS5" i="65"/>
  <c r="AV54" i="65"/>
  <c r="CG55" i="65"/>
  <c r="BZ44" i="65"/>
  <c r="AM24" i="65"/>
  <c r="BV5" i="65"/>
  <c r="BW59" i="65"/>
  <c r="CO30" i="65"/>
  <c r="BV16" i="65"/>
  <c r="CL56" i="65"/>
  <c r="BH54" i="65"/>
  <c r="BS65" i="65"/>
  <c r="V36" i="65"/>
  <c r="AY22" i="65"/>
  <c r="AC40" i="65"/>
  <c r="BY38" i="65"/>
  <c r="AX59" i="65"/>
  <c r="AR48" i="65"/>
  <c r="BZ9" i="65"/>
  <c r="AK17" i="65"/>
  <c r="DC7" i="65"/>
  <c r="CJ42" i="65"/>
  <c r="BV61" i="65"/>
  <c r="BK8" i="65"/>
  <c r="DD19" i="65"/>
  <c r="BT36" i="65"/>
  <c r="AW79" i="65"/>
  <c r="BZ65" i="65"/>
  <c r="AF21" i="65"/>
  <c r="BG7" i="65"/>
  <c r="AW6" i="65"/>
  <c r="V55" i="65"/>
  <c r="CR22" i="65"/>
  <c r="BA6" i="65"/>
  <c r="CM47" i="65"/>
  <c r="AR6" i="65"/>
  <c r="BU6" i="65"/>
  <c r="BV46" i="65"/>
  <c r="CP7" i="65"/>
  <c r="AP47" i="65"/>
  <c r="BY27" i="65"/>
  <c r="CL30" i="65"/>
  <c r="AT59" i="65"/>
  <c r="CE33" i="65"/>
  <c r="CP50" i="65"/>
  <c r="X20" i="65"/>
  <c r="AA44" i="65"/>
  <c r="P13" i="65"/>
  <c r="CG30" i="65"/>
  <c r="CK53" i="65"/>
  <c r="DC23" i="65"/>
  <c r="BI8" i="65"/>
  <c r="CI52" i="65"/>
  <c r="CP85" i="65"/>
  <c r="BG38" i="65"/>
  <c r="BQ33" i="65"/>
  <c r="AB43" i="65"/>
  <c r="CO15" i="65"/>
  <c r="CG10" i="65"/>
  <c r="AZ36" i="65"/>
  <c r="BC21" i="65"/>
  <c r="BB46" i="65"/>
  <c r="AJ45" i="65"/>
  <c r="Y30" i="65"/>
  <c r="AE19" i="65"/>
  <c r="AI84" i="65"/>
  <c r="CJ17" i="65"/>
  <c r="BQ64" i="65"/>
  <c r="AI9" i="65"/>
  <c r="CP41" i="65"/>
  <c r="BY19" i="65"/>
  <c r="BT53" i="65"/>
  <c r="AB30" i="65"/>
  <c r="AY24" i="65"/>
  <c r="BP6" i="65"/>
  <c r="BR16" i="65"/>
  <c r="AU64" i="65"/>
  <c r="CC5" i="65"/>
  <c r="BJ58" i="65"/>
  <c r="BQ78" i="65"/>
  <c r="BY22" i="65"/>
  <c r="AH64" i="65"/>
  <c r="V48" i="65"/>
  <c r="CO7" i="65"/>
  <c r="CN15" i="65"/>
  <c r="F45" i="65"/>
  <c r="CH36" i="65"/>
  <c r="T31" i="65"/>
  <c r="AN62" i="65"/>
  <c r="CJ24" i="65"/>
  <c r="E39" i="65"/>
  <c r="BU27" i="65"/>
  <c r="BU34" i="65"/>
  <c r="BT48" i="65"/>
  <c r="R42" i="65"/>
  <c r="AO40" i="65"/>
  <c r="Q63" i="65"/>
  <c r="CL58" i="65"/>
  <c r="CJ13" i="65"/>
  <c r="AZ7" i="93"/>
  <c r="AQ16" i="65"/>
  <c r="H78" i="65"/>
  <c r="BQ45" i="65"/>
  <c r="BZ18" i="65"/>
  <c r="BV41" i="65"/>
  <c r="AU46" i="65"/>
  <c r="W61" i="65"/>
  <c r="BI20" i="65"/>
  <c r="AM6" i="65"/>
  <c r="AV6" i="65"/>
  <c r="BH22" i="65"/>
  <c r="BA34" i="65"/>
  <c r="CR14" i="65"/>
  <c r="AX50" i="65"/>
  <c r="BU69" i="65"/>
  <c r="AU58" i="65"/>
  <c r="D10" i="65"/>
  <c r="D19" i="65"/>
  <c r="AL18" i="65"/>
  <c r="BA13" i="65"/>
  <c r="AD21" i="65"/>
  <c r="CA83" i="65"/>
  <c r="W15" i="65"/>
  <c r="CP53" i="65"/>
  <c r="CC34" i="65"/>
  <c r="BL9" i="65"/>
  <c r="AS17" i="65"/>
  <c r="CB37" i="65"/>
  <c r="BX25" i="65"/>
  <c r="AP39" i="65"/>
  <c r="BW19" i="65"/>
  <c r="AH35" i="65"/>
  <c r="AN19" i="65"/>
  <c r="BF58" i="65"/>
  <c r="AF50" i="65"/>
  <c r="CH43" i="65"/>
  <c r="CN22" i="65"/>
  <c r="X60" i="65"/>
  <c r="AL27" i="65"/>
  <c r="AT24" i="65"/>
  <c r="AF16" i="65"/>
  <c r="CD14" i="65"/>
  <c r="AG45" i="65"/>
  <c r="AM20" i="65"/>
  <c r="AY11" i="65"/>
  <c r="BL49" i="65"/>
  <c r="AL24" i="65"/>
  <c r="AQ52" i="65"/>
  <c r="BA42" i="65"/>
  <c r="AY32" i="65"/>
  <c r="BE6" i="65"/>
  <c r="BD44" i="65"/>
  <c r="AP15" i="65"/>
  <c r="BZ16" i="65"/>
  <c r="BM10" i="65"/>
  <c r="Z77" i="65"/>
  <c r="CP42" i="65"/>
  <c r="AH42" i="65"/>
  <c r="CH78" i="65"/>
  <c r="AP18" i="65"/>
  <c r="Z54" i="65"/>
  <c r="BZ67" i="65"/>
  <c r="CN9" i="65"/>
  <c r="BI75" i="65"/>
  <c r="BZ43" i="65"/>
  <c r="CG77" i="65"/>
  <c r="CN50" i="65"/>
  <c r="CK60" i="65"/>
  <c r="CI26" i="65"/>
  <c r="BH36" i="65"/>
  <c r="CA10" i="65"/>
  <c r="AK39" i="65"/>
  <c r="AQ34" i="65"/>
  <c r="AF7" i="65"/>
  <c r="E22" i="65"/>
  <c r="CE51" i="65"/>
  <c r="BC62" i="65"/>
  <c r="BC9" i="65"/>
  <c r="D41" i="65"/>
  <c r="BA64" i="65"/>
  <c r="AP22" i="65"/>
  <c r="AH38" i="65"/>
  <c r="AL26" i="65"/>
  <c r="AG24" i="65"/>
  <c r="AV27" i="65"/>
  <c r="E51" i="65"/>
  <c r="BX58" i="65"/>
  <c r="AI29" i="65"/>
  <c r="AI17" i="65"/>
  <c r="CE21" i="65"/>
  <c r="AT19" i="65"/>
  <c r="CO22" i="65"/>
  <c r="S73" i="65"/>
  <c r="AD13" i="65"/>
  <c r="AF44" i="65"/>
  <c r="CQ30" i="65"/>
  <c r="AP21" i="65"/>
  <c r="AL56" i="65"/>
  <c r="CM16" i="65"/>
  <c r="BM51" i="65"/>
  <c r="AX42" i="65"/>
  <c r="BR21" i="65"/>
  <c r="X40" i="65"/>
  <c r="AT45" i="65"/>
  <c r="CL71" i="65"/>
  <c r="BN10" i="65"/>
  <c r="CE80" i="65"/>
  <c r="G6" i="65"/>
  <c r="CG39" i="65"/>
  <c r="AK78" i="65"/>
  <c r="P27" i="65"/>
  <c r="AQ42" i="65"/>
  <c r="AF69" i="65"/>
  <c r="AB54" i="65"/>
  <c r="AK14" i="65"/>
  <c r="BO42" i="65"/>
  <c r="BL10" i="93"/>
  <c r="C74" i="65"/>
  <c r="R48" i="65"/>
  <c r="AC52" i="65"/>
  <c r="BB47" i="65"/>
  <c r="CA21" i="65"/>
  <c r="AB21" i="65"/>
  <c r="CL60" i="65"/>
  <c r="BC20" i="65"/>
  <c r="BB5" i="65"/>
  <c r="E48" i="65"/>
  <c r="BG16" i="65"/>
  <c r="CP21" i="65"/>
  <c r="CF80" i="65"/>
  <c r="AC42" i="65"/>
  <c r="W44" i="65"/>
  <c r="AY34" i="65"/>
  <c r="BM35" i="65"/>
  <c r="AQ20" i="65"/>
  <c r="BN5" i="65"/>
  <c r="BD43" i="65"/>
  <c r="BD29" i="65"/>
  <c r="BS16" i="65"/>
  <c r="AF61" i="65"/>
  <c r="AP19" i="65"/>
  <c r="BF13" i="65"/>
  <c r="AQ28" i="65"/>
  <c r="W33" i="65"/>
  <c r="CJ71" i="65"/>
  <c r="BH43" i="65"/>
  <c r="AT50" i="65"/>
  <c r="BE32" i="65"/>
  <c r="CO27" i="65"/>
  <c r="AR49" i="65"/>
  <c r="CF65" i="65"/>
  <c r="CJ37" i="65"/>
  <c r="AY81" i="65"/>
  <c r="AH18" i="65"/>
  <c r="CH79" i="65"/>
  <c r="AJ31" i="65"/>
  <c r="BX28" i="65"/>
  <c r="AV24" i="65"/>
  <c r="AC15" i="65"/>
  <c r="BN7" i="65"/>
  <c r="AM21" i="65"/>
  <c r="AS77" i="65"/>
  <c r="AL42" i="65"/>
  <c r="BT43" i="65"/>
  <c r="BK36" i="65"/>
  <c r="CB7" i="65"/>
  <c r="CB66" i="65"/>
  <c r="BW8" i="65"/>
  <c r="Q20" i="65"/>
  <c r="CG15" i="65"/>
  <c r="F7" i="65"/>
  <c r="S29" i="65"/>
  <c r="AH29" i="65"/>
  <c r="AL7" i="65"/>
  <c r="AH67" i="65"/>
  <c r="D8" i="65"/>
  <c r="BP35" i="65"/>
  <c r="BP44" i="65"/>
  <c r="BV10" i="65"/>
  <c r="BH15" i="65"/>
  <c r="CL59" i="65"/>
  <c r="CA13" i="65"/>
  <c r="AR5" i="65"/>
  <c r="D10" i="93"/>
  <c r="CM17" i="65"/>
  <c r="BK19" i="65"/>
  <c r="AI37" i="65"/>
  <c r="DC5" i="65"/>
  <c r="BD47" i="65"/>
  <c r="E5" i="65"/>
  <c r="BF8" i="65"/>
  <c r="CM40" i="65"/>
  <c r="AX44" i="65"/>
  <c r="CA63" i="65"/>
  <c r="AS7" i="65"/>
  <c r="CO36" i="65"/>
  <c r="AL50" i="65"/>
  <c r="BN24" i="65"/>
  <c r="S48" i="65"/>
  <c r="CO13" i="65"/>
  <c r="AT5" i="65"/>
  <c r="CN62" i="65"/>
  <c r="AP5" i="65"/>
  <c r="Y31" i="65"/>
  <c r="CD63" i="65"/>
  <c r="BL60" i="65"/>
  <c r="H19" i="65"/>
  <c r="BG9" i="65"/>
  <c r="T5" i="93"/>
  <c r="G36" i="65"/>
  <c r="G15" i="65"/>
  <c r="CK10" i="65"/>
  <c r="BS21" i="65"/>
  <c r="BW71" i="65"/>
  <c r="CP56" i="65"/>
  <c r="E66" i="65"/>
  <c r="AA64" i="65"/>
  <c r="P29" i="65"/>
  <c r="DD46" i="65"/>
  <c r="H15" i="65"/>
  <c r="CR47" i="65"/>
  <c r="F14" i="65"/>
  <c r="C28" i="65"/>
  <c r="BX22" i="65"/>
  <c r="CP18" i="65"/>
  <c r="BK62" i="65"/>
  <c r="BA14" i="65"/>
  <c r="CL5" i="65"/>
  <c r="AN81" i="65"/>
  <c r="AG67" i="65"/>
  <c r="Q42" i="65"/>
  <c r="AG68" i="65"/>
  <c r="CJ49" i="65"/>
  <c r="AW22" i="65"/>
  <c r="BU8" i="65"/>
  <c r="C18" i="65"/>
  <c r="AF17" i="65"/>
  <c r="AC30" i="65"/>
  <c r="X6" i="65"/>
  <c r="BJ21" i="65"/>
  <c r="AL49" i="65"/>
  <c r="CG36" i="65"/>
  <c r="BM24" i="65"/>
  <c r="T15" i="65"/>
  <c r="BU45" i="65"/>
  <c r="Z30" i="65"/>
  <c r="CI27" i="65"/>
  <c r="AI21" i="65"/>
  <c r="Y25" i="65"/>
  <c r="AM36" i="65"/>
  <c r="BF53" i="65"/>
  <c r="Q31" i="65"/>
  <c r="BM52" i="65"/>
  <c r="V45" i="65"/>
  <c r="CO43" i="65"/>
  <c r="AW44" i="65"/>
  <c r="BG5" i="65"/>
  <c r="BJ26" i="65"/>
  <c r="F83" i="65"/>
  <c r="F33" i="65"/>
  <c r="BF27" i="65"/>
  <c r="CJ8" i="65"/>
  <c r="BI38" i="65"/>
  <c r="AH63" i="65"/>
  <c r="BG46" i="65"/>
  <c r="AZ37" i="65"/>
  <c r="AA29" i="65"/>
  <c r="CH65" i="65"/>
  <c r="BO37" i="65"/>
  <c r="CR62" i="65"/>
  <c r="P7" i="65"/>
  <c r="Z72" i="65"/>
  <c r="CO31" i="65"/>
  <c r="AW21" i="65"/>
  <c r="BK18" i="65"/>
  <c r="AR34" i="65"/>
  <c r="BJ7" i="65"/>
  <c r="BY6" i="65"/>
  <c r="CM46" i="65"/>
  <c r="Q7" i="65"/>
  <c r="AV48" i="65"/>
  <c r="R30" i="65"/>
  <c r="BN25" i="65"/>
  <c r="AB37" i="65"/>
  <c r="AS60" i="65"/>
  <c r="CP55" i="65"/>
  <c r="AD56" i="65"/>
  <c r="BU52" i="65"/>
  <c r="AS32" i="65"/>
  <c r="AZ39" i="65"/>
  <c r="AT73" i="65"/>
  <c r="AR13" i="65"/>
  <c r="AJ76" i="65"/>
  <c r="S46" i="65"/>
  <c r="P15" i="65"/>
  <c r="E38" i="65"/>
  <c r="S24" i="65"/>
  <c r="D51" i="65"/>
  <c r="D9" i="65"/>
  <c r="BJ14" i="65"/>
  <c r="AO27" i="65"/>
  <c r="BT66" i="65"/>
  <c r="V31" i="65"/>
  <c r="AE26" i="65"/>
  <c r="AQ15" i="65"/>
  <c r="CQ24" i="65"/>
  <c r="CF21" i="65"/>
  <c r="CQ36" i="65"/>
  <c r="BM8" i="65"/>
  <c r="CM22" i="65"/>
  <c r="U20" i="65"/>
  <c r="CD38" i="65"/>
  <c r="BP7" i="65"/>
  <c r="R15" i="65"/>
  <c r="BB21" i="65"/>
  <c r="F13" i="65"/>
  <c r="BC17" i="65"/>
  <c r="BZ73" i="65"/>
  <c r="CR38" i="65"/>
  <c r="C85" i="65"/>
  <c r="CR15" i="65"/>
  <c r="CG52" i="65"/>
  <c r="X19" i="65"/>
  <c r="AE68" i="65"/>
  <c r="BD77" i="65"/>
  <c r="AM15" i="65"/>
  <c r="BH72" i="65"/>
  <c r="CJ33" i="65"/>
  <c r="AB59" i="65"/>
  <c r="E50" i="65"/>
  <c r="D80" i="65"/>
  <c r="BQ21" i="65"/>
  <c r="AT34" i="65"/>
  <c r="CR29" i="65"/>
  <c r="S38" i="65"/>
  <c r="BN85" i="65"/>
  <c r="BX9" i="65"/>
  <c r="BE17" i="65"/>
  <c r="BK81" i="65"/>
  <c r="AK28" i="65"/>
  <c r="AE74" i="65"/>
  <c r="AJ16" i="65"/>
  <c r="AT33" i="65"/>
  <c r="BY55" i="65"/>
  <c r="CD29" i="65"/>
  <c r="AQ33" i="65"/>
  <c r="AN45" i="65"/>
  <c r="H37" i="65"/>
  <c r="BR33" i="65"/>
  <c r="F37" i="65"/>
  <c r="CK79" i="65"/>
  <c r="W10" i="93"/>
  <c r="AQ17" i="65"/>
  <c r="CN8" i="65"/>
  <c r="CG16" i="65"/>
  <c r="BO6" i="65"/>
  <c r="AG35" i="65"/>
  <c r="P6" i="65"/>
  <c r="CC18" i="65"/>
  <c r="AK60" i="65"/>
  <c r="CB21" i="65"/>
  <c r="AH11" i="65"/>
  <c r="AO14" i="65"/>
  <c r="BQ27" i="65"/>
  <c r="BN32" i="65"/>
  <c r="BZ56" i="65"/>
  <c r="BK27" i="65"/>
  <c r="CR28" i="65"/>
  <c r="AE28" i="65"/>
  <c r="Q43" i="65"/>
  <c r="H10" i="65"/>
  <c r="BB15" i="65"/>
  <c r="BU61" i="65"/>
  <c r="BZ46" i="65"/>
  <c r="BT8" i="65"/>
  <c r="AA65" i="65"/>
  <c r="P19" i="65"/>
  <c r="CI16" i="65"/>
  <c r="BC27" i="65"/>
  <c r="CN63" i="65"/>
  <c r="S14" i="65"/>
  <c r="BD58" i="65"/>
  <c r="BM15" i="65"/>
  <c r="BY20" i="65"/>
  <c r="X27" i="65"/>
  <c r="DD70" i="65"/>
  <c r="T7" i="65"/>
  <c r="BB22" i="65"/>
  <c r="AY46" i="65"/>
  <c r="DC15" i="65"/>
  <c r="BS13" i="65"/>
  <c r="X75" i="65"/>
  <c r="CA6" i="65"/>
  <c r="BK33" i="65"/>
  <c r="BN55" i="65"/>
  <c r="H77" i="65"/>
  <c r="BI16" i="65"/>
  <c r="BP17" i="65"/>
  <c r="CK43" i="65"/>
  <c r="X49" i="65"/>
  <c r="BL32" i="65"/>
  <c r="CI21" i="65"/>
  <c r="AX30" i="65"/>
  <c r="DD63" i="65"/>
  <c r="AP29" i="65"/>
  <c r="CQ31" i="65"/>
  <c r="AN46" i="65"/>
  <c r="AH26" i="65"/>
  <c r="CD68" i="65"/>
  <c r="U42" i="65"/>
  <c r="E19" i="65"/>
  <c r="CR37" i="65"/>
  <c r="BK13" i="65"/>
  <c r="AN24" i="65"/>
  <c r="AO84" i="65"/>
  <c r="CQ78" i="65"/>
  <c r="Z48" i="65"/>
  <c r="CP63" i="65"/>
  <c r="BL8" i="93"/>
  <c r="BX26" i="65"/>
  <c r="AC46" i="65"/>
  <c r="BJ64" i="65"/>
  <c r="CG59" i="65"/>
  <c r="T20" i="65"/>
  <c r="CF50" i="65"/>
  <c r="BW42" i="65"/>
  <c r="AJ51" i="65"/>
  <c r="AU6" i="65"/>
  <c r="H43" i="65"/>
  <c r="AN5" i="65"/>
  <c r="CP46" i="65"/>
  <c r="AT18" i="65"/>
  <c r="AB61" i="65"/>
  <c r="AG56" i="65"/>
  <c r="AQ67" i="65"/>
  <c r="BD14" i="65"/>
  <c r="F12" i="65"/>
  <c r="BQ7" i="65"/>
  <c r="CH18" i="65"/>
  <c r="CR24" i="65"/>
  <c r="P8" i="65"/>
  <c r="AR26" i="65"/>
  <c r="BN29" i="65"/>
  <c r="BI76" i="65"/>
  <c r="BM9" i="65"/>
  <c r="P26" i="65"/>
  <c r="BF24" i="65"/>
  <c r="AY41" i="65"/>
  <c r="CG42" i="65"/>
  <c r="H55" i="65"/>
  <c r="AF36" i="65"/>
  <c r="BM61" i="65"/>
  <c r="AF33" i="65"/>
  <c r="CP8" i="65"/>
  <c r="AH68" i="65"/>
  <c r="BP82" i="65"/>
  <c r="CL6" i="65"/>
  <c r="BF29" i="65"/>
  <c r="Q45" i="65"/>
  <c r="BB80" i="65"/>
  <c r="AS22" i="65"/>
  <c r="AS8" i="65"/>
  <c r="BI72" i="65"/>
  <c r="V6" i="65"/>
  <c r="BX48" i="65"/>
  <c r="BI22" i="65"/>
  <c r="G19" i="65"/>
  <c r="T38" i="65"/>
  <c r="AF37" i="65"/>
  <c r="AB32" i="65"/>
  <c r="AJ55" i="65"/>
  <c r="V22" i="65"/>
  <c r="G81" i="65"/>
  <c r="V61" i="65"/>
  <c r="BJ38" i="65"/>
  <c r="AL15" i="65"/>
  <c r="AG6" i="65"/>
  <c r="BO46" i="65"/>
  <c r="CE8" i="65"/>
  <c r="AK44" i="65"/>
  <c r="H49" i="65"/>
  <c r="CA33" i="65"/>
  <c r="AR29" i="65"/>
  <c r="BR5" i="65"/>
  <c r="BE18" i="65"/>
  <c r="BG43" i="65"/>
  <c r="BZ8" i="65"/>
  <c r="CB33" i="65"/>
  <c r="BP25" i="65"/>
  <c r="AT36" i="65"/>
  <c r="BW48" i="65"/>
  <c r="G38" i="65"/>
  <c r="AB22" i="65"/>
  <c r="AN9" i="65"/>
  <c r="Z22" i="65"/>
  <c r="CC43" i="65"/>
  <c r="BC55" i="65"/>
  <c r="AW15" i="65"/>
  <c r="AN65" i="65"/>
  <c r="BN27" i="65"/>
  <c r="CR53" i="65"/>
  <c r="BT58" i="65"/>
  <c r="CF36" i="65"/>
  <c r="CO19" i="65"/>
  <c r="BJ73" i="65"/>
  <c r="BV22" i="65"/>
  <c r="CO53" i="65"/>
  <c r="AL59" i="65"/>
  <c r="BV18" i="65"/>
  <c r="CI36" i="65"/>
  <c r="BY43" i="65"/>
  <c r="BR10" i="65"/>
  <c r="AY30" i="65"/>
  <c r="CI47" i="65"/>
  <c r="S7" i="65"/>
  <c r="AB64" i="65"/>
  <c r="BJ10" i="65"/>
  <c r="AE20" i="65"/>
  <c r="S49" i="65"/>
  <c r="BQ85" i="65"/>
  <c r="AB18" i="65"/>
  <c r="C5" i="93"/>
  <c r="BH42" i="65"/>
  <c r="BD32" i="65"/>
  <c r="S30" i="65"/>
  <c r="CO14" i="65"/>
  <c r="BD15" i="65"/>
  <c r="CO38" i="65"/>
  <c r="BW40" i="65"/>
  <c r="CO42" i="65"/>
  <c r="CD32" i="65"/>
  <c r="CB41" i="65"/>
  <c r="AN18" i="65"/>
  <c r="BS44" i="65"/>
  <c r="Q35" i="65"/>
  <c r="DC58" i="65"/>
  <c r="AZ14" i="65"/>
  <c r="BE36" i="65"/>
  <c r="CF32" i="65"/>
  <c r="AA7" i="65"/>
  <c r="BF33" i="65"/>
  <c r="CM13" i="65"/>
  <c r="AQ53" i="65"/>
  <c r="BS7" i="65"/>
  <c r="AF57" i="65"/>
  <c r="CA50" i="65"/>
  <c r="DD25" i="65"/>
  <c r="AG65" i="65"/>
  <c r="AH28" i="65"/>
  <c r="BP13" i="65"/>
  <c r="AK31" i="65"/>
  <c r="BR40" i="65"/>
  <c r="AY10" i="65"/>
  <c r="AF55" i="65"/>
  <c r="AI16" i="65"/>
  <c r="BD30" i="65"/>
  <c r="CG26" i="65"/>
  <c r="AR21" i="65"/>
  <c r="BC46" i="65"/>
  <c r="CD5" i="65"/>
  <c r="Z13" i="65"/>
  <c r="BR9" i="65"/>
  <c r="BS85" i="65"/>
  <c r="U72" i="65"/>
  <c r="Y47" i="65"/>
  <c r="BW20" i="65"/>
  <c r="BN79" i="65"/>
  <c r="BK46" i="65"/>
  <c r="AJ61" i="65"/>
  <c r="CJ43" i="65"/>
  <c r="BC18" i="65"/>
  <c r="V52" i="65"/>
  <c r="AH57" i="65"/>
  <c r="BI17" i="65"/>
  <c r="AG17" i="65"/>
  <c r="CD72" i="65"/>
  <c r="CB53" i="65"/>
  <c r="BK10" i="65"/>
  <c r="V62" i="65"/>
  <c r="AV47" i="65"/>
  <c r="AL68" i="65"/>
  <c r="AR59" i="65"/>
  <c r="BQ47" i="65"/>
  <c r="BI36" i="65"/>
  <c r="BE24" i="65"/>
  <c r="BS42" i="65"/>
  <c r="BK6" i="65"/>
  <c r="DC10" i="65"/>
  <c r="CM56" i="65"/>
  <c r="BS20" i="65"/>
  <c r="BH13" i="65"/>
  <c r="BX56" i="65"/>
  <c r="D45" i="65"/>
  <c r="H24" i="65"/>
  <c r="CR6" i="65"/>
  <c r="BK31" i="65"/>
  <c r="AQ31" i="65"/>
  <c r="AE24" i="65"/>
  <c r="CI31" i="65"/>
  <c r="F35" i="65"/>
  <c r="R46" i="65"/>
  <c r="BU58" i="65"/>
  <c r="AL34" i="65"/>
  <c r="AE17" i="65"/>
  <c r="AH17" i="65"/>
  <c r="BF25" i="65"/>
  <c r="BN14" i="65"/>
  <c r="AV10" i="65"/>
  <c r="C64" i="65"/>
  <c r="BP46" i="65"/>
  <c r="CH5" i="65"/>
  <c r="X33" i="65"/>
  <c r="Q8" i="65"/>
  <c r="AT6" i="65"/>
  <c r="BG49" i="65"/>
  <c r="U22" i="65"/>
  <c r="AG48" i="65"/>
  <c r="AH5" i="65"/>
  <c r="BP19" i="65"/>
  <c r="AW6" i="93"/>
  <c r="BL74" i="65"/>
  <c r="BQ10" i="65"/>
  <c r="CR9" i="65"/>
  <c r="BA47" i="65"/>
  <c r="AY27" i="65"/>
  <c r="F29" i="65"/>
  <c r="CF22" i="65"/>
  <c r="H6" i="65"/>
  <c r="AG26" i="65"/>
  <c r="Y58" i="65"/>
  <c r="CD21" i="65"/>
  <c r="CP26" i="65"/>
  <c r="AL20" i="65"/>
  <c r="AV21" i="65"/>
  <c r="AR30" i="65"/>
  <c r="BU78" i="65"/>
  <c r="S60" i="65"/>
  <c r="P57" i="65"/>
  <c r="BC19" i="65"/>
  <c r="CA16" i="65"/>
  <c r="CO51" i="65"/>
  <c r="V42" i="65"/>
  <c r="AC62" i="65"/>
  <c r="BD78" i="65"/>
  <c r="CC10" i="65"/>
  <c r="BJ19" i="65"/>
  <c r="AF43" i="65"/>
  <c r="BX43" i="65"/>
  <c r="BL68" i="65"/>
  <c r="BG6" i="65"/>
  <c r="CQ6" i="65"/>
  <c r="AV60" i="65"/>
  <c r="BT55" i="65"/>
  <c r="CH6" i="65"/>
  <c r="BL19" i="65"/>
  <c r="AP59" i="65"/>
  <c r="U7" i="65"/>
  <c r="D71" i="65"/>
  <c r="BD20" i="65"/>
  <c r="CO48" i="65"/>
  <c r="C35" i="65"/>
  <c r="CC8" i="65"/>
  <c r="BA5" i="65"/>
  <c r="AZ20" i="65"/>
  <c r="CR68" i="65"/>
  <c r="AA34" i="65"/>
  <c r="AB81" i="65"/>
  <c r="CL85" i="65"/>
  <c r="BV51" i="65"/>
  <c r="AP27" i="65"/>
  <c r="CO10" i="65"/>
  <c r="BZ15" i="65"/>
  <c r="AQ51" i="65"/>
  <c r="S34" i="65"/>
  <c r="CF38" i="65"/>
  <c r="CR21" i="65"/>
  <c r="AJ63" i="65"/>
  <c r="CA14" i="65"/>
  <c r="DD28" i="65"/>
  <c r="Q9" i="65"/>
  <c r="S5" i="65"/>
  <c r="T49" i="65"/>
  <c r="BK42" i="65"/>
  <c r="E16" i="65"/>
  <c r="BS8" i="65"/>
  <c r="AC61" i="65"/>
  <c r="BR17" i="65"/>
  <c r="P81" i="65"/>
  <c r="AK8" i="65"/>
  <c r="BM26" i="65"/>
  <c r="Y22" i="65"/>
  <c r="BA35" i="65"/>
  <c r="CI58" i="65"/>
  <c r="BL39" i="65"/>
  <c r="V5" i="65"/>
  <c r="AE13" i="65"/>
  <c r="AB85" i="65"/>
  <c r="AL78" i="65"/>
  <c r="AU45" i="65"/>
  <c r="AD6" i="65"/>
  <c r="AR7" i="65"/>
  <c r="T53" i="65"/>
  <c r="C16" i="65"/>
  <c r="AK6" i="65"/>
  <c r="CO44" i="65"/>
  <c r="W54" i="65"/>
  <c r="BS26" i="65"/>
  <c r="BT21" i="65"/>
  <c r="AA78" i="65"/>
  <c r="BX81" i="65"/>
  <c r="U82" i="65"/>
  <c r="BA45" i="65"/>
  <c r="BI10" i="65"/>
  <c r="C39" i="65"/>
  <c r="U57" i="65"/>
  <c r="BC15" i="65"/>
  <c r="AV15" i="65"/>
  <c r="Z15" i="65"/>
  <c r="CB36" i="65"/>
  <c r="CE16" i="65"/>
  <c r="AR77" i="65"/>
  <c r="BQ14" i="65"/>
  <c r="K5" i="5" l="1"/>
  <c r="N40" i="117"/>
  <c r="N88" i="117"/>
  <c r="K5" i="117"/>
  <c r="N134" i="117"/>
  <c r="N39" i="117"/>
  <c r="N90" i="117"/>
  <c r="N15" i="117"/>
  <c r="N115" i="117"/>
  <c r="N27" i="117"/>
  <c r="N30" i="117"/>
  <c r="N14" i="117"/>
  <c r="N56" i="117"/>
  <c r="N138" i="117"/>
  <c r="N49" i="117"/>
  <c r="N81" i="117"/>
  <c r="N113" i="117"/>
  <c r="N129" i="117"/>
  <c r="N26" i="117"/>
  <c r="N60" i="117"/>
  <c r="N92" i="117"/>
  <c r="N124" i="117"/>
  <c r="N23" i="117"/>
  <c r="N55" i="117"/>
  <c r="N87" i="117"/>
  <c r="N103" i="117"/>
  <c r="N119" i="117"/>
  <c r="N135" i="117"/>
  <c r="N141" i="117"/>
  <c r="N20" i="117"/>
  <c r="N36" i="117"/>
  <c r="N50" i="117"/>
  <c r="N66" i="117"/>
  <c r="N82" i="117"/>
  <c r="N98" i="117"/>
  <c r="N114" i="117"/>
  <c r="N130" i="117"/>
  <c r="N13" i="117"/>
  <c r="N29" i="117"/>
  <c r="N65" i="117"/>
  <c r="N97" i="117"/>
  <c r="N140" i="117"/>
  <c r="N44" i="117"/>
  <c r="N76" i="117"/>
  <c r="N108" i="117"/>
  <c r="N71" i="117"/>
  <c r="N11" i="117"/>
  <c r="N17" i="117"/>
  <c r="N33" i="117"/>
  <c r="N45" i="117"/>
  <c r="N61" i="117"/>
  <c r="N77" i="117"/>
  <c r="N93" i="117"/>
  <c r="N109" i="117"/>
  <c r="N125" i="117"/>
  <c r="N142" i="117"/>
  <c r="N104" i="117"/>
  <c r="N67" i="117"/>
  <c r="N83" i="117"/>
  <c r="N99" i="117"/>
  <c r="N131" i="117"/>
  <c r="N143" i="117"/>
  <c r="N24" i="117"/>
  <c r="N46" i="117"/>
  <c r="N62" i="117"/>
  <c r="N78" i="117"/>
  <c r="N94" i="117"/>
  <c r="N110" i="117"/>
  <c r="N126" i="117"/>
  <c r="N21" i="117"/>
  <c r="N37" i="117"/>
  <c r="N41" i="117"/>
  <c r="N57" i="117"/>
  <c r="N73" i="117"/>
  <c r="N89" i="117"/>
  <c r="N105" i="117"/>
  <c r="N121" i="117"/>
  <c r="N137" i="117"/>
  <c r="N144" i="117"/>
  <c r="N18" i="117"/>
  <c r="N34" i="117"/>
  <c r="N52" i="117"/>
  <c r="N68" i="117"/>
  <c r="N84" i="117"/>
  <c r="N100" i="117"/>
  <c r="N116" i="117"/>
  <c r="N132" i="117"/>
  <c r="N47" i="117"/>
  <c r="N28" i="117"/>
  <c r="N58" i="117"/>
  <c r="N74" i="117"/>
  <c r="N106" i="117"/>
  <c r="N25" i="117"/>
  <c r="N53" i="117"/>
  <c r="N69" i="117"/>
  <c r="N85" i="117"/>
  <c r="N101" i="117"/>
  <c r="N117" i="117"/>
  <c r="N133" i="117"/>
  <c r="N146" i="117"/>
  <c r="N72" i="117"/>
  <c r="N120" i="117"/>
  <c r="N136" i="117"/>
  <c r="N51" i="117"/>
  <c r="N12" i="117"/>
  <c r="N63" i="117"/>
  <c r="N79" i="117"/>
  <c r="N95" i="117"/>
  <c r="N111" i="117"/>
  <c r="N127" i="117"/>
  <c r="N145" i="117"/>
  <c r="N42" i="117"/>
  <c r="N122" i="117"/>
  <c r="N22" i="117"/>
  <c r="N38" i="117"/>
  <c r="N48" i="117"/>
  <c r="N64" i="117"/>
  <c r="N80" i="117"/>
  <c r="N96" i="117"/>
  <c r="N112" i="117"/>
  <c r="N128" i="117"/>
  <c r="N31" i="117"/>
  <c r="N19" i="117"/>
  <c r="N35" i="117"/>
  <c r="N43" i="117"/>
  <c r="N59" i="117"/>
  <c r="N75" i="117"/>
  <c r="N91" i="117"/>
  <c r="N107" i="117"/>
  <c r="N123" i="117"/>
  <c r="N139" i="117"/>
  <c r="N147" i="117"/>
  <c r="N16" i="117"/>
  <c r="N32" i="117"/>
  <c r="N54" i="117"/>
  <c r="N70" i="117"/>
  <c r="N86" i="117"/>
  <c r="N102" i="117"/>
  <c r="N118" i="117"/>
  <c r="P19" i="54"/>
  <c r="P38" i="54"/>
  <c r="P61" i="54"/>
  <c r="H71" i="54"/>
  <c r="F71" i="54" s="1"/>
  <c r="N17" i="54"/>
  <c r="N65" i="54"/>
  <c r="P71" i="54"/>
  <c r="N91" i="54"/>
  <c r="P40" i="54"/>
  <c r="H50" i="54"/>
  <c r="F50" i="54" s="1"/>
  <c r="H12" i="54"/>
  <c r="F12" i="54" s="1"/>
  <c r="P31" i="54"/>
  <c r="P59" i="54"/>
  <c r="P65" i="54"/>
  <c r="P14" i="54"/>
  <c r="H47" i="54"/>
  <c r="F47" i="54" s="1"/>
  <c r="N31" i="54"/>
  <c r="F31" i="54"/>
  <c r="N16" i="54"/>
  <c r="N22" i="54"/>
  <c r="N47" i="54"/>
  <c r="N53" i="54"/>
  <c r="N67" i="54"/>
  <c r="N85" i="54"/>
  <c r="N39" i="54"/>
  <c r="H42" i="54"/>
  <c r="F42" i="54" s="1"/>
  <c r="N70" i="54"/>
  <c r="N82" i="54"/>
  <c r="N28" i="54"/>
  <c r="N56" i="54"/>
  <c r="N79" i="54"/>
  <c r="N95" i="54"/>
  <c r="N19" i="54"/>
  <c r="N50" i="54"/>
  <c r="N88" i="54"/>
  <c r="N25" i="54"/>
  <c r="N33" i="54"/>
  <c r="N64" i="54"/>
  <c r="N101" i="54"/>
  <c r="H14" i="54"/>
  <c r="F14" i="54" s="1"/>
  <c r="N36" i="54"/>
  <c r="H59" i="54"/>
  <c r="F59" i="54" s="1"/>
  <c r="H73" i="54"/>
  <c r="F73" i="54" s="1"/>
  <c r="N98" i="54"/>
  <c r="P28" i="54"/>
  <c r="N45" i="54"/>
  <c r="N73" i="54"/>
  <c r="N76" i="54"/>
  <c r="N92" i="54"/>
  <c r="N15" i="54"/>
  <c r="N18" i="54"/>
  <c r="N43" i="54"/>
  <c r="N46" i="54"/>
  <c r="N60" i="54"/>
  <c r="N90" i="54"/>
  <c r="N48" i="54"/>
  <c r="N51" i="54"/>
  <c r="N26" i="54"/>
  <c r="N57" i="54"/>
  <c r="N21" i="54"/>
  <c r="N32" i="54"/>
  <c r="N63" i="54"/>
  <c r="N87" i="54"/>
  <c r="N62" i="54"/>
  <c r="N40" i="54"/>
  <c r="N24" i="54"/>
  <c r="P32" i="54"/>
  <c r="N52" i="54"/>
  <c r="P63" i="54"/>
  <c r="N66" i="54"/>
  <c r="N84" i="54"/>
  <c r="N100" i="54"/>
  <c r="N20" i="54"/>
  <c r="N86" i="54"/>
  <c r="N37" i="54"/>
  <c r="N68" i="54"/>
  <c r="N99" i="54"/>
  <c r="N71" i="54"/>
  <c r="N29" i="54"/>
  <c r="N77" i="54"/>
  <c r="N27" i="54"/>
  <c r="N35" i="54"/>
  <c r="N55" i="54"/>
  <c r="N69" i="54"/>
  <c r="N81" i="54"/>
  <c r="N97" i="54"/>
  <c r="N23" i="54"/>
  <c r="N54" i="54"/>
  <c r="N96" i="54"/>
  <c r="N74" i="54"/>
  <c r="N13" i="54"/>
  <c r="N41" i="54"/>
  <c r="N58" i="54"/>
  <c r="N72" i="54"/>
  <c r="N78" i="54"/>
  <c r="N94" i="54"/>
  <c r="N34" i="54"/>
  <c r="N83" i="54"/>
  <c r="N80" i="54"/>
  <c r="N93" i="54"/>
  <c r="N30" i="54"/>
  <c r="N44" i="54"/>
  <c r="N61" i="54"/>
  <c r="N75" i="54"/>
  <c r="O66" i="65"/>
  <c r="N66" i="65" s="1"/>
  <c r="P100" i="65"/>
  <c r="P88" i="65"/>
  <c r="O43" i="65"/>
  <c r="N43" i="65" s="1"/>
  <c r="AP99" i="65"/>
  <c r="O5" i="65"/>
  <c r="N5" i="65" s="1"/>
  <c r="O59" i="65"/>
  <c r="N59" i="65" s="1"/>
  <c r="O31" i="65"/>
  <c r="N31" i="65" s="1"/>
  <c r="AG100" i="65"/>
  <c r="AG88" i="65"/>
  <c r="O36" i="65"/>
  <c r="N36" i="65" s="1"/>
  <c r="O17" i="65"/>
  <c r="N17" i="65" s="1"/>
  <c r="CL99" i="65"/>
  <c r="AC99" i="65"/>
  <c r="BZ99" i="65"/>
  <c r="BN88" i="65"/>
  <c r="BN100" i="65"/>
  <c r="AI100" i="65"/>
  <c r="AI88" i="65"/>
  <c r="AC88" i="65"/>
  <c r="AC100" i="65"/>
  <c r="CB99" i="65"/>
  <c r="E88" i="65"/>
  <c r="E87" i="65"/>
  <c r="O34" i="65"/>
  <c r="N34" i="65" s="1"/>
  <c r="O47" i="65"/>
  <c r="N47" i="65" s="1"/>
  <c r="O16" i="65"/>
  <c r="N16" i="65" s="1"/>
  <c r="O57" i="65"/>
  <c r="N57" i="65" s="1"/>
  <c r="O8" i="65"/>
  <c r="N8" i="65" s="1"/>
  <c r="BN99" i="65"/>
  <c r="BP88" i="65"/>
  <c r="BP100" i="65"/>
  <c r="BA88" i="65"/>
  <c r="BA100" i="65"/>
  <c r="O25" i="65"/>
  <c r="N25" i="65" s="1"/>
  <c r="BT88" i="65"/>
  <c r="BT100" i="65"/>
  <c r="O14" i="65"/>
  <c r="N14" i="65" s="1"/>
  <c r="O19" i="65"/>
  <c r="N19" i="65" s="1"/>
  <c r="O40" i="65"/>
  <c r="N40" i="65" s="1"/>
  <c r="AG99" i="65"/>
  <c r="BQ88" i="65"/>
  <c r="BQ100" i="65"/>
  <c r="CC99" i="65"/>
  <c r="O22" i="65"/>
  <c r="N22" i="65" s="1"/>
  <c r="CQ99" i="65"/>
  <c r="O48" i="65"/>
  <c r="N48" i="65" s="1"/>
  <c r="BH100" i="65"/>
  <c r="BH88" i="65"/>
  <c r="O33" i="65"/>
  <c r="N33" i="65" s="1"/>
  <c r="O21" i="65"/>
  <c r="N21" i="65" s="1"/>
  <c r="AJ88" i="65"/>
  <c r="AJ100" i="65"/>
  <c r="O13" i="65"/>
  <c r="N13" i="65" s="1"/>
  <c r="O27" i="65"/>
  <c r="N27" i="65" s="1"/>
  <c r="D87" i="65"/>
  <c r="D88" i="65"/>
  <c r="CN99" i="65"/>
  <c r="O30" i="65"/>
  <c r="N30" i="65" s="1"/>
  <c r="O24" i="65"/>
  <c r="N24" i="65" s="1"/>
  <c r="AH99" i="65"/>
  <c r="O81" i="65"/>
  <c r="N81" i="65" s="1"/>
  <c r="BO99" i="65"/>
  <c r="O26" i="65"/>
  <c r="N26" i="65" s="1"/>
  <c r="CI88" i="65"/>
  <c r="CI100" i="65"/>
  <c r="AB99" i="65"/>
  <c r="BD99" i="65"/>
  <c r="D12" i="93"/>
  <c r="D13" i="93"/>
  <c r="O7" i="65"/>
  <c r="N7" i="65" s="1"/>
  <c r="O29" i="65"/>
  <c r="N29" i="65" s="1"/>
  <c r="AY99" i="65"/>
  <c r="O15" i="65"/>
  <c r="N15" i="65" s="1"/>
  <c r="CA99" i="65"/>
  <c r="O65" i="65"/>
  <c r="N65" i="65" s="1"/>
  <c r="Z99" i="65"/>
  <c r="O32" i="65"/>
  <c r="N32" i="65" s="1"/>
  <c r="AT12" i="93"/>
  <c r="AT23" i="93" s="1"/>
  <c r="AT11" i="93"/>
  <c r="AT22" i="93" s="1"/>
  <c r="BX100" i="65"/>
  <c r="BX88" i="65"/>
  <c r="BI99" i="65"/>
  <c r="AN99" i="65"/>
  <c r="O54" i="65"/>
  <c r="N54" i="65" s="1"/>
  <c r="O6" i="65"/>
  <c r="N6" i="65" s="1"/>
  <c r="O50" i="65"/>
  <c r="N50" i="65" s="1"/>
  <c r="O52" i="65"/>
  <c r="N52" i="65" s="1"/>
  <c r="U99" i="65"/>
  <c r="O35" i="65"/>
  <c r="N35" i="65" s="1"/>
  <c r="BJ99" i="65"/>
  <c r="CH99" i="65"/>
  <c r="BS99" i="65"/>
  <c r="O18" i="65"/>
  <c r="N18" i="65" s="1"/>
  <c r="P98" i="65"/>
  <c r="O53" i="65"/>
  <c r="N53" i="65" s="1"/>
  <c r="AR88" i="65"/>
  <c r="AR100" i="65"/>
  <c r="AF100" i="65"/>
  <c r="AF88" i="65"/>
  <c r="AT88" i="65"/>
  <c r="AT100" i="65"/>
  <c r="O69" i="65"/>
  <c r="N69" i="65" s="1"/>
  <c r="BE100" i="65"/>
  <c r="BE88" i="65"/>
  <c r="CB100" i="65"/>
  <c r="CB88" i="65"/>
  <c r="O20" i="65"/>
  <c r="N20" i="65" s="1"/>
  <c r="BK100" i="65"/>
  <c r="BK88" i="65"/>
  <c r="CD100" i="65"/>
  <c r="CD88" i="65"/>
  <c r="CD99" i="65"/>
  <c r="BU100" i="65"/>
  <c r="BU88" i="65"/>
  <c r="BR100" i="65"/>
  <c r="BR88" i="65"/>
  <c r="AU99" i="65"/>
  <c r="BM88" i="65"/>
  <c r="BM100" i="65"/>
  <c r="AD99" i="65"/>
  <c r="X88" i="65"/>
  <c r="X100" i="65"/>
  <c r="O61" i="65"/>
  <c r="N61" i="65" s="1"/>
  <c r="O55" i="65"/>
  <c r="N55" i="65" s="1"/>
  <c r="AQ99" i="65"/>
  <c r="O41" i="65"/>
  <c r="N41" i="65" s="1"/>
  <c r="O38" i="65"/>
  <c r="N38" i="65" s="1"/>
  <c r="AA11" i="93"/>
  <c r="AA22" i="93" s="1"/>
  <c r="AA12" i="93"/>
  <c r="AA23" i="93" s="1"/>
  <c r="L4" i="93"/>
  <c r="C11" i="93"/>
  <c r="BV88" i="65"/>
  <c r="BV100" i="65"/>
  <c r="CP88" i="65"/>
  <c r="CP100" i="65"/>
  <c r="CJ88" i="65"/>
  <c r="CJ100" i="65"/>
  <c r="O63" i="65"/>
  <c r="N63" i="65" s="1"/>
  <c r="AO11" i="93"/>
  <c r="AO22" i="93" s="1"/>
  <c r="AO12" i="93"/>
  <c r="AO23" i="93" s="1"/>
  <c r="AA99" i="65"/>
  <c r="AP88" i="65"/>
  <c r="AP100" i="65"/>
  <c r="CR100" i="65"/>
  <c r="CR88" i="65"/>
  <c r="T13" i="93"/>
  <c r="T24" i="93" s="1"/>
  <c r="CK100" i="65"/>
  <c r="CK88" i="65"/>
  <c r="AI13" i="93"/>
  <c r="AI24" i="93" s="1"/>
  <c r="CG100" i="65"/>
  <c r="CG88" i="65"/>
  <c r="BR99" i="65"/>
  <c r="BB99" i="65"/>
  <c r="AU88" i="65"/>
  <c r="AU100" i="65"/>
  <c r="AY11" i="93"/>
  <c r="AY22" i="93" s="1"/>
  <c r="AY12" i="93"/>
  <c r="AY23" i="93" s="1"/>
  <c r="BN13" i="93"/>
  <c r="BN24" i="93" s="1"/>
  <c r="BI13" i="93"/>
  <c r="BI24" i="93" s="1"/>
  <c r="BD11" i="93"/>
  <c r="BD22" i="93" s="1"/>
  <c r="BD12" i="93"/>
  <c r="BD23" i="93" s="1"/>
  <c r="AU11" i="93"/>
  <c r="AU22" i="93" s="1"/>
  <c r="AU12" i="93"/>
  <c r="AU23" i="93" s="1"/>
  <c r="O75" i="65"/>
  <c r="N75" i="65" s="1"/>
  <c r="AN13" i="93"/>
  <c r="AN24" i="93" s="1"/>
  <c r="CE99" i="65"/>
  <c r="AJ13" i="93"/>
  <c r="AJ24" i="93" s="1"/>
  <c r="BC13" i="93"/>
  <c r="BC24" i="93" s="1"/>
  <c r="AV99" i="65"/>
  <c r="O84" i="65"/>
  <c r="N84" i="65" s="1"/>
  <c r="BC88" i="65"/>
  <c r="BC100" i="65"/>
  <c r="AB100" i="65"/>
  <c r="AB88" i="65"/>
  <c r="O37" i="65"/>
  <c r="N37" i="65" s="1"/>
  <c r="AF11" i="93"/>
  <c r="AF22" i="93" s="1"/>
  <c r="AF12" i="93"/>
  <c r="AF23" i="93" s="1"/>
  <c r="Z11" i="93"/>
  <c r="Z22" i="93" s="1"/>
  <c r="Z12" i="93"/>
  <c r="Z23" i="93" s="1"/>
  <c r="BQ99" i="65"/>
  <c r="BE13" i="93"/>
  <c r="BE24" i="93" s="1"/>
  <c r="AA88" i="65"/>
  <c r="AA100" i="65"/>
  <c r="AH100" i="65"/>
  <c r="AH88" i="65"/>
  <c r="AP11" i="93"/>
  <c r="AP22" i="93" s="1"/>
  <c r="AP12" i="93"/>
  <c r="AP23" i="93" s="1"/>
  <c r="AM99" i="65"/>
  <c r="O44" i="65"/>
  <c r="N44" i="65" s="1"/>
  <c r="O9" i="65"/>
  <c r="N9" i="65" s="1"/>
  <c r="AD100" i="65"/>
  <c r="AD88" i="65"/>
  <c r="BH99" i="65"/>
  <c r="AG13" i="93"/>
  <c r="AG24" i="93" s="1"/>
  <c r="BU99" i="65"/>
  <c r="BZ88" i="65"/>
  <c r="BZ100" i="65"/>
  <c r="O67" i="65"/>
  <c r="N67" i="65" s="1"/>
  <c r="P99" i="65"/>
  <c r="AS100" i="65"/>
  <c r="AS88" i="65"/>
  <c r="AT99" i="65"/>
  <c r="S13" i="93"/>
  <c r="S24" i="93" s="1"/>
  <c r="AI11" i="93"/>
  <c r="AI22" i="93" s="1"/>
  <c r="AI12" i="93"/>
  <c r="AI23" i="93" s="1"/>
  <c r="BL11" i="93"/>
  <c r="BL22" i="93" s="1"/>
  <c r="BL12" i="93"/>
  <c r="BL23" i="93" s="1"/>
  <c r="AK13" i="93"/>
  <c r="AK24" i="93" s="1"/>
  <c r="O8" i="93"/>
  <c r="N8" i="93" s="1"/>
  <c r="CQ100" i="65"/>
  <c r="CQ88" i="65"/>
  <c r="AD12" i="93"/>
  <c r="AD23" i="93" s="1"/>
  <c r="AD11" i="93"/>
  <c r="AD22" i="93" s="1"/>
  <c r="O60" i="65"/>
  <c r="N60" i="65" s="1"/>
  <c r="AC11" i="93"/>
  <c r="AC22" i="93" s="1"/>
  <c r="AC12" i="93"/>
  <c r="AC23" i="93" s="1"/>
  <c r="BW99" i="65"/>
  <c r="AK12" i="93"/>
  <c r="AK23" i="93" s="1"/>
  <c r="AK11" i="93"/>
  <c r="AK22" i="93" s="1"/>
  <c r="BF12" i="93"/>
  <c r="BF23" i="93" s="1"/>
  <c r="BF11" i="93"/>
  <c r="BF22" i="93" s="1"/>
  <c r="AH13" i="93"/>
  <c r="AH24" i="93" s="1"/>
  <c r="AX99" i="65"/>
  <c r="BD13" i="93"/>
  <c r="BD24" i="93" s="1"/>
  <c r="V12" i="93"/>
  <c r="V23" i="93" s="1"/>
  <c r="V11" i="93"/>
  <c r="V22" i="93" s="1"/>
  <c r="O9" i="93"/>
  <c r="N9" i="93" s="1"/>
  <c r="CE100" i="65"/>
  <c r="CE88" i="65"/>
  <c r="O42" i="65"/>
  <c r="N42" i="65" s="1"/>
  <c r="BG99" i="65"/>
  <c r="AW11" i="93"/>
  <c r="AW22" i="93" s="1"/>
  <c r="AW12" i="93"/>
  <c r="AW23" i="93" s="1"/>
  <c r="AW88" i="65"/>
  <c r="AW100" i="65"/>
  <c r="AT13" i="93"/>
  <c r="AT24" i="93" s="1"/>
  <c r="AO13" i="93"/>
  <c r="AO24" i="93" s="1"/>
  <c r="O82" i="65"/>
  <c r="N82" i="65" s="1"/>
  <c r="AD13" i="93"/>
  <c r="AD24" i="93" s="1"/>
  <c r="S11" i="93"/>
  <c r="S22" i="93" s="1"/>
  <c r="S12" i="93"/>
  <c r="S23" i="93" s="1"/>
  <c r="AR99" i="65"/>
  <c r="BG13" i="93"/>
  <c r="BG24" i="93" s="1"/>
  <c r="Q13" i="93"/>
  <c r="Q24" i="93" s="1"/>
  <c r="O76" i="65"/>
  <c r="N76" i="65" s="1"/>
  <c r="AB11" i="93"/>
  <c r="AB22" i="93" s="1"/>
  <c r="AB12" i="93"/>
  <c r="AB23" i="93" s="1"/>
  <c r="AL99" i="65"/>
  <c r="BX99" i="65"/>
  <c r="O39" i="65"/>
  <c r="N39" i="65" s="1"/>
  <c r="AW99" i="65"/>
  <c r="BL99" i="65"/>
  <c r="U88" i="65"/>
  <c r="U100" i="65"/>
  <c r="AN12" i="93"/>
  <c r="AN23" i="93" s="1"/>
  <c r="AN11" i="93"/>
  <c r="AN22" i="93" s="1"/>
  <c r="O7" i="93"/>
  <c r="P13" i="93"/>
  <c r="P24" i="93" s="1"/>
  <c r="AE88" i="65"/>
  <c r="AE100" i="65"/>
  <c r="BV99" i="65"/>
  <c r="AY100" i="65"/>
  <c r="AY88" i="65"/>
  <c r="AL100" i="65"/>
  <c r="AL88" i="65"/>
  <c r="O77" i="65"/>
  <c r="N77" i="65" s="1"/>
  <c r="O45" i="65"/>
  <c r="N45" i="65" s="1"/>
  <c r="CM99" i="65"/>
  <c r="T99" i="65"/>
  <c r="X99" i="65"/>
  <c r="O5" i="93"/>
  <c r="P12" i="93"/>
  <c r="P23" i="93" s="1"/>
  <c r="P11" i="93"/>
  <c r="BK13" i="93"/>
  <c r="BK24" i="93" s="1"/>
  <c r="BB100" i="65"/>
  <c r="BB88" i="65"/>
  <c r="AY13" i="93"/>
  <c r="AY24" i="93" s="1"/>
  <c r="AV11" i="93"/>
  <c r="AV22" i="93" s="1"/>
  <c r="AV12" i="93"/>
  <c r="AV23" i="93" s="1"/>
  <c r="BB13" i="93"/>
  <c r="BB24" i="93" s="1"/>
  <c r="O28" i="65"/>
  <c r="N28" i="65" s="1"/>
  <c r="AQ100" i="65"/>
  <c r="AQ88" i="65"/>
  <c r="AZ13" i="93"/>
  <c r="AZ24" i="93" s="1"/>
  <c r="BT99" i="65"/>
  <c r="U11" i="93"/>
  <c r="U22" i="93" s="1"/>
  <c r="U12" i="93"/>
  <c r="U23" i="93" s="1"/>
  <c r="R99" i="65"/>
  <c r="CF99" i="65"/>
  <c r="BF13" i="93"/>
  <c r="BF24" i="93" s="1"/>
  <c r="BI11" i="93"/>
  <c r="BI22" i="93" s="1"/>
  <c r="BI12" i="93"/>
  <c r="BI23" i="93" s="1"/>
  <c r="Q99" i="65"/>
  <c r="BK99" i="65"/>
  <c r="AB13" i="93"/>
  <c r="AB24" i="93" s="1"/>
  <c r="AM13" i="93"/>
  <c r="AM24" i="93" s="1"/>
  <c r="BG12" i="93"/>
  <c r="BG23" i="93" s="1"/>
  <c r="BG11" i="93"/>
  <c r="BG22" i="93" s="1"/>
  <c r="BL100" i="65"/>
  <c r="BL88" i="65"/>
  <c r="O74" i="65"/>
  <c r="N74" i="65" s="1"/>
  <c r="BI88" i="65"/>
  <c r="BI100" i="65"/>
  <c r="O83" i="65"/>
  <c r="N83" i="65" s="1"/>
  <c r="BM11" i="93"/>
  <c r="BM22" i="93" s="1"/>
  <c r="BM12" i="93"/>
  <c r="BM23" i="93" s="1"/>
  <c r="O10" i="93"/>
  <c r="N10" i="93" s="1"/>
  <c r="BA99" i="65"/>
  <c r="V100" i="65"/>
  <c r="V88" i="65"/>
  <c r="BA12" i="93"/>
  <c r="BA23" i="93" s="1"/>
  <c r="BA11" i="93"/>
  <c r="BA22" i="93" s="1"/>
  <c r="CL100" i="65"/>
  <c r="CL88" i="65"/>
  <c r="CJ99" i="65"/>
  <c r="O62" i="65"/>
  <c r="N62" i="65" s="1"/>
  <c r="BO13" i="93"/>
  <c r="BO24" i="93" s="1"/>
  <c r="O46" i="65"/>
  <c r="N46" i="65" s="1"/>
  <c r="AE12" i="93"/>
  <c r="AE23" i="93" s="1"/>
  <c r="AE11" i="93"/>
  <c r="AE22" i="93" s="1"/>
  <c r="BS88" i="65"/>
  <c r="BS100" i="65"/>
  <c r="AZ99" i="65"/>
  <c r="AO88" i="65"/>
  <c r="AO100" i="65"/>
  <c r="BL13" i="93"/>
  <c r="BL24" i="93" s="1"/>
  <c r="Q11" i="93"/>
  <c r="Q22" i="93" s="1"/>
  <c r="Q12" i="93"/>
  <c r="Q23" i="93" s="1"/>
  <c r="AN88" i="65"/>
  <c r="AN100" i="65"/>
  <c r="AR13" i="93"/>
  <c r="AR24" i="93" s="1"/>
  <c r="W11" i="93"/>
  <c r="W22" i="93" s="1"/>
  <c r="W12" i="93"/>
  <c r="W23" i="93" s="1"/>
  <c r="AS99" i="65"/>
  <c r="CC88" i="65"/>
  <c r="CC100" i="65"/>
  <c r="O58" i="65"/>
  <c r="N58" i="65" s="1"/>
  <c r="BH11" i="93"/>
  <c r="BH22" i="93" s="1"/>
  <c r="BH12" i="93"/>
  <c r="BH23" i="93" s="1"/>
  <c r="O51" i="65"/>
  <c r="N51" i="65" s="1"/>
  <c r="AF13" i="93"/>
  <c r="AF24" i="93" s="1"/>
  <c r="AX88" i="65"/>
  <c r="AX100" i="65"/>
  <c r="BM99" i="65"/>
  <c r="BD88" i="65"/>
  <c r="BD100" i="65"/>
  <c r="AW13" i="93"/>
  <c r="AW24" i="93" s="1"/>
  <c r="W100" i="65"/>
  <c r="W88" i="65"/>
  <c r="Y11" i="93"/>
  <c r="Y22" i="93" s="1"/>
  <c r="Y12" i="93"/>
  <c r="Y23" i="93" s="1"/>
  <c r="AL11" i="93"/>
  <c r="AL22" i="93" s="1"/>
  <c r="AL12" i="93"/>
  <c r="AL23" i="93" s="1"/>
  <c r="AZ12" i="93"/>
  <c r="AZ23" i="93" s="1"/>
  <c r="AZ11" i="93"/>
  <c r="AZ22" i="93" s="1"/>
  <c r="AV13" i="93"/>
  <c r="AV24" i="93" s="1"/>
  <c r="T11" i="93"/>
  <c r="T22" i="93" s="1"/>
  <c r="T12" i="93"/>
  <c r="T23" i="93" s="1"/>
  <c r="BJ13" i="93"/>
  <c r="BJ24" i="93" s="1"/>
  <c r="BY99" i="65"/>
  <c r="CG99" i="65"/>
  <c r="AH11" i="93"/>
  <c r="AH22" i="93" s="1"/>
  <c r="AH12" i="93"/>
  <c r="AH23" i="93" s="1"/>
  <c r="AE13" i="93"/>
  <c r="AE24" i="93" s="1"/>
  <c r="E13" i="93"/>
  <c r="E12" i="93"/>
  <c r="BO12" i="93"/>
  <c r="BO23" i="93" s="1"/>
  <c r="BO11" i="93"/>
  <c r="BO22" i="93" s="1"/>
  <c r="O64" i="65"/>
  <c r="N64" i="65" s="1"/>
  <c r="AF99" i="65"/>
  <c r="O80" i="65"/>
  <c r="N80" i="65" s="1"/>
  <c r="R11" i="93"/>
  <c r="R22" i="93" s="1"/>
  <c r="R12" i="93"/>
  <c r="R23" i="93" s="1"/>
  <c r="O49" i="65"/>
  <c r="N49" i="65" s="1"/>
  <c r="AE99" i="65"/>
  <c r="AK100" i="65"/>
  <c r="AK88" i="65"/>
  <c r="O78" i="65"/>
  <c r="N78" i="65" s="1"/>
  <c r="T100" i="65"/>
  <c r="T88" i="65"/>
  <c r="AM11" i="93"/>
  <c r="AM22" i="93" s="1"/>
  <c r="AM12" i="93"/>
  <c r="AM23" i="93" s="1"/>
  <c r="AX12" i="93"/>
  <c r="AX23" i="93" s="1"/>
  <c r="AX11" i="93"/>
  <c r="AX22" i="93" s="1"/>
  <c r="CH88" i="65"/>
  <c r="CH100" i="65"/>
  <c r="Y99" i="65"/>
  <c r="CI99" i="65"/>
  <c r="AO99" i="65"/>
  <c r="AQ13" i="93"/>
  <c r="AQ24" i="93" s="1"/>
  <c r="BY88" i="65"/>
  <c r="BY100" i="65"/>
  <c r="V13" i="93"/>
  <c r="V24" i="93" s="1"/>
  <c r="O6" i="93"/>
  <c r="N6" i="93" s="1"/>
  <c r="BC99" i="65"/>
  <c r="BM13" i="93"/>
  <c r="BM24" i="93" s="1"/>
  <c r="AZ88" i="65"/>
  <c r="AZ100" i="65"/>
  <c r="AP13" i="93"/>
  <c r="AP24" i="93" s="1"/>
  <c r="BJ88" i="65"/>
  <c r="BJ100" i="65"/>
  <c r="BJ11" i="93"/>
  <c r="BJ22" i="93" s="1"/>
  <c r="BJ12" i="93"/>
  <c r="BJ23" i="93" s="1"/>
  <c r="BF88" i="65"/>
  <c r="BF100" i="65"/>
  <c r="BH13" i="93"/>
  <c r="BH24" i="93" s="1"/>
  <c r="CR99" i="65"/>
  <c r="AC13" i="93"/>
  <c r="AC24" i="93" s="1"/>
  <c r="Y13" i="93"/>
  <c r="Y24" i="93" s="1"/>
  <c r="O56" i="65"/>
  <c r="N56" i="65" s="1"/>
  <c r="AU13" i="93"/>
  <c r="AU24" i="93" s="1"/>
  <c r="AR11" i="93"/>
  <c r="AR22" i="93" s="1"/>
  <c r="AR12" i="93"/>
  <c r="AR23" i="93" s="1"/>
  <c r="AQ11" i="93"/>
  <c r="AQ22" i="93" s="1"/>
  <c r="AQ12" i="93"/>
  <c r="AQ23" i="93" s="1"/>
  <c r="BE12" i="93"/>
  <c r="BE23" i="93" s="1"/>
  <c r="BE11" i="93"/>
  <c r="BE22" i="93" s="1"/>
  <c r="O72" i="65"/>
  <c r="N72" i="65" s="1"/>
  <c r="CP99" i="65"/>
  <c r="W13" i="93"/>
  <c r="W24" i="93" s="1"/>
  <c r="X12" i="93"/>
  <c r="X23" i="93" s="1"/>
  <c r="X11" i="93"/>
  <c r="X22" i="93" s="1"/>
  <c r="X13" i="93"/>
  <c r="X24" i="93" s="1"/>
  <c r="O73" i="65"/>
  <c r="N73" i="65" s="1"/>
  <c r="BB12" i="93"/>
  <c r="BB23" i="93" s="1"/>
  <c r="BB11" i="93"/>
  <c r="BB22" i="93" s="1"/>
  <c r="U13" i="93"/>
  <c r="U24" i="93" s="1"/>
  <c r="BO100" i="65"/>
  <c r="BO88" i="65"/>
  <c r="AL13" i="93"/>
  <c r="AL24" i="93" s="1"/>
  <c r="CO99" i="65"/>
  <c r="BC12" i="93"/>
  <c r="BC23" i="93" s="1"/>
  <c r="BC11" i="93"/>
  <c r="BC22" i="93" s="1"/>
  <c r="Q88" i="65"/>
  <c r="Q100" i="65"/>
  <c r="BK12" i="93"/>
  <c r="BK23" i="93" s="1"/>
  <c r="BK11" i="93"/>
  <c r="BK22" i="93" s="1"/>
  <c r="CF88" i="65"/>
  <c r="CF100" i="65"/>
  <c r="R100" i="65"/>
  <c r="R88" i="65"/>
  <c r="BG88" i="65"/>
  <c r="BG100" i="65"/>
  <c r="BE99" i="65"/>
  <c r="S99" i="65"/>
  <c r="Z13" i="93"/>
  <c r="Z24" i="93" s="1"/>
  <c r="BN12" i="93"/>
  <c r="BN23" i="93" s="1"/>
  <c r="BN11" i="93"/>
  <c r="BN22" i="93" s="1"/>
  <c r="AG11" i="93"/>
  <c r="AG22" i="93" s="1"/>
  <c r="AG12" i="93"/>
  <c r="AG23" i="93" s="1"/>
  <c r="CM100" i="65"/>
  <c r="CM88" i="65"/>
  <c r="AX13" i="93"/>
  <c r="AX24" i="93" s="1"/>
  <c r="Y100" i="65"/>
  <c r="Y88" i="65"/>
  <c r="AS12" i="93"/>
  <c r="AS23" i="93" s="1"/>
  <c r="AS11" i="93"/>
  <c r="AS22" i="93" s="1"/>
  <c r="CA100" i="65"/>
  <c r="CA88" i="65"/>
  <c r="O68" i="65"/>
  <c r="N68" i="65" s="1"/>
  <c r="AA13" i="93"/>
  <c r="AA24" i="93" s="1"/>
  <c r="W99" i="65"/>
  <c r="CO100" i="65"/>
  <c r="CO88" i="65"/>
  <c r="V99" i="65"/>
  <c r="AS13" i="93"/>
  <c r="AS24" i="93" s="1"/>
  <c r="AM88" i="65"/>
  <c r="AM100" i="65"/>
  <c r="Z100" i="65"/>
  <c r="Z88" i="65"/>
  <c r="O71" i="65"/>
  <c r="N71" i="65" s="1"/>
  <c r="AV100" i="65"/>
  <c r="AV88" i="65"/>
  <c r="CK99" i="65"/>
  <c r="BA13" i="93"/>
  <c r="BA24" i="93" s="1"/>
  <c r="O79" i="65"/>
  <c r="N79" i="65" s="1"/>
  <c r="O85" i="65"/>
  <c r="N85" i="65" s="1"/>
  <c r="BW100" i="65"/>
  <c r="BW88" i="65"/>
  <c r="S100" i="65"/>
  <c r="S88" i="65"/>
  <c r="BP99" i="65"/>
  <c r="AJ11" i="93"/>
  <c r="AJ22" i="93" s="1"/>
  <c r="AJ12" i="93"/>
  <c r="AJ23" i="93" s="1"/>
  <c r="CN100" i="65"/>
  <c r="CN88" i="65"/>
  <c r="AI99" i="65"/>
  <c r="BF99" i="65"/>
  <c r="AJ99" i="65"/>
  <c r="AK99" i="65"/>
  <c r="R13" i="93"/>
  <c r="R24" i="93" s="1"/>
  <c r="C10" i="65"/>
  <c r="Q10" i="65"/>
  <c r="W10" i="65"/>
  <c r="AP10" i="65"/>
  <c r="X10" i="65"/>
  <c r="AC10" i="65"/>
  <c r="Z10" i="65"/>
  <c r="AB10" i="65"/>
  <c r="AH10" i="65"/>
  <c r="AF10" i="65"/>
  <c r="AA10" i="65"/>
  <c r="AJ10" i="65"/>
  <c r="AE10" i="65"/>
  <c r="AN10" i="65"/>
  <c r="AM10" i="65"/>
  <c r="AI10" i="65"/>
  <c r="AR10" i="65"/>
  <c r="U10" i="65"/>
  <c r="AQ10" i="65"/>
  <c r="AD10" i="65"/>
  <c r="V10" i="65"/>
  <c r="AL10" i="65"/>
  <c r="AK10" i="65"/>
  <c r="Y10" i="65"/>
  <c r="AO10" i="65"/>
  <c r="S10" i="65"/>
  <c r="AG70" i="65"/>
  <c r="AS70" i="65"/>
  <c r="C70" i="65"/>
  <c r="AT70" i="65"/>
  <c r="T70" i="65"/>
  <c r="AJ70" i="65"/>
  <c r="BJ70" i="65"/>
  <c r="CN70" i="65"/>
  <c r="CP70" i="65"/>
  <c r="U70" i="65"/>
  <c r="BC70" i="65"/>
  <c r="AP70" i="65"/>
  <c r="Q70" i="65"/>
  <c r="AD70" i="65"/>
  <c r="BW70" i="65"/>
  <c r="CC70" i="65"/>
  <c r="BZ70" i="65"/>
  <c r="AL70" i="65"/>
  <c r="BH70" i="65"/>
  <c r="BI70" i="65"/>
  <c r="BK70" i="65"/>
  <c r="BG70" i="65"/>
  <c r="CI70" i="65"/>
  <c r="BD70" i="65"/>
  <c r="W70" i="65"/>
  <c r="AZ70" i="65"/>
  <c r="X70" i="65"/>
  <c r="AV70" i="65"/>
  <c r="CQ70" i="65"/>
  <c r="CM70" i="65"/>
  <c r="BT70" i="65"/>
  <c r="AM70" i="65"/>
  <c r="BP70" i="65"/>
  <c r="AN70" i="65"/>
  <c r="AA70" i="65"/>
  <c r="CJ70" i="65"/>
  <c r="AY70" i="65"/>
  <c r="CF70" i="65"/>
  <c r="BF70" i="65"/>
  <c r="AB70" i="65"/>
  <c r="S70" i="65"/>
  <c r="AQ70" i="65"/>
  <c r="BX70" i="65"/>
  <c r="AF70" i="65"/>
  <c r="BO70" i="65"/>
  <c r="BV70" i="65"/>
  <c r="AR70" i="65"/>
  <c r="CR70" i="65"/>
  <c r="BR70" i="65"/>
  <c r="CH70" i="65"/>
  <c r="AC70" i="65"/>
  <c r="BE70" i="65"/>
  <c r="BM70" i="65"/>
  <c r="BN70" i="65"/>
  <c r="CE70" i="65"/>
  <c r="CL70" i="65"/>
  <c r="BB70" i="65"/>
  <c r="V70" i="65"/>
  <c r="AI70" i="65"/>
  <c r="BA70" i="65"/>
  <c r="R70" i="65"/>
  <c r="AU70" i="65"/>
  <c r="BY70" i="65"/>
  <c r="BS70" i="65"/>
  <c r="AH70" i="65"/>
  <c r="Z70" i="65"/>
  <c r="BU70" i="65"/>
  <c r="CA70" i="65"/>
  <c r="BL70" i="65"/>
  <c r="BQ70" i="65"/>
  <c r="AK70" i="65"/>
  <c r="AX70" i="65"/>
  <c r="CK70" i="65"/>
  <c r="CO70" i="65"/>
  <c r="CB70" i="65"/>
  <c r="CG70" i="65"/>
  <c r="Y70" i="65"/>
  <c r="CD70" i="65"/>
  <c r="AO70" i="65"/>
  <c r="AE70" i="65"/>
  <c r="AW70" i="65"/>
  <c r="CR23" i="65"/>
  <c r="V23" i="65"/>
  <c r="CP23" i="65"/>
  <c r="BR23" i="65"/>
  <c r="AX23" i="65"/>
  <c r="Z23" i="65"/>
  <c r="AP23" i="65"/>
  <c r="CA23" i="65"/>
  <c r="AJ23" i="65"/>
  <c r="X23" i="65"/>
  <c r="AK23" i="65"/>
  <c r="BU23" i="65"/>
  <c r="BZ23" i="65"/>
  <c r="BP23" i="65"/>
  <c r="AT23" i="65"/>
  <c r="U23" i="65"/>
  <c r="CO23" i="65"/>
  <c r="CC23" i="65"/>
  <c r="CN23" i="65"/>
  <c r="BX23" i="65"/>
  <c r="BK23" i="65"/>
  <c r="AA23" i="65"/>
  <c r="AD23" i="65"/>
  <c r="BO23" i="65"/>
  <c r="AH23" i="65"/>
  <c r="BY23" i="65"/>
  <c r="AZ23" i="65"/>
  <c r="AL23" i="65"/>
  <c r="AS23" i="65"/>
  <c r="CD23" i="65"/>
  <c r="CE23" i="65"/>
  <c r="BI23" i="65"/>
  <c r="BF23" i="65"/>
  <c r="BQ23" i="65"/>
  <c r="W23" i="65"/>
  <c r="AC23" i="65"/>
  <c r="AF23" i="65"/>
  <c r="CB23" i="65"/>
  <c r="BT23" i="65"/>
  <c r="AN23" i="65"/>
  <c r="AM23" i="65"/>
  <c r="CL23" i="65"/>
  <c r="AY23" i="65"/>
  <c r="AQ23" i="65"/>
  <c r="BH23" i="65"/>
  <c r="CJ23" i="65"/>
  <c r="CF23" i="65"/>
  <c r="AO23" i="65"/>
  <c r="BB23" i="65"/>
  <c r="BE23" i="65"/>
  <c r="BV23" i="65"/>
  <c r="CG23" i="65"/>
  <c r="Y23" i="65"/>
  <c r="CM23" i="65"/>
  <c r="CH23" i="65"/>
  <c r="Q23" i="65"/>
  <c r="BJ23" i="65"/>
  <c r="BW23" i="65"/>
  <c r="CQ23" i="65"/>
  <c r="BS23" i="65"/>
  <c r="AI23" i="65"/>
  <c r="CI23" i="65"/>
  <c r="BA23" i="65"/>
  <c r="CK23" i="65"/>
  <c r="AB23" i="65"/>
  <c r="AW23" i="65"/>
  <c r="AE23" i="65"/>
  <c r="AG23" i="65"/>
  <c r="BD23" i="65"/>
  <c r="BG23" i="65"/>
  <c r="BN23" i="65"/>
  <c r="AU23" i="65"/>
  <c r="BB12" i="65"/>
  <c r="T12" i="65"/>
  <c r="CM12" i="65"/>
  <c r="BD12" i="65"/>
  <c r="BE12" i="65"/>
  <c r="BY12" i="65"/>
  <c r="BL12" i="65"/>
  <c r="CA12" i="65"/>
  <c r="Z12" i="65"/>
  <c r="BU12" i="65"/>
  <c r="BG12" i="65"/>
  <c r="CJ12" i="65"/>
  <c r="BJ12" i="65"/>
  <c r="CE12" i="65"/>
  <c r="CP12" i="65"/>
  <c r="AF12" i="65"/>
  <c r="CB12" i="65"/>
  <c r="BP12" i="65"/>
  <c r="Q12" i="65"/>
  <c r="AT12" i="65"/>
  <c r="AN12" i="65"/>
  <c r="AW12" i="65"/>
  <c r="AH12" i="65"/>
  <c r="U12" i="65"/>
  <c r="AC12" i="65"/>
  <c r="AK12" i="65"/>
  <c r="BT12" i="65"/>
  <c r="CK12" i="65"/>
  <c r="BV12" i="65"/>
  <c r="BI12" i="65"/>
  <c r="BW12" i="65"/>
  <c r="CH12" i="65"/>
  <c r="R12" i="65"/>
  <c r="W12" i="65"/>
  <c r="CN12" i="65"/>
  <c r="BO12" i="65"/>
  <c r="AG12" i="65"/>
  <c r="CL12" i="65"/>
  <c r="BR12" i="65"/>
  <c r="AJ12" i="65"/>
  <c r="AI12" i="65"/>
  <c r="CR12" i="65"/>
  <c r="AM12" i="65"/>
  <c r="AZ12" i="65"/>
  <c r="X12" i="65"/>
  <c r="BA12" i="65"/>
  <c r="AE12" i="65"/>
  <c r="CO12" i="65"/>
  <c r="AL12" i="65"/>
  <c r="AA12" i="65"/>
  <c r="BK12" i="65"/>
  <c r="BX12" i="65"/>
  <c r="BF12" i="65"/>
  <c r="CD12" i="65"/>
  <c r="AV12" i="65"/>
  <c r="BZ12" i="65"/>
  <c r="CQ12" i="65"/>
  <c r="S12" i="65"/>
  <c r="CG12" i="65"/>
  <c r="AY12" i="65"/>
  <c r="CI12" i="65"/>
  <c r="BC12" i="65"/>
  <c r="V12" i="65"/>
  <c r="BQ12" i="65"/>
  <c r="BM12" i="65"/>
  <c r="AD12" i="65"/>
  <c r="CF12" i="65"/>
  <c r="BN12" i="65"/>
  <c r="BS12" i="65"/>
  <c r="CC12" i="65"/>
  <c r="AU12" i="65"/>
  <c r="AX12" i="65"/>
  <c r="W11" i="65"/>
  <c r="CR11" i="65"/>
  <c r="CO11" i="65"/>
  <c r="CQ11" i="65"/>
  <c r="BI11" i="65"/>
  <c r="Y11" i="65"/>
  <c r="CD11" i="65"/>
  <c r="AO11" i="65"/>
  <c r="BK11" i="65"/>
  <c r="AJ11" i="65"/>
  <c r="BB11" i="65"/>
  <c r="AT11" i="65"/>
  <c r="BQ11" i="65"/>
  <c r="AK11" i="65"/>
  <c r="X11" i="65"/>
  <c r="BP11" i="65"/>
  <c r="CC11" i="65"/>
  <c r="BO11" i="65"/>
  <c r="BR11" i="65"/>
  <c r="R11" i="65"/>
  <c r="BH11" i="65"/>
  <c r="AI11" i="65"/>
  <c r="BJ11" i="65"/>
  <c r="CG11" i="65"/>
  <c r="CA11" i="65"/>
  <c r="AC11" i="65"/>
  <c r="CI11" i="65"/>
  <c r="AM11" i="65"/>
  <c r="Q11" i="65"/>
  <c r="AW11" i="65"/>
  <c r="AN11" i="65"/>
  <c r="BY11" i="65"/>
  <c r="S11" i="65"/>
  <c r="CB11" i="65"/>
  <c r="CH11" i="65"/>
  <c r="P11" i="65"/>
  <c r="AD11" i="65"/>
  <c r="AS11" i="65"/>
  <c r="CE11" i="65"/>
  <c r="AB11" i="65"/>
  <c r="T11" i="65"/>
  <c r="BE11" i="65"/>
  <c r="AR11" i="65"/>
  <c r="BF11" i="65"/>
  <c r="BV11" i="65"/>
  <c r="AE11" i="65"/>
  <c r="BS11" i="65"/>
  <c r="AA11" i="65"/>
  <c r="AU11" i="65"/>
  <c r="AP11" i="65"/>
  <c r="AV11" i="65"/>
  <c r="CL11" i="65"/>
  <c r="AL11" i="65"/>
  <c r="BT11" i="65"/>
  <c r="AX11" i="65"/>
  <c r="BG11" i="65"/>
  <c r="CP11" i="65"/>
  <c r="BC11" i="65"/>
  <c r="BZ11" i="65"/>
  <c r="BL11" i="65"/>
  <c r="BU11" i="65"/>
  <c r="BN11" i="65"/>
  <c r="AZ11" i="65"/>
  <c r="CJ11" i="65"/>
  <c r="BD11" i="65"/>
  <c r="BX11" i="65"/>
  <c r="CF11" i="65"/>
  <c r="V11" i="65"/>
  <c r="CN11" i="65"/>
  <c r="CK11" i="65"/>
  <c r="U11" i="65"/>
  <c r="CM11" i="65"/>
  <c r="AG11" i="65"/>
  <c r="O10" i="65" l="1"/>
  <c r="N10" i="65" s="1"/>
  <c r="U98" i="65"/>
  <c r="CP98" i="65"/>
  <c r="CN98" i="65"/>
  <c r="BJ98" i="65"/>
  <c r="AJ98" i="65"/>
  <c r="T98" i="65"/>
  <c r="AT98" i="65"/>
  <c r="AS98" i="65"/>
  <c r="AG98" i="65"/>
  <c r="AW98" i="65"/>
  <c r="AE98" i="65"/>
  <c r="AO98" i="65"/>
  <c r="CD98" i="65"/>
  <c r="Y98" i="65"/>
  <c r="CG98" i="65"/>
  <c r="CB98" i="65"/>
  <c r="CO98" i="65"/>
  <c r="CK98" i="65"/>
  <c r="AX98" i="65"/>
  <c r="AK98" i="65"/>
  <c r="BQ98" i="65"/>
  <c r="BL98" i="65"/>
  <c r="CA98" i="65"/>
  <c r="BU98" i="65"/>
  <c r="Z98" i="65"/>
  <c r="AH98" i="65"/>
  <c r="BS98" i="65"/>
  <c r="BY98" i="65"/>
  <c r="AU98" i="65"/>
  <c r="R98" i="65"/>
  <c r="BA98" i="65"/>
  <c r="AI98" i="65"/>
  <c r="V98" i="65"/>
  <c r="BB98" i="65"/>
  <c r="CL98" i="65"/>
  <c r="CE98" i="65"/>
  <c r="BN98" i="65"/>
  <c r="BM98" i="65"/>
  <c r="BE98" i="65"/>
  <c r="AC98" i="65"/>
  <c r="CH98" i="65"/>
  <c r="BR98" i="65"/>
  <c r="CR98" i="65"/>
  <c r="AR98" i="65"/>
  <c r="BV98" i="65"/>
  <c r="BO98" i="65"/>
  <c r="AF98" i="65"/>
  <c r="BX98" i="65"/>
  <c r="AQ98" i="65"/>
  <c r="S98" i="65"/>
  <c r="AB98" i="65"/>
  <c r="BF98" i="65"/>
  <c r="CF98" i="65"/>
  <c r="AY98" i="65"/>
  <c r="CJ98" i="65"/>
  <c r="AA98" i="65"/>
  <c r="AN98" i="65"/>
  <c r="BP98" i="65"/>
  <c r="AM98" i="65"/>
  <c r="BT98" i="65"/>
  <c r="CM98" i="65"/>
  <c r="CQ98" i="65"/>
  <c r="AV98" i="65"/>
  <c r="X98" i="65"/>
  <c r="AZ98" i="65"/>
  <c r="W98" i="65"/>
  <c r="BD98" i="65"/>
  <c r="CI98" i="65"/>
  <c r="BG98" i="65"/>
  <c r="BK98" i="65"/>
  <c r="BI98" i="65"/>
  <c r="BH98" i="65"/>
  <c r="AL98" i="65"/>
  <c r="BZ98" i="65"/>
  <c r="CC98" i="65"/>
  <c r="BW98" i="65"/>
  <c r="AD98" i="65"/>
  <c r="Q98" i="65"/>
  <c r="O70" i="65"/>
  <c r="N70" i="65" s="1"/>
  <c r="AP98" i="65"/>
  <c r="BC98" i="65"/>
  <c r="N42" i="54"/>
  <c r="N12" i="54"/>
  <c r="N49" i="54"/>
  <c r="N38" i="54"/>
  <c r="N14" i="54"/>
  <c r="N59" i="54"/>
  <c r="K5" i="54"/>
  <c r="AY87" i="65"/>
  <c r="AY86" i="65"/>
  <c r="AY93" i="65" s="1"/>
  <c r="AY97" i="65"/>
  <c r="BW86" i="65"/>
  <c r="BW93" i="65" s="1"/>
  <c r="BW87" i="65"/>
  <c r="BW97" i="65"/>
  <c r="AH87" i="65"/>
  <c r="AH97" i="65"/>
  <c r="AH86" i="65"/>
  <c r="AH93" i="65" s="1"/>
  <c r="Z97" i="65"/>
  <c r="Z86" i="65"/>
  <c r="Z93" i="65" s="1"/>
  <c r="Z87" i="65"/>
  <c r="K5" i="7"/>
  <c r="AG86" i="65"/>
  <c r="AG93" i="65" s="1"/>
  <c r="AG87" i="65"/>
  <c r="AG97" i="65"/>
  <c r="CM86" i="65"/>
  <c r="CM93" i="65" s="1"/>
  <c r="CM97" i="65"/>
  <c r="CM87" i="65"/>
  <c r="U97" i="65"/>
  <c r="U86" i="65"/>
  <c r="U93" i="65" s="1"/>
  <c r="U87" i="65"/>
  <c r="CK87" i="65"/>
  <c r="CK97" i="65"/>
  <c r="CK86" i="65"/>
  <c r="CK93" i="65" s="1"/>
  <c r="CN86" i="65"/>
  <c r="CN93" i="65" s="1"/>
  <c r="CN97" i="65"/>
  <c r="CN87" i="65"/>
  <c r="V97" i="65"/>
  <c r="V87" i="65"/>
  <c r="V86" i="65"/>
  <c r="V93" i="65" s="1"/>
  <c r="CF86" i="65"/>
  <c r="CF93" i="65" s="1"/>
  <c r="CF97" i="65"/>
  <c r="CF87" i="65"/>
  <c r="BX87" i="65"/>
  <c r="BX86" i="65"/>
  <c r="BX93" i="65" s="1"/>
  <c r="BX97" i="65"/>
  <c r="BD86" i="65"/>
  <c r="BD93" i="65" s="1"/>
  <c r="BD97" i="65"/>
  <c r="BD87" i="65"/>
  <c r="CJ87" i="65"/>
  <c r="CJ97" i="65"/>
  <c r="CJ86" i="65"/>
  <c r="CJ93" i="65" s="1"/>
  <c r="AZ86" i="65"/>
  <c r="AZ93" i="65" s="1"/>
  <c r="AZ97" i="65"/>
  <c r="AZ87" i="65"/>
  <c r="BN87" i="65"/>
  <c r="BN97" i="65"/>
  <c r="BN86" i="65"/>
  <c r="BN93" i="65" s="1"/>
  <c r="BU87" i="65"/>
  <c r="BU97" i="65"/>
  <c r="BU86" i="65"/>
  <c r="BU93" i="65" s="1"/>
  <c r="BZ97" i="65"/>
  <c r="BZ87" i="65"/>
  <c r="BZ86" i="65"/>
  <c r="BZ93" i="65" s="1"/>
  <c r="CP86" i="65"/>
  <c r="CP93" i="65" s="1"/>
  <c r="CP97" i="65"/>
  <c r="CP87" i="65"/>
  <c r="BG87" i="65"/>
  <c r="BG97" i="65"/>
  <c r="BG86" i="65"/>
  <c r="BG93" i="65" s="1"/>
  <c r="AX86" i="65"/>
  <c r="AX93" i="65" s="1"/>
  <c r="AX97" i="65"/>
  <c r="AX87" i="65"/>
  <c r="BT87" i="65"/>
  <c r="BT97" i="65"/>
  <c r="BT86" i="65"/>
  <c r="BT93" i="65" s="1"/>
  <c r="AL87" i="65"/>
  <c r="AL86" i="65"/>
  <c r="AL93" i="65" s="1"/>
  <c r="AL97" i="65"/>
  <c r="CL97" i="65"/>
  <c r="CL86" i="65"/>
  <c r="CL93" i="65" s="1"/>
  <c r="CL87" i="65"/>
  <c r="AU86" i="65"/>
  <c r="AU93" i="65" s="1"/>
  <c r="AU97" i="65"/>
  <c r="AU87" i="65"/>
  <c r="AA97" i="65"/>
  <c r="AA87" i="65"/>
  <c r="AA86" i="65"/>
  <c r="AA93" i="65" s="1"/>
  <c r="BS87" i="65"/>
  <c r="BS97" i="65"/>
  <c r="BS86" i="65"/>
  <c r="BS93" i="65" s="1"/>
  <c r="AE97" i="65"/>
  <c r="AE87" i="65"/>
  <c r="AE86" i="65"/>
  <c r="AE93" i="65" s="1"/>
  <c r="BV97" i="65"/>
  <c r="BV87" i="65"/>
  <c r="BV86" i="65"/>
  <c r="BV93" i="65" s="1"/>
  <c r="BF97" i="65"/>
  <c r="BF87" i="65"/>
  <c r="BF86" i="65"/>
  <c r="BF93" i="65" s="1"/>
  <c r="BE97" i="65"/>
  <c r="BE86" i="65"/>
  <c r="BE93" i="65" s="1"/>
  <c r="BE87" i="65"/>
  <c r="CE86" i="65"/>
  <c r="CE93" i="65" s="1"/>
  <c r="CE97" i="65"/>
  <c r="CE87" i="65"/>
  <c r="AD86" i="65"/>
  <c r="AD93" i="65" s="1"/>
  <c r="AD97" i="65"/>
  <c r="AD87" i="65"/>
  <c r="P87" i="65"/>
  <c r="P86" i="65"/>
  <c r="P90" i="65" s="1"/>
  <c r="P97" i="65"/>
  <c r="P96" i="65" s="1"/>
  <c r="CH97" i="65"/>
  <c r="CH86" i="65"/>
  <c r="CH93" i="65" s="1"/>
  <c r="CH87" i="65"/>
  <c r="CB86" i="65"/>
  <c r="CB93" i="65" s="1"/>
  <c r="CB97" i="65"/>
  <c r="CB87" i="65"/>
  <c r="BY97" i="65"/>
  <c r="BY87" i="65"/>
  <c r="BY86" i="65"/>
  <c r="BY93" i="65" s="1"/>
  <c r="AN97" i="65"/>
  <c r="AN86" i="65"/>
  <c r="AN93" i="65" s="1"/>
  <c r="AN87" i="65"/>
  <c r="AW86" i="65"/>
  <c r="AW93" i="65" s="1"/>
  <c r="AW87" i="65"/>
  <c r="AW97" i="65"/>
  <c r="Q86" i="65"/>
  <c r="Q93" i="65" s="1"/>
  <c r="Q87" i="65"/>
  <c r="Q97" i="65"/>
  <c r="AM86" i="65"/>
  <c r="AM93" i="65" s="1"/>
  <c r="AM97" i="65"/>
  <c r="AM87" i="65"/>
  <c r="CI97" i="65"/>
  <c r="CI87" i="65"/>
  <c r="CI86" i="65"/>
  <c r="CI93" i="65" s="1"/>
  <c r="CU90" i="65"/>
  <c r="AC97" i="65"/>
  <c r="AC87" i="65"/>
  <c r="AC86" i="65"/>
  <c r="AC93" i="65" s="1"/>
  <c r="CA97" i="65"/>
  <c r="CA86" i="65"/>
  <c r="CA93" i="65" s="1"/>
  <c r="CA87" i="65"/>
  <c r="CG87" i="65"/>
  <c r="CG86" i="65"/>
  <c r="CG93" i="65" s="1"/>
  <c r="CG97" i="65"/>
  <c r="BJ86" i="65"/>
  <c r="BJ93" i="65" s="1"/>
  <c r="BJ97" i="65"/>
  <c r="BJ87" i="65"/>
  <c r="AI97" i="65"/>
  <c r="AI86" i="65"/>
  <c r="AI93" i="65" s="1"/>
  <c r="AI87" i="65"/>
  <c r="BR87" i="65"/>
  <c r="BR86" i="65"/>
  <c r="BR93" i="65" s="1"/>
  <c r="BR97" i="65"/>
  <c r="BO87" i="65"/>
  <c r="BO97" i="65"/>
  <c r="BO86" i="65"/>
  <c r="BO93" i="65" s="1"/>
  <c r="CC86" i="65"/>
  <c r="CC93" i="65" s="1"/>
  <c r="CC87" i="65"/>
  <c r="CC97" i="65"/>
  <c r="BP97" i="65"/>
  <c r="BP87" i="65"/>
  <c r="BP86" i="65"/>
  <c r="BP93" i="65" s="1"/>
  <c r="X97" i="65"/>
  <c r="X86" i="65"/>
  <c r="X93" i="65" s="1"/>
  <c r="X87" i="65"/>
  <c r="AK97" i="65"/>
  <c r="AK87" i="65"/>
  <c r="AK86" i="65"/>
  <c r="AK93" i="65" s="1"/>
  <c r="BQ87" i="65"/>
  <c r="BQ86" i="65"/>
  <c r="BQ93" i="65" s="1"/>
  <c r="BQ97" i="65"/>
  <c r="AT86" i="65"/>
  <c r="AT93" i="65" s="1"/>
  <c r="AT87" i="65"/>
  <c r="AT97" i="65"/>
  <c r="BB86" i="65"/>
  <c r="BB93" i="65" s="1"/>
  <c r="BB87" i="65"/>
  <c r="BB97" i="65"/>
  <c r="BB96" i="65" s="1"/>
  <c r="AJ86" i="65"/>
  <c r="AJ93" i="65" s="1"/>
  <c r="AJ97" i="65"/>
  <c r="AJ87" i="65"/>
  <c r="BK86" i="65"/>
  <c r="BK93" i="65" s="1"/>
  <c r="BK87" i="65"/>
  <c r="BK97" i="65"/>
  <c r="CD87" i="65"/>
  <c r="CD86" i="65"/>
  <c r="CD93" i="65" s="1"/>
  <c r="CD97" i="65"/>
  <c r="BI86" i="65"/>
  <c r="BI93" i="65" s="1"/>
  <c r="BI97" i="65"/>
  <c r="BI87" i="65"/>
  <c r="CQ86" i="65"/>
  <c r="CQ93" i="65" s="1"/>
  <c r="CQ87" i="65"/>
  <c r="CQ97" i="65"/>
  <c r="CO86" i="65"/>
  <c r="CO93" i="65" s="1"/>
  <c r="CO87" i="65"/>
  <c r="CO97" i="65"/>
  <c r="CR86" i="65"/>
  <c r="CR93" i="65" s="1"/>
  <c r="CR97" i="65"/>
  <c r="CR87" i="65"/>
  <c r="W87" i="65"/>
  <c r="W86" i="65"/>
  <c r="W93" i="65" s="1"/>
  <c r="W97" i="65"/>
  <c r="K5" i="6"/>
  <c r="O13" i="93"/>
  <c r="O24" i="93" s="1"/>
  <c r="L5" i="93"/>
  <c r="L9" i="93" s="1"/>
  <c r="L8" i="93"/>
  <c r="L10" i="93" s="1"/>
  <c r="D14" i="93"/>
  <c r="D89" i="65"/>
  <c r="N7" i="93"/>
  <c r="O11" i="93"/>
  <c r="O22" i="93" s="1"/>
  <c r="O12" i="93"/>
  <c r="O23" i="93" s="1"/>
  <c r="E89" i="65"/>
  <c r="E14" i="93"/>
  <c r="N5" i="93"/>
  <c r="BC15" i="93"/>
  <c r="AM15" i="93"/>
  <c r="AG15" i="93"/>
  <c r="BM15" i="93"/>
  <c r="AB15" i="93"/>
  <c r="R15" i="93"/>
  <c r="BK15" i="93"/>
  <c r="AK15" i="93"/>
  <c r="P22" i="93"/>
  <c r="P15" i="93"/>
  <c r="BA15" i="93"/>
  <c r="AV15" i="93"/>
  <c r="U15" i="93"/>
  <c r="AI15" i="93"/>
  <c r="S15" i="93"/>
  <c r="V15" i="93"/>
  <c r="AZ15" i="93"/>
  <c r="BD15" i="93"/>
  <c r="AW15" i="93"/>
  <c r="AS15" i="93"/>
  <c r="BE15" i="93"/>
  <c r="AR15" i="93"/>
  <c r="AT15" i="93"/>
  <c r="W15" i="93"/>
  <c r="BF15" i="93"/>
  <c r="BL15" i="93"/>
  <c r="AU15" i="93"/>
  <c r="BO15" i="93"/>
  <c r="AP15" i="93"/>
  <c r="AC15" i="93"/>
  <c r="Q15" i="93"/>
  <c r="AN15" i="93"/>
  <c r="BB15" i="93"/>
  <c r="AA15" i="93"/>
  <c r="AJ15" i="93"/>
  <c r="AQ15" i="93"/>
  <c r="BN15" i="93"/>
  <c r="AD15" i="93"/>
  <c r="X15" i="93"/>
  <c r="AO15" i="93"/>
  <c r="BH15" i="93"/>
  <c r="AH15" i="93"/>
  <c r="Y15" i="93"/>
  <c r="AY15" i="93"/>
  <c r="BG15" i="93"/>
  <c r="Z15" i="93"/>
  <c r="T15" i="93"/>
  <c r="AL15" i="93"/>
  <c r="BP15" i="93"/>
  <c r="BI15" i="93"/>
  <c r="AX15" i="93"/>
  <c r="AF15" i="93"/>
  <c r="BJ15" i="93"/>
  <c r="AE15" i="93"/>
  <c r="O88" i="65"/>
  <c r="AV23" i="65"/>
  <c r="R23" i="65"/>
  <c r="BC23" i="65"/>
  <c r="AR23" i="65"/>
  <c r="T23" i="65"/>
  <c r="BM23" i="65"/>
  <c r="S23" i="65"/>
  <c r="BL23" i="65"/>
  <c r="C23" i="65"/>
  <c r="AS12" i="65"/>
  <c r="BH12" i="65"/>
  <c r="AR12" i="65"/>
  <c r="AB12" i="65"/>
  <c r="Y12" i="65"/>
  <c r="AP12" i="65"/>
  <c r="AQ12" i="65"/>
  <c r="AO12" i="65"/>
  <c r="C12" i="65"/>
  <c r="AF11" i="65"/>
  <c r="BA11" i="65"/>
  <c r="C11" i="65"/>
  <c r="AQ11" i="65"/>
  <c r="AJ96" i="65" l="1"/>
  <c r="BJ96" i="65"/>
  <c r="BY96" i="65"/>
  <c r="BF96" i="65"/>
  <c r="CP96" i="65"/>
  <c r="BQ96" i="65"/>
  <c r="U96" i="65"/>
  <c r="CF96" i="65"/>
  <c r="V96" i="65"/>
  <c r="CN96" i="65"/>
  <c r="BS96" i="65"/>
  <c r="AY96" i="65"/>
  <c r="AG96" i="65"/>
  <c r="CR96" i="65"/>
  <c r="BP96" i="65"/>
  <c r="CC96" i="65"/>
  <c r="AT96" i="65"/>
  <c r="AW96" i="65"/>
  <c r="BV96" i="65"/>
  <c r="AH96" i="65"/>
  <c r="BI96" i="65"/>
  <c r="BZ96" i="65"/>
  <c r="AU96" i="65"/>
  <c r="BO96" i="65"/>
  <c r="CA96" i="65"/>
  <c r="AM96" i="65"/>
  <c r="CQ96" i="65"/>
  <c r="CG96" i="65"/>
  <c r="AD96" i="65"/>
  <c r="AE96" i="65"/>
  <c r="Q96" i="65"/>
  <c r="CD96" i="65"/>
  <c r="BR96" i="65"/>
  <c r="AI96" i="65"/>
  <c r="CB96" i="65"/>
  <c r="X96" i="65"/>
  <c r="CJ96" i="65"/>
  <c r="BX96" i="65"/>
  <c r="BW96" i="65"/>
  <c r="BT96" i="65"/>
  <c r="CM96" i="65"/>
  <c r="CH96" i="65"/>
  <c r="CK96" i="65"/>
  <c r="Z96" i="65"/>
  <c r="CL96" i="65"/>
  <c r="BD96" i="65"/>
  <c r="AL96" i="65"/>
  <c r="AN96" i="65"/>
  <c r="BU96" i="65"/>
  <c r="W96" i="65"/>
  <c r="BK96" i="65"/>
  <c r="CE96" i="65"/>
  <c r="BN96" i="65"/>
  <c r="AC96" i="65"/>
  <c r="AK96" i="65"/>
  <c r="AX96" i="65"/>
  <c r="CI96" i="65"/>
  <c r="AA96" i="65"/>
  <c r="AZ96" i="65"/>
  <c r="CO96" i="65"/>
  <c r="BE96" i="65"/>
  <c r="BG96" i="65"/>
  <c r="BM86" i="65"/>
  <c r="BM93" i="65" s="1"/>
  <c r="BM97" i="65"/>
  <c r="BM96" i="65" s="1"/>
  <c r="BM87" i="65"/>
  <c r="T97" i="65"/>
  <c r="T96" i="65" s="1"/>
  <c r="T87" i="65"/>
  <c r="T86" i="65"/>
  <c r="T93" i="65" s="1"/>
  <c r="BC87" i="65"/>
  <c r="BC86" i="65"/>
  <c r="BC93" i="65" s="1"/>
  <c r="BC97" i="65"/>
  <c r="BC96" i="65" s="1"/>
  <c r="R86" i="65"/>
  <c r="R93" i="65" s="1"/>
  <c r="R87" i="65"/>
  <c r="R97" i="65"/>
  <c r="R96" i="65" s="1"/>
  <c r="AV86" i="65"/>
  <c r="AV93" i="65" s="1"/>
  <c r="AV87" i="65"/>
  <c r="AV97" i="65"/>
  <c r="AV96" i="65" s="1"/>
  <c r="BL86" i="65"/>
  <c r="BL93" i="65" s="1"/>
  <c r="BL97" i="65"/>
  <c r="BL96" i="65" s="1"/>
  <c r="BL87" i="65"/>
  <c r="O23" i="65"/>
  <c r="N23" i="65" s="1"/>
  <c r="S87" i="65"/>
  <c r="S97" i="65"/>
  <c r="S96" i="65" s="1"/>
  <c r="S86" i="65"/>
  <c r="S93" i="65" s="1"/>
  <c r="P93" i="65"/>
  <c r="AP86" i="65"/>
  <c r="AP93" i="65" s="1"/>
  <c r="AP87" i="65"/>
  <c r="AP97" i="65"/>
  <c r="AP96" i="65" s="1"/>
  <c r="Y86" i="65"/>
  <c r="Y93" i="65" s="1"/>
  <c r="Y87" i="65"/>
  <c r="Y97" i="65"/>
  <c r="Y96" i="65" s="1"/>
  <c r="AB87" i="65"/>
  <c r="AB97" i="65"/>
  <c r="AB96" i="65" s="1"/>
  <c r="AB86" i="65"/>
  <c r="AB93" i="65" s="1"/>
  <c r="AR86" i="65"/>
  <c r="AR93" i="65" s="1"/>
  <c r="AR97" i="65"/>
  <c r="AR96" i="65" s="1"/>
  <c r="AR87" i="65"/>
  <c r="BH86" i="65"/>
  <c r="BH93" i="65" s="1"/>
  <c r="BH97" i="65"/>
  <c r="BH96" i="65" s="1"/>
  <c r="BH87" i="65"/>
  <c r="AS86" i="65"/>
  <c r="AS93" i="65" s="1"/>
  <c r="AS97" i="65"/>
  <c r="AS96" i="65" s="1"/>
  <c r="AS87" i="65"/>
  <c r="AO86" i="65"/>
  <c r="AO93" i="65" s="1"/>
  <c r="AO87" i="65"/>
  <c r="AO97" i="65"/>
  <c r="AO96" i="65" s="1"/>
  <c r="O12" i="65"/>
  <c r="N12" i="65" s="1"/>
  <c r="Q90" i="65"/>
  <c r="AQ97" i="65"/>
  <c r="AQ96" i="65" s="1"/>
  <c r="AQ86" i="65"/>
  <c r="AQ93" i="65" s="1"/>
  <c r="AQ87" i="65"/>
  <c r="C86" i="65"/>
  <c r="L4" i="65"/>
  <c r="BA87" i="65"/>
  <c r="BA97" i="65"/>
  <c r="BA96" i="65" s="1"/>
  <c r="BA86" i="65"/>
  <c r="BA93" i="65" s="1"/>
  <c r="AF87" i="65"/>
  <c r="AF86" i="65"/>
  <c r="AF97" i="65"/>
  <c r="AF96" i="65" s="1"/>
  <c r="O11" i="65"/>
  <c r="T90" i="65" l="1"/>
  <c r="U90" i="65"/>
  <c r="V90" i="65"/>
  <c r="X90" i="65"/>
  <c r="S90" i="65"/>
  <c r="R90" i="65"/>
  <c r="W90" i="65"/>
  <c r="AA90" i="65"/>
  <c r="Z90" i="65"/>
  <c r="AB90" i="65"/>
  <c r="Y90" i="65"/>
  <c r="AC90" i="65"/>
  <c r="AE90" i="65"/>
  <c r="AD90" i="65"/>
  <c r="AF90" i="65"/>
  <c r="AW90" i="65"/>
  <c r="AK90" i="65"/>
  <c r="BS90" i="65"/>
  <c r="CF90" i="65"/>
  <c r="AH90" i="65"/>
  <c r="AQ90" i="65"/>
  <c r="AJ90" i="65"/>
  <c r="AP90" i="65"/>
  <c r="AL90" i="65"/>
  <c r="BA90" i="65"/>
  <c r="AI90" i="65"/>
  <c r="BF90" i="65"/>
  <c r="AZ90" i="65"/>
  <c r="CK90" i="65"/>
  <c r="AV90" i="65"/>
  <c r="CQ90" i="65"/>
  <c r="BB90" i="65"/>
  <c r="BI90" i="65"/>
  <c r="BM90" i="65"/>
  <c r="BP90" i="65"/>
  <c r="BJ90" i="65"/>
  <c r="CB90" i="65"/>
  <c r="BL90" i="65"/>
  <c r="CJ90" i="65"/>
  <c r="BH90" i="65"/>
  <c r="CI90" i="65"/>
  <c r="BN90" i="65"/>
  <c r="N11" i="65"/>
  <c r="O87" i="65"/>
  <c r="O86" i="65"/>
  <c r="O93" i="65" s="1"/>
  <c r="BE90" i="65"/>
  <c r="BG90" i="65"/>
  <c r="BZ90" i="65"/>
  <c r="CH90" i="65"/>
  <c r="L8" i="65"/>
  <c r="L10" i="65" s="1"/>
  <c r="L11" i="65" s="1"/>
  <c r="L5" i="65"/>
  <c r="L9" i="65" s="1"/>
  <c r="BD90" i="65"/>
  <c r="BT90" i="65"/>
  <c r="CG90" i="65"/>
  <c r="CD90" i="65"/>
  <c r="AF93" i="65"/>
  <c r="BV90" i="65"/>
  <c r="BK90" i="65"/>
  <c r="BX90" i="65"/>
  <c r="AG90" i="65"/>
  <c r="AY90" i="65"/>
  <c r="AR90" i="65"/>
  <c r="AT90" i="65"/>
  <c r="BC90" i="65"/>
  <c r="AS90" i="65"/>
  <c r="CN90" i="65"/>
  <c r="CL90" i="65"/>
  <c r="CA90" i="65"/>
  <c r="AU90" i="65"/>
  <c r="CR90" i="65"/>
  <c r="AO90" i="65"/>
  <c r="CC90" i="65"/>
  <c r="AN90" i="65"/>
  <c r="AX90" i="65"/>
  <c r="AM90" i="65"/>
  <c r="CP90" i="65"/>
  <c r="CM90" i="65"/>
  <c r="CO90" i="65"/>
  <c r="BY90" i="65"/>
  <c r="BQ90" i="65"/>
  <c r="BO90" i="65"/>
  <c r="BR90" i="65"/>
  <c r="BU90" i="65"/>
  <c r="CE90" i="65"/>
  <c r="BW90" i="65"/>
</calcChain>
</file>

<file path=xl/sharedStrings.xml><?xml version="1.0" encoding="utf-8"?>
<sst xmlns="http://schemas.openxmlformats.org/spreadsheetml/2006/main" count="9107" uniqueCount="677">
  <si>
    <t>Hoja de Vida de Pozos 2019-2020_RevD.xlsx</t>
  </si>
  <si>
    <t>Preparado por Sergio Dïaz - VP Medio Ambient, Comunidades y Tecnología</t>
  </si>
  <si>
    <t>Actualización Datos</t>
  </si>
  <si>
    <t>Actual:</t>
  </si>
  <si>
    <t>Responsable :</t>
  </si>
  <si>
    <t>S. Díaz</t>
  </si>
  <si>
    <t>Última:</t>
  </si>
  <si>
    <t>Modificaciones / Cambios</t>
  </si>
  <si>
    <t>Fecha</t>
  </si>
  <si>
    <t>Responsable</t>
  </si>
  <si>
    <t>RevA</t>
  </si>
  <si>
    <t>Se cambia archivo a version 2019-2020_revA</t>
  </si>
  <si>
    <t>RevB</t>
  </si>
  <si>
    <t>Se corrige ficha de W-UB-275R y se agrega el Bitt1 a PCA de reinyección.</t>
  </si>
  <si>
    <t>RevD</t>
  </si>
  <si>
    <t>Se actualizan ficha Operación Mensual año 12 y 13</t>
  </si>
  <si>
    <t>RevG</t>
  </si>
  <si>
    <t>Se actualizan ficha Operación Mensual año 13</t>
  </si>
  <si>
    <t xml:space="preserve">PUNTOS DE CONSTROL AMBIENTAL </t>
  </si>
  <si>
    <t>Actualización</t>
  </si>
  <si>
    <t>Punto de control</t>
  </si>
  <si>
    <t>Ambiental</t>
  </si>
  <si>
    <t>ago</t>
  </si>
  <si>
    <t>sep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</si>
  <si>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</si>
  <si>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</si>
  <si>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</si>
  <si>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</si>
  <si>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</si>
  <si>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</si>
  <si>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</si>
  <si>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</si>
  <si>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</si>
  <si>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</si>
  <si>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C-2 BBA 4</t>
  </si>
  <si>
    <t>X</t>
  </si>
  <si>
    <t>C-2 BBA 5</t>
  </si>
  <si>
    <t>C-2 BBA 6</t>
  </si>
  <si>
    <t>C-2 BBA 7</t>
  </si>
  <si>
    <t>C-3 BBA 1</t>
  </si>
  <si>
    <t>C-3 BBA 2</t>
  </si>
  <si>
    <t>C-3 BBA 3</t>
  </si>
  <si>
    <t>C-3 BBA 4</t>
  </si>
  <si>
    <t>C-3 BBA 5</t>
  </si>
  <si>
    <t>C-3 BBA 6</t>
  </si>
  <si>
    <t>C-3 BBA 7</t>
  </si>
  <si>
    <t>Canaleta Arpes</t>
  </si>
  <si>
    <t>Canaleta Arpes 2</t>
  </si>
  <si>
    <t>E-88</t>
  </si>
  <si>
    <t>PBS1</t>
  </si>
  <si>
    <t>PBS2</t>
  </si>
  <si>
    <t>PBS3</t>
  </si>
  <si>
    <t>PBS4</t>
  </si>
  <si>
    <t>PBS5</t>
  </si>
  <si>
    <t>PC-D1-05E</t>
  </si>
  <si>
    <t>PC-D1-06</t>
  </si>
  <si>
    <t>PC-D1-06NE</t>
  </si>
  <si>
    <t>PC-D1-06SE</t>
  </si>
  <si>
    <t>PC-D1-34SW</t>
  </si>
  <si>
    <t>PC-D1-47</t>
  </si>
  <si>
    <t>PC-D1-76</t>
  </si>
  <si>
    <t>PC-UB-19</t>
  </si>
  <si>
    <t>PC-UB-210</t>
  </si>
  <si>
    <t>PDA-04 Centro</t>
  </si>
  <si>
    <t>PDA-04 Norte</t>
  </si>
  <si>
    <t>PDA-04 Sur</t>
  </si>
  <si>
    <t>PDA-5</t>
  </si>
  <si>
    <t>PDA-5 B</t>
  </si>
  <si>
    <t>PDA-7</t>
  </si>
  <si>
    <t>PDA-8A</t>
  </si>
  <si>
    <t>PDA-8B</t>
  </si>
  <si>
    <t>PDA-M</t>
  </si>
  <si>
    <t>W-1223</t>
  </si>
  <si>
    <t>W-280</t>
  </si>
  <si>
    <t>W-37</t>
  </si>
  <si>
    <t>W-44</t>
  </si>
  <si>
    <t>W-45</t>
  </si>
  <si>
    <t>W-56</t>
  </si>
  <si>
    <t>W-57</t>
  </si>
  <si>
    <t>W-58</t>
  </si>
  <si>
    <t>W-62</t>
  </si>
  <si>
    <t>W-82</t>
  </si>
  <si>
    <t>W-CX-1022</t>
  </si>
  <si>
    <t>WM-9</t>
  </si>
  <si>
    <t>W-RY-01</t>
  </si>
  <si>
    <t>W-RY-03</t>
  </si>
  <si>
    <t>W-RY-05</t>
  </si>
  <si>
    <t>W-RY-06</t>
  </si>
  <si>
    <t>WS-118R</t>
  </si>
  <si>
    <t>WS-203R</t>
  </si>
  <si>
    <t>WS-243R</t>
  </si>
  <si>
    <t>W-UB-25P</t>
  </si>
  <si>
    <t>W-UB-275</t>
  </si>
  <si>
    <t>Pozo-11</t>
  </si>
  <si>
    <t>W-CX-1034</t>
  </si>
  <si>
    <t>WS-142</t>
  </si>
  <si>
    <t>WS-164R</t>
  </si>
  <si>
    <t>WS-80</t>
  </si>
  <si>
    <t>W-UB-275R</t>
  </si>
  <si>
    <t>PERIODO DESDE EL 13 Agosto 2020 al 12 Agosto 2021</t>
  </si>
  <si>
    <t>Kint-283</t>
  </si>
  <si>
    <t>PBS 2</t>
  </si>
  <si>
    <t>PBS 3</t>
  </si>
  <si>
    <t>PBS 4</t>
  </si>
  <si>
    <t>PBS 5</t>
  </si>
  <si>
    <t>PDA Alto Calcio</t>
  </si>
  <si>
    <t>PDA-M 2</t>
  </si>
  <si>
    <t>WS118R</t>
  </si>
  <si>
    <t>Status al 2 de agosto 2020</t>
  </si>
  <si>
    <t>Punto de Control</t>
  </si>
  <si>
    <t>Vol. Totalizado</t>
  </si>
  <si>
    <t>Estado</t>
  </si>
  <si>
    <t>Coordenadas</t>
  </si>
  <si>
    <t>Rev Oper.</t>
  </si>
  <si>
    <t>Rev. Mant.</t>
  </si>
  <si>
    <t>Coordenadas actualizadas</t>
  </si>
  <si>
    <t>Mail mina</t>
  </si>
  <si>
    <t>Total extracción</t>
  </si>
  <si>
    <t>TOTAL</t>
  </si>
  <si>
    <t>Destino</t>
  </si>
  <si>
    <t>Sector</t>
  </si>
  <si>
    <t>Concatena</t>
  </si>
  <si>
    <t>N°</t>
  </si>
  <si>
    <t>Punto</t>
  </si>
  <si>
    <t>Tipo</t>
  </si>
  <si>
    <t>Norte</t>
  </si>
  <si>
    <t>Este</t>
  </si>
  <si>
    <t>Variable/Parámetro</t>
  </si>
  <si>
    <t>Frecuencia</t>
  </si>
  <si>
    <t>deshabilitado</t>
  </si>
  <si>
    <t>pozas</t>
  </si>
  <si>
    <t>mop</t>
  </si>
  <si>
    <t>Flujómetro</t>
  </si>
  <si>
    <t>MOP</t>
  </si>
  <si>
    <t>Caudal</t>
  </si>
  <si>
    <t>Continuo</t>
  </si>
  <si>
    <t>Total Reinyección</t>
  </si>
  <si>
    <t>Extracción neta</t>
  </si>
  <si>
    <t>Def/sup</t>
  </si>
  <si>
    <t>planta</t>
  </si>
  <si>
    <t>PC-D1-26</t>
  </si>
  <si>
    <t>PDA-5 A</t>
  </si>
  <si>
    <t>PDA-M2</t>
  </si>
  <si>
    <t>W-BIT-02</t>
  </si>
  <si>
    <t>WS-01</t>
  </si>
  <si>
    <t>SOP</t>
  </si>
  <si>
    <t>WS-105</t>
  </si>
  <si>
    <t>sop</t>
  </si>
  <si>
    <t>WS-140R</t>
  </si>
  <si>
    <t>WS-41</t>
  </si>
  <si>
    <t>WS-75</t>
  </si>
  <si>
    <t>W-UB-192</t>
  </si>
  <si>
    <t>W-UB-195B</t>
  </si>
  <si>
    <t>W-UB-196</t>
  </si>
  <si>
    <t>W-UB-200</t>
  </si>
  <si>
    <t>W-UB-212</t>
  </si>
  <si>
    <t>W-UB-218</t>
  </si>
  <si>
    <t>W-UB-25S</t>
  </si>
  <si>
    <t xml:space="preserve">TOTAL </t>
  </si>
  <si>
    <t>Revisar</t>
  </si>
  <si>
    <t>Faltan</t>
  </si>
  <si>
    <t>ok</t>
  </si>
  <si>
    <t>total</t>
  </si>
  <si>
    <t>Acumulado</t>
  </si>
  <si>
    <t>Reportado</t>
  </si>
  <si>
    <t>Diferencia</t>
  </si>
  <si>
    <t>Total</t>
  </si>
  <si>
    <t>pozas mop</t>
  </si>
  <si>
    <t>planta mop</t>
  </si>
  <si>
    <t>pozas sop</t>
  </si>
  <si>
    <t>planta sop</t>
  </si>
  <si>
    <t>Total pulpa</t>
  </si>
  <si>
    <t>Bba 085</t>
  </si>
  <si>
    <t>Bba 087</t>
  </si>
  <si>
    <t>Bba 09</t>
  </si>
  <si>
    <t>Bba 10</t>
  </si>
  <si>
    <t>Bba 285</t>
  </si>
  <si>
    <t>Bba 287</t>
  </si>
  <si>
    <t>DIF TOTAL</t>
  </si>
  <si>
    <t>Último registro al 20 de Mayo 2018</t>
  </si>
  <si>
    <t>Totalizador</t>
  </si>
  <si>
    <t>C-2 Bba 4</t>
  </si>
  <si>
    <t>PDA-7 Nuevo</t>
  </si>
  <si>
    <t>C-2 Bba 5</t>
  </si>
  <si>
    <t>C-2 Bba 6</t>
  </si>
  <si>
    <t>C-2 Bba 7</t>
  </si>
  <si>
    <t>WS-11</t>
  </si>
  <si>
    <t>Deshabilitado</t>
  </si>
  <si>
    <t>HOJA DE VIDA DE POZO</t>
  </si>
  <si>
    <t>Revisión operación mina</t>
  </si>
  <si>
    <t>Revisión mantención</t>
  </si>
  <si>
    <t>Coordenadas reportadas antes de la actualización</t>
  </si>
  <si>
    <t>Identificador</t>
  </si>
  <si>
    <t>C2 Bba 4</t>
  </si>
  <si>
    <t>Volumen periodo</t>
  </si>
  <si>
    <t>Actualización coordenadas</t>
  </si>
  <si>
    <t>Fecha Inicial</t>
  </si>
  <si>
    <t>Fecha Final</t>
  </si>
  <si>
    <t>Totalizador Inicial</t>
  </si>
  <si>
    <t>Totalizador Final</t>
  </si>
  <si>
    <t>Estado de Servicio</t>
  </si>
  <si>
    <t>Identificación Flujómetro</t>
  </si>
  <si>
    <t>Volumen traspaso (m3)</t>
  </si>
  <si>
    <t>Comentarios</t>
  </si>
  <si>
    <t>S5T204628</t>
  </si>
  <si>
    <t>Última lectura periodo 2016-2017</t>
  </si>
  <si>
    <t>Volumen</t>
  </si>
  <si>
    <t>S5RA02095</t>
  </si>
  <si>
    <t>Aforo, flujómetro provisorio</t>
  </si>
  <si>
    <t>Aforo, sin flujómetro provisorio</t>
  </si>
  <si>
    <t>Última lectura periodo 2017-2018</t>
  </si>
  <si>
    <t>Falla flujómetro, cálculo por horómetro</t>
  </si>
  <si>
    <t>E/S</t>
  </si>
  <si>
    <t>Aforo, sin flujómetro provisorio / Lectura en vacío</t>
  </si>
  <si>
    <t>Avance en línea vacía</t>
  </si>
  <si>
    <t>Avance en vacío</t>
  </si>
  <si>
    <t>Aforo sin flujómetro provisorio</t>
  </si>
  <si>
    <t>S5V505306</t>
  </si>
  <si>
    <t>Aforo con flujómetro provisorio</t>
  </si>
  <si>
    <t>Avance en vacío con bomba detenida</t>
  </si>
  <si>
    <t>S5T402412</t>
  </si>
  <si>
    <t>Cambio de flujómetro</t>
  </si>
  <si>
    <t>Deja de ser PCA</t>
  </si>
  <si>
    <t xml:space="preserve"> </t>
  </si>
  <si>
    <t>C2 Bba 6</t>
  </si>
  <si>
    <t>S5RA02082</t>
  </si>
  <si>
    <t>C702B916000</t>
  </si>
  <si>
    <t>Sin energía, cálculo por horómetro</t>
  </si>
  <si>
    <t>Aforo sin flujómetro provisorio / Avance en vacío</t>
  </si>
  <si>
    <t>S5UB02997</t>
  </si>
  <si>
    <t>S5W210060</t>
  </si>
  <si>
    <t>avance en vacio</t>
  </si>
  <si>
    <t>S5YA05615</t>
  </si>
  <si>
    <t>F/S</t>
  </si>
  <si>
    <t>C2 Bba 7</t>
  </si>
  <si>
    <t>S5RA02078</t>
  </si>
  <si>
    <t>S5S102920</t>
  </si>
  <si>
    <t>Flujómetro provisorio</t>
  </si>
  <si>
    <t>Falla de flujómetro, cálculo por horómetro</t>
  </si>
  <si>
    <t>S5UB02994</t>
  </si>
  <si>
    <t>S5Y703950</t>
  </si>
  <si>
    <t>cambio flujometro</t>
  </si>
  <si>
    <t>C3 Bba 1</t>
  </si>
  <si>
    <t>S5S102921</t>
  </si>
  <si>
    <t>Última lectura periodo 2018-2019</t>
  </si>
  <si>
    <t>S5UB02992</t>
  </si>
  <si>
    <t>S5U610045</t>
  </si>
  <si>
    <t>S5W210061</t>
  </si>
  <si>
    <t>C3 Bba 2</t>
  </si>
  <si>
    <t>S5RA02088</t>
  </si>
  <si>
    <t>S5Y703952</t>
  </si>
  <si>
    <t>C3 Bba 3</t>
  </si>
  <si>
    <t>Aforo, con flujómetro provisorio</t>
  </si>
  <si>
    <t>S5YA05618</t>
  </si>
  <si>
    <t>C3 Bba 4</t>
  </si>
  <si>
    <t>S5RA02089</t>
  </si>
  <si>
    <t>S5T402390</t>
  </si>
  <si>
    <t>Avance en vacio</t>
  </si>
  <si>
    <t>S5YA05614</t>
  </si>
  <si>
    <t>C3 Bba 5</t>
  </si>
  <si>
    <t>Reinicio flujómetro</t>
  </si>
  <si>
    <t>Aforo con flujómetro de reemplazo</t>
  </si>
  <si>
    <t>S5Y801500</t>
  </si>
  <si>
    <t>S51B17378</t>
  </si>
  <si>
    <t>C3 Bba 6</t>
  </si>
  <si>
    <t>Cambio flujómetro</t>
  </si>
  <si>
    <t>S5Y805244</t>
  </si>
  <si>
    <t>C3 Bba 7</t>
  </si>
  <si>
    <t>S5Y801501</t>
  </si>
  <si>
    <t>S52405499</t>
  </si>
  <si>
    <t>Cálculo por horómetro</t>
  </si>
  <si>
    <t>S5T402363</t>
  </si>
  <si>
    <t>S5Z107977</t>
  </si>
  <si>
    <t>S51806700</t>
  </si>
  <si>
    <t>Lectura Inicial Flujómetro</t>
  </si>
  <si>
    <t>S5Z210880</t>
  </si>
  <si>
    <t>aforo con flujómetro de reemplazo</t>
  </si>
  <si>
    <t xml:space="preserve">CX-143 </t>
  </si>
  <si>
    <t>S5Y805388</t>
  </si>
  <si>
    <t>Nuevo PCA</t>
  </si>
  <si>
    <t>S5Z803988</t>
  </si>
  <si>
    <t>S5S102900</t>
  </si>
  <si>
    <t>Falla flujómetro, avanza en vacío</t>
  </si>
  <si>
    <t>Salto por avance en línea vacía</t>
  </si>
  <si>
    <t>S5UB02990</t>
  </si>
  <si>
    <t>S5X504440</t>
  </si>
  <si>
    <t>S5Z508393</t>
  </si>
  <si>
    <t>Cambio de flujometro</t>
  </si>
  <si>
    <t>HK-130 Bba 1</t>
  </si>
  <si>
    <t>S5Y805385</t>
  </si>
  <si>
    <t>Lectura inicial del pozo</t>
  </si>
  <si>
    <t>HK-130 Bba 2</t>
  </si>
  <si>
    <t>S5YA06981</t>
  </si>
  <si>
    <t>HK-130 Bba 3</t>
  </si>
  <si>
    <t>S5YA06982</t>
  </si>
  <si>
    <t>S5Z508424</t>
  </si>
  <si>
    <t>S5YA05616</t>
  </si>
  <si>
    <t>cambio de flujometro</t>
  </si>
  <si>
    <t>S51400344</t>
  </si>
  <si>
    <t>S5S102926</t>
  </si>
  <si>
    <t>S5V505307</t>
  </si>
  <si>
    <t>S5T402434</t>
  </si>
  <si>
    <t>S5Y504201</t>
  </si>
  <si>
    <t>S51200726</t>
  </si>
  <si>
    <t>D1041A16000</t>
  </si>
  <si>
    <t>S5S102925</t>
  </si>
  <si>
    <t>Falla flujómetro, avance con línea cortada</t>
  </si>
  <si>
    <t>S5RB01447</t>
  </si>
  <si>
    <t>S5WC04532</t>
  </si>
  <si>
    <t>S5WC04533</t>
  </si>
  <si>
    <t>S5WC04534</t>
  </si>
  <si>
    <t>S5WC04535</t>
  </si>
  <si>
    <t>S5WC04536</t>
  </si>
  <si>
    <t>S5WC04537</t>
  </si>
  <si>
    <t>S5WC04538</t>
  </si>
  <si>
    <t>S5Z107982</t>
  </si>
  <si>
    <t>S5RA05177</t>
  </si>
  <si>
    <t>S5UB04922</t>
  </si>
  <si>
    <t>S5Y703941</t>
  </si>
  <si>
    <t>avance en vacío</t>
  </si>
  <si>
    <t>S5R909467</t>
  </si>
  <si>
    <t>Lectura inicial flujómetro</t>
  </si>
  <si>
    <t>357940H068</t>
  </si>
  <si>
    <t>S5Y805224</t>
  </si>
  <si>
    <t>avance en vacio, cambio flujometro</t>
  </si>
  <si>
    <t>S5R909462</t>
  </si>
  <si>
    <t>S5U907508</t>
  </si>
  <si>
    <t>S5P602294</t>
  </si>
  <si>
    <t>S5Z215516</t>
  </si>
  <si>
    <t>S5R909458</t>
  </si>
  <si>
    <t>S5R909455</t>
  </si>
  <si>
    <t>S5U610040</t>
  </si>
  <si>
    <t>S5W805418</t>
  </si>
  <si>
    <t>S5Z508361</t>
  </si>
  <si>
    <t>S5W708804</t>
  </si>
  <si>
    <t>Nuevo punto de control. Lectura inicial</t>
  </si>
  <si>
    <t>S5W708805</t>
  </si>
  <si>
    <t>S5Z215515</t>
  </si>
  <si>
    <t>Avance flujómetro en línea vacía</t>
  </si>
  <si>
    <t>S5Y703940</t>
  </si>
  <si>
    <t>S5Y703942</t>
  </si>
  <si>
    <t>S5Y805228</t>
  </si>
  <si>
    <t>S5Y703943</t>
  </si>
  <si>
    <t>S51210526</t>
  </si>
  <si>
    <t>S5Z508360</t>
  </si>
  <si>
    <t>PC-UB-310</t>
  </si>
  <si>
    <t>S51210528</t>
  </si>
  <si>
    <t>S5X806086</t>
  </si>
  <si>
    <t>S5Z508428</t>
  </si>
  <si>
    <t>S5Y703951</t>
  </si>
  <si>
    <t>S5Z508426</t>
  </si>
  <si>
    <t>S5Y805242</t>
  </si>
  <si>
    <t>S5YA05632</t>
  </si>
  <si>
    <t xml:space="preserve">S5YA05632	</t>
  </si>
  <si>
    <t>S51100954</t>
  </si>
  <si>
    <t>S5Z107989</t>
  </si>
  <si>
    <t>S5Z215642</t>
  </si>
  <si>
    <t>S5Y801503</t>
  </si>
  <si>
    <t>S5Z608919</t>
  </si>
  <si>
    <t>S5YA05628</t>
  </si>
  <si>
    <t>S5Y801502</t>
  </si>
  <si>
    <t xml:space="preserve">
S52209370</t>
  </si>
  <si>
    <t>S5W905308</t>
  </si>
  <si>
    <t>S5YA05617</t>
  </si>
  <si>
    <t>Originalmente Poza de Mezcla</t>
  </si>
  <si>
    <t>S5T204606</t>
  </si>
  <si>
    <t>S5X806087</t>
  </si>
  <si>
    <t>S5YA05622</t>
  </si>
  <si>
    <t>B1Z700666</t>
  </si>
  <si>
    <t xml:space="preserve">
B1Z700666</t>
  </si>
  <si>
    <t>S5W303616</t>
  </si>
  <si>
    <t>S5YA05623</t>
  </si>
  <si>
    <t>aforo con flujometro de reemplazo</t>
  </si>
  <si>
    <t>Se cambio el nombre de WS-11 a Pozo-11</t>
  </si>
  <si>
    <t>S5T402362</t>
  </si>
  <si>
    <t>S5Z107978</t>
  </si>
  <si>
    <t>TK-Litio Oriente</t>
  </si>
  <si>
    <t>S51400323</t>
  </si>
  <si>
    <t>S5Y809909</t>
  </si>
  <si>
    <t>Deja de ser PCEA</t>
  </si>
  <si>
    <t>S5Y809910</t>
  </si>
  <si>
    <t xml:space="preserve">
S5Y809910</t>
  </si>
  <si>
    <t>S5Z508370</t>
  </si>
  <si>
    <t>S5Z508362</t>
  </si>
  <si>
    <t>S5V405477</t>
  </si>
  <si>
    <t>S5TB03065</t>
  </si>
  <si>
    <t>S5W905280</t>
  </si>
  <si>
    <t>S5V405478</t>
  </si>
  <si>
    <t>S5Y809905</t>
  </si>
  <si>
    <t>S5Y703939</t>
  </si>
  <si>
    <t>S5S102899</t>
  </si>
  <si>
    <t>S5W303617</t>
  </si>
  <si>
    <t>S5Z508379</t>
  </si>
  <si>
    <t>TK-SW</t>
  </si>
  <si>
    <t>S5Z703062</t>
  </si>
  <si>
    <t xml:space="preserve">	S5X806087</t>
  </si>
  <si>
    <t>Cambio de Flujometro</t>
  </si>
  <si>
    <t>W-6</t>
  </si>
  <si>
    <t>S5X811451</t>
  </si>
  <si>
    <t>S5RA02067</t>
  </si>
  <si>
    <t>Última lectura periodo anterior</t>
  </si>
  <si>
    <t>S5T304757</t>
  </si>
  <si>
    <t>Dejo de ser PCA</t>
  </si>
  <si>
    <t>S5T204609</t>
  </si>
  <si>
    <t>503240H18</t>
  </si>
  <si>
    <t>Proveedor resetea flujómetro</t>
  </si>
  <si>
    <t>Aforo sin flujómetro de reemplazo</t>
  </si>
  <si>
    <t>S5YA05619</t>
  </si>
  <si>
    <t>S5RA02452</t>
  </si>
  <si>
    <t>337440H04</t>
  </si>
  <si>
    <t>358240H06</t>
  </si>
  <si>
    <t>358240H07</t>
  </si>
  <si>
    <t>Lectura inicial PCEA</t>
  </si>
  <si>
    <t>S5VB11759</t>
  </si>
  <si>
    <t>Inicio como nuevo PCA</t>
  </si>
  <si>
    <t>S5RA02069</t>
  </si>
  <si>
    <t>S5U907510</t>
  </si>
  <si>
    <t>C2 Bba 5</t>
  </si>
  <si>
    <t>H2069B16000</t>
  </si>
  <si>
    <t>S5S102918</t>
  </si>
  <si>
    <t>S5RA02077</t>
  </si>
  <si>
    <t>S5T402392</t>
  </si>
  <si>
    <t>S5T306989</t>
  </si>
  <si>
    <t>S5R909466</t>
  </si>
  <si>
    <t>S5RA05300</t>
  </si>
  <si>
    <t>S5RC10774</t>
  </si>
  <si>
    <t>S5T306998</t>
  </si>
  <si>
    <t>S5R909470</t>
  </si>
  <si>
    <t>S5V705650</t>
  </si>
  <si>
    <t>S5UB04917</t>
  </si>
  <si>
    <t>S5RA05292</t>
  </si>
  <si>
    <t>J5088816000</t>
  </si>
  <si>
    <t>S5RA02453</t>
  </si>
  <si>
    <t>S5U610038</t>
  </si>
  <si>
    <t>S5R909460</t>
  </si>
  <si>
    <t>S5RA05175</t>
  </si>
  <si>
    <t>S5TB03055</t>
  </si>
  <si>
    <t>S5RA05174</t>
  </si>
  <si>
    <t>S5TB03063</t>
  </si>
  <si>
    <t>No se actualizó</t>
  </si>
  <si>
    <t>S5RA05307</t>
  </si>
  <si>
    <t>S5T204607</t>
  </si>
  <si>
    <t>S5RA02051</t>
  </si>
  <si>
    <t>S5RA05309</t>
  </si>
  <si>
    <t>rev</t>
  </si>
  <si>
    <t>F90B8516000</t>
  </si>
  <si>
    <t>S5RA05170</t>
  </si>
  <si>
    <t>S5RA05245</t>
  </si>
  <si>
    <t>S5RA05242</t>
  </si>
  <si>
    <t>S5RA05283</t>
  </si>
  <si>
    <t>S5RA02447</t>
  </si>
  <si>
    <t>S5T705095</t>
  </si>
  <si>
    <t>Lectura incicial flujómetro</t>
  </si>
  <si>
    <t>S5RA05260</t>
  </si>
  <si>
    <t>S5T705093</t>
  </si>
  <si>
    <t>Coordenadas reportadas antes de actualización</t>
  </si>
  <si>
    <t>PC-D1-111</t>
  </si>
  <si>
    <t>J605AC16000</t>
  </si>
  <si>
    <t>PDA-03 Centro</t>
  </si>
  <si>
    <t>PDA-03 Norte</t>
  </si>
  <si>
    <t>PDA-7 bba 1</t>
  </si>
  <si>
    <t>PDA-7 bba 2</t>
  </si>
  <si>
    <t>PDA-7 bba 3</t>
  </si>
  <si>
    <t>W-60</t>
  </si>
  <si>
    <t>S5R909463</t>
  </si>
  <si>
    <t>W-66</t>
  </si>
  <si>
    <t>S5R909453</t>
  </si>
  <si>
    <t>W-869</t>
  </si>
  <si>
    <t>S5R909443</t>
  </si>
  <si>
    <t>W-997</t>
  </si>
  <si>
    <t>J204FB16000</t>
  </si>
  <si>
    <t>S5T402368</t>
  </si>
  <si>
    <t>H6067216000</t>
  </si>
  <si>
    <t>S5RA02063</t>
  </si>
  <si>
    <t>WS-201R</t>
  </si>
  <si>
    <t>.0226956</t>
  </si>
  <si>
    <t>WS-216</t>
  </si>
  <si>
    <t>WS-224</t>
  </si>
  <si>
    <t>S5RA05306</t>
  </si>
  <si>
    <t>W-UB-210</t>
  </si>
  <si>
    <t>S5P602274</t>
  </si>
  <si>
    <t>Dif</t>
  </si>
  <si>
    <t>Bba 284</t>
  </si>
  <si>
    <t>Bba 286</t>
  </si>
  <si>
    <t xml:space="preserve">MOP </t>
  </si>
  <si>
    <t>inicial</t>
  </si>
  <si>
    <t>final</t>
  </si>
  <si>
    <t>volumen</t>
  </si>
  <si>
    <t>15 pm</t>
  </si>
  <si>
    <t>serie</t>
  </si>
  <si>
    <t>paralelo</t>
  </si>
  <si>
    <t>S5RA02068</t>
  </si>
  <si>
    <t>S5T204623</t>
  </si>
  <si>
    <t>Cambio de flujómetro y punto de control</t>
  </si>
  <si>
    <t>S5Z215630</t>
  </si>
  <si>
    <t>L808DE16000</t>
  </si>
  <si>
    <t>S5T402043</t>
  </si>
  <si>
    <t>S5W905305</t>
  </si>
  <si>
    <t>S5Z215631</t>
  </si>
  <si>
    <t>0870171866</t>
  </si>
  <si>
    <t>S5T204620</t>
  </si>
  <si>
    <t>S5W905309</t>
  </si>
  <si>
    <t>S5Z215632</t>
  </si>
  <si>
    <t>J7007616000</t>
  </si>
  <si>
    <t>S5T204622</t>
  </si>
  <si>
    <t>S5W905304</t>
  </si>
  <si>
    <t>S5Z215633</t>
  </si>
  <si>
    <t>L808E016000</t>
  </si>
  <si>
    <t>S5T204629</t>
  </si>
  <si>
    <t>S5T402416</t>
  </si>
  <si>
    <t>S5YA05626</t>
  </si>
  <si>
    <t xml:space="preserve">Cambio de flujómetro </t>
  </si>
  <si>
    <t>L808DF16000</t>
  </si>
  <si>
    <t>S5T204626</t>
  </si>
  <si>
    <t>S5W303619</t>
  </si>
  <si>
    <t>S5Y805241</t>
  </si>
  <si>
    <t>faltan datos</t>
  </si>
  <si>
    <t>Bitt 1</t>
  </si>
  <si>
    <t>S5T402415</t>
  </si>
  <si>
    <t>S5T402407</t>
  </si>
  <si>
    <t>S5YA05625</t>
  </si>
  <si>
    <t>SFI-01</t>
  </si>
  <si>
    <t>S5Z608930</t>
  </si>
  <si>
    <t>SFI-02</t>
  </si>
  <si>
    <t>S5Y805386</t>
  </si>
  <si>
    <t>SFI-03</t>
  </si>
  <si>
    <t>S5Y805387</t>
  </si>
  <si>
    <t>S52209371</t>
  </si>
  <si>
    <t>S52512603</t>
  </si>
  <si>
    <t>S52205958</t>
  </si>
  <si>
    <t>S51B17387</t>
  </si>
  <si>
    <t>S51210524</t>
  </si>
  <si>
    <t>S52205957</t>
  </si>
  <si>
    <t>S52205960</t>
  </si>
  <si>
    <t>S52209370</t>
  </si>
  <si>
    <t>Aforo, con flujometro provisorio</t>
  </si>
  <si>
    <t>S52512597</t>
  </si>
  <si>
    <t>S52205959</t>
  </si>
  <si>
    <t>S52512601</t>
  </si>
  <si>
    <t>S52512602</t>
  </si>
  <si>
    <t>S52209366</t>
  </si>
  <si>
    <t>S51100972</t>
  </si>
  <si>
    <t>Pozos Operativos</t>
  </si>
  <si>
    <t>PC-D1-101,PC-D1-111,PC-D1-144,PC-D1-15,PC-D1-25SW,PC-D1-34E,PC-D1-355S,PC-D1-35D,PC-D1-53,W-1104,W-1202,W-18,W-1901,W-2,W-224,W-312,W-36,W-5,W-66,W-73,W-77,W-9,W-961,W-969,W-970,W-972,W-993,WM-7</t>
  </si>
  <si>
    <t>PC-D1-101,PC-D1-111,PC-D1-144,PC-D1-25SW,PC-D1-34D,PC-D1-34E,PC-D1-355N,PC-D1-355NE,PC-D1-355S,PC-D1-53,PC-D1-55,PC-D1-55D,W-1104,W-1202,W-18,W-1901,W-2,W-224,W-312,W-5,W-66,W-77,W-9,W-961,W-969,W-970,W-972,WM-7</t>
  </si>
  <si>
    <t>PC-D1-101,PC-D1-111,PC-D1-15,PC-D1-25SW,PC-D1-34D,PC-D1-34E,PC-D1-355N,PC-D1-355NE,PC-D1-355S,PC-D1-36,PC-D1-53,PC-D1-55,PC-D1-55D,PC-D1-83,PC-D1-93,PC-UB-01,W-1104,W-1202,W-18,W-1901,W-2,W-224,W-312,W-35,W-5,W-66,W-77,W-9,W-969,W-970,W-993,WM-7</t>
  </si>
  <si>
    <t>PC-D1-101,PC-D1-111,PC-D1-113,PC-D1-123,PC-D1-134,PC-D1-144,PC-D1-15,PC-D1-25SW,PC-D1-34D,PC-D1-34E,PC-D1-355N,PC-D1-355NE,PC-D1-355S,PC-D1-35D,PC-D1-36,PC-D1-46,PC-D1-53,PC-D1-55,PC-D1-55D,PC-D1-56,PC-D1-83,PC-D1-84,PC-D1-93,PC-UB-01,W-1104,W-1186,W-1202,W-18,W-1901,W-2,W-224,W-312,W-35,W-5,W-66,W-77,W-9,W-969,W-970,W-972,W-993,W-994,WM-7</t>
  </si>
  <si>
    <t>PC-D1-101,PC-D1-103,PC-D1-104,PC-D1-111,PC-D1-113,PC-D1-134,PC-D1-144,PC-D1-15,PC-D1-25SW,PC-D1-34D,PC-D1-34E,PC-D1-355N,PC-D1-355NE,PC-D1-355S,PC-D1-35D,PC-D1-36,PC-D1-37,PC-D1-46,PC-D1-53,PC-D1-55,PC-D1-55D,PC-D1-56,PC-D1-74,PC-D1-83,PC-D1-93,PC-UB-01,TRN,W-1101,W-1104,W-1186,W-1202,W-16,W-18,W-1901,W-2,W-224,W-312,W-35,W-5,W-66,W-77,W-871,W-9,W-960B,W-966,W-969,W-970,W-972,W-975,W-993,W-994,W-995,WM-7</t>
  </si>
  <si>
    <t>PC-D1-101,PC-D1-104,PC-D1-104D,PC-D1-111,PC-D1-113,PC-D1-134,PC-D1-144,PC-D1-15,PC-D1-25SW,PC-D1-34D,PC-D1-34E,PC-D1-355N,PC-D1-355NE,PC-D1-355S,PC-D1-35D,PC-D1-36,PC-D1-46,PC-D1-53,PC-D1-55,PC-D1-55D,PC-D1-56,PC-D1-74,PC-D1-83,PC-UB-01,TRN,W-1101,W-1104,W-1186,W-1202,W-18,W-1901,W-2,W-224,W-312,W-35,W-5,W-66,W-77,W-871,W-9,W-960B,W-966,W-969,W-970,W-972,W-973,W-975,W-993,WM-7</t>
  </si>
  <si>
    <t>PC-D1-101,PC-D1-104,PC-D1-111,PC-D1-113,PC-D1-114B,PC-D1-134,PC-D1-144,PC-D1-15,PC-D1-25SW,PC-D1-34D,PC-D1-34E,PC-D1-355N,PC-D1-355NE,PC-D1-355S,PC-D1-35D,PC-D1-36,PC-D1-46,PC-D1-53,PC-D1-55,PC-D1-55D,PC-D1-63B,PC-D1-83,PC-UB-01,TRN,W-1101,W-1104,W-1186,W-1202,W-16,W-18,W-1901,W-2,W-224,W-312,W-35,W-5,W-66,W-77,W-871,W-9,W-970,W-972,W-993,WM-7</t>
  </si>
  <si>
    <t>PC-D1-101,PC-D1-111,PC-D1-113,PC-D1-134,PC-D1-144,PC-D1-15,PC-D1-34D,PC-D1-34E,PC-D1-355N,PC-D1-355NE,PC-D1-355S,PC-D1-35D,PC-D1-36,PC-D1-46,PC-D1-53,PC-D1-55,PC-D1-55D,PC-D1-83,PC-UB-01,W-1104,W-1186,W-1202,W-18,W-1901,W-2,W-224,W-312,W-35,W-5,W-66,W-77,W-9,W-970,W-972,W-993,W-994,WM-7</t>
  </si>
  <si>
    <t>PC-D1-101,PC-D1-104,PC-D1-104D,PC-D1-111,PC-D1-113,PC-D1-134,PC-D1-144,PC-D1-15,PC-D1-25SW,PC-D1-34D,PC-D1-34E,PC-D1-355N,PC-D1-355NE,PC-D1-355S,PC-D1-35D,PC-D1-36,PC-D1-37,PC-D1-46,PC-D1-55,PC-D1-55D,PC-D1-56,PC-D1-83,PC-UB-01,W-1104,W-1186,W-1202,W-16,W-18,W-1901,W-2,W-224,W-312,W-35,W-5,W-66,W-77,W-871,W-9,W-970,W-972,W-993,WM-7</t>
  </si>
  <si>
    <t>PC-D1-101;PC-D1-111;PC-D1-144;PC-D1-15;PC-D1-25SW;PC-D1-34D;PC-D1-34E;PC-D1-355N;PC-D1-355NE;PC-D1-355S;PC-D1-35D;PC-D1-36;PC-D1-37;PC-D1-46;PC-UB-01;W-1104;W-1202;W-18;W-1901;W-2;W-224;W-312;W-35;W-5;W-66;W-77;W-970;W-972;W-993;WM-7</t>
  </si>
  <si>
    <t>PC-D1-101,PC-D1-102,PC-D1-111,PC-D1-113,PC-D1-122,PC-D1-134,PC-D1-144,PC-D1-15,PC-D1-16D,PC-D1-25SW,PC-D1-34,PC-D1-34D,PC-D1-34E,PC-D1-355N,PC-D1-355NE,PC-D1-355S,PC-D1-35D,PC-D1-36,PC-D1-37,PC-D1-46,PC-D1-55,PC-D1-55D,PC-D1-57,PC-D1-63B,PC-D1-83,PC-UB-01,W-1104,W-1106,W-1186,W-1202,W-18,W-1901,W-2,W-221,W-224,W-312,W-35,W-5,W-66,W-77,W-9,W-960B,W-961,W-970,W-972,W-975,W-978,W-993,WM-7</t>
  </si>
  <si>
    <t>PC-D1-101,PC-D1-102,PC-D1-111,PC-D1-113,PC-D1-122,PC-D1-134,PC-D1-144,PC-D1-15,PC-D1-16D,PC-D1-25SW,PC-D1-34,PC-D1-34D,PC-D1-34E,PC-D1-355N,PC-D1-355NE,PC-D1-355S,PC-D1-35D,PC-D1-36,PC-D1-37,PC-D1-46,PC-D1-55,PC-D1-55D,PC-D1-57,PC-D1-63B,PC-D1-83,PC-UB-01,W-1104,W-1106,W-1186,W-1202,W-18,W-1901,W-2,W-221,W-224,W-312,W-35,W-5,W-66,W-77,W-9,W-960B,W-961,W-970,W-972,W-975,W-978,W-993,WM-8</t>
  </si>
  <si>
    <t>PC-D1-101,PC-D1-102,PC-D1-111,PC-D1-113,PC-D1-122,PC-D1-134,PC-D1-144,PC-D1-15,PC-D1-16D,PC-D1-25SW,PC-D1-34,PC-D1-34D,PC-D1-34E,PC-D1-355N,PC-D1-355NE,PC-D1-355S,PC-D1-35D,PC-D1-36,PC-D1-37,PC-D1-46,PC-D1-57,PC-D1-83,PC-UB-01,W-1104,W-1109B,W-1186,W-1202,W-18,W-1901,W-2,W-221,W-224,W-312,W-35,W-5,W-66,W-77,W-969,W-970,W-972,W-973,W-993,WM-7</t>
  </si>
  <si>
    <t>PC-D1-101,PC-D1-102,PC-D1-111,PC-D1-113,PC-D1-122,PC-D1-134,PC-D1-144,PC-D1-15,PC-D1-16D,PC-D1-25SW,PC-D1-34,PC-D1-34D,PC-D1-34E,PC-D1-355E,PC-D1-355N,PC-D1-355NE,PC-D1-355S,PC-D1-35D,PC-D1-35N,PC-D1-36,PC-D1-37,PC-D1-46,PC-D1-57,PC-D1-83,PC-UB-01,W-1104,W-1106,W-1109B,W-1186,W-1202,W-18,W-1901,W-2,W-221,W-224,W-312,W-35,W-5,W-77,W-969,W-970,W-972,W-973,W-993,WM-7,PC-D1-111,PC-D1-113,PC-D1-122,PC-D1-134,PC-D1-144,PC-D1-15,PC-D1-16D,PC-D1-25SW,PC-D1-34,PC-D1-34D,PC-D1-34E,PC-D1-355N,PC-D1-355NE,PC-D1-355S,PC-D1-35D,PC-D1-36,PC-D1-37,PC-D1-46,PC-D1-57,PC-D1-83,PC-UB-01,W-1104,W-1109B,W-1186,W-1202,W-18,W-1901,W-2,W-221,W-224,W-312,W-35,W-5,W-66,W-77,W-969,W-970,W-972,W-973,W-993,WM-7</t>
  </si>
  <si>
    <t>PC-D1-101,PC-D1-102,PC-D1-111,PC-D1-113,PC-D1-122,PC-D1-134,PC-D1-144,PC-D1-15,PC-D1-16D,PC-D1-25SW,PC-D1-34,PC-D1-34D,PC-D1-34E,PC-D1-355N,PC-D1-355NE,PC-D1-355S,PC-D1-35D,PC-D1-36,PC-D1-37,PC-D1-46,PC-D1-57,PC-D1-83,PC-UB-01,W-1104,W-1109B,W-1186,W-1202,W-18,W-1901,W-2,W-221,W-224,W-312,W-35,W-5,W-66,W-77,W-969,W-970,W-972,W-973,W-993,WM-9</t>
  </si>
  <si>
    <t>PC-D1-101,PC-D1-102,PC-D1-111,PC-D1-113,PC-D1-122,PC-D1-134,PC-D1-144,PC-D1-15,PC-D1-16D,PC-D1-25SW,PC-D1-34,PC-D1-34D,PC-D1-34E,PC-D1-355E,PC-D1-355N,PC-D1-355NE,PC-D1-355S,PC-D1-35D,PC-D1-35N,PC-D1-36,PC-D1-37,PC-D1-46,PC-D1-57,PC-D1-83,PC-UB-01,W-1104,W-1106,W-1109B,W-1186,W-1202,W-18,W-1901,W-2,W-221,W-224,W-312,W-35,W-5,W-77,W-969,W-970,W-972,W-973,W-993,WM-7,PC-D1-111,PC-D1-113,PC-D1-122,PC-D1-134,PC-D1-144,PC-D1-15,PC-D1-16D,PC-D1-25SW,PC-D1-34,PC-D1-34D,PC-D1-34E,PC-D1-355N,PC-D1-355NE,PC-D1-355S,PC-D1-35D,PC-D1-36,PC-D1-37,PC-D1-46,PC-D1-57,PC-D1-83,PC-UB-01,W-1104,W-1109B,W-1186,W-1202,W-18,W-1901,W-2,W-221,W-224,W-312,W-35,W-5,W-66,W-77,W-969,W-970,W-972,W-973,W-993,WM-8</t>
  </si>
  <si>
    <t>Avance en vacío
Deja de ser PCA</t>
  </si>
  <si>
    <t>ARPES-01,ARPES-03,CX-060S,CX-084,CX-085,CX-089,CX-100,CX-102,CX-181P,PC-D1-124,PC-D1-145,TK-W-CX-1057,W-1206,W-44,W-602,W-947,W-950,W-CX-1002,W-CX-1005,W-CX-1008,W-CX-1011,W-CX-1016,W-CX-1029,W-CX-1030R,W-CX-1050,W-CX-1053P,W-CX-1057,W-CX-1058,W-CX-1087,W-CX-1107P,WE-02,W-RY-05,W-UC-04,W-UC-08,W-UC-20,W-UC-23,W-UC-25,W-UC-28,W-UC-32</t>
  </si>
  <si>
    <t>ARPES-01,ARPES-03,CX-060S,CX-084,CX-085,CX-089,CX-100,CX-102,CX-181P,PC-D1-124,PC-D1-145,TK Litio Cálcico,TK-W-CX-1057,W-1206,W-202,W-218,W-222,W-40,W-44,W-602,W-947,W-950,W-CX-1002,W-CX-1005,W-CX-1008,W-CX-1011,W-CX-1016,W-CX-1029,W-CX-1030R,W-CX-1050,W-CX-1053P,W-CX-1057,W-CX-1058,W-CX-1087,W-CX-1107P,WE-02,W-RY-05,W-UC-04,W-UC-08,W-UC-11,W-UC-20,W-UC-23,W-UC-25,W-UC-28,W-UC-32</t>
  </si>
  <si>
    <t>ARPES-01,ARPES-03,CX-060S,CX-084,CX-085,CX-089,CX-100,CX-102,CX-181P,PC-D1-124,PC-D1-145,TK Litio Cálcico,TK-W-CX-1057,W-1206,W-202,W-218,W-222,W-365P,W-40,W-44,W-602,W-947,W-950,W-CX-1002,W-CX-1005,W-CX-1008,W-CX-1011,W-CX-1016,W-CX-1029,W-CX-1030R,W-CX-1050,W-CX-1053P,W-CX-1057,W-CX-1058,W-CX-1087,WE-02,W-RY-05,W-UC-04,W-UC-08,W-UC-20,W-UC-23,W-UC-25,W-UC-28,W-UC-32</t>
  </si>
  <si>
    <t>ARPES-01,ARPES-03,CX-060S,CX-084,CX-085,CX-089,CX-100,CX-102,CX-181P,PC-D1-124,PC-D1-145,PC-D1-82D,TK Litio Cálcico,TK-W-CX-1057,W-1206,W-202,W-218,W-222,W-365P,W-40,W-44,W-602,W-947,W-950,W-CX-1002,W-CX-1005,W-CX-1008,W-CX-1011,W-CX-1016,W-CX-1029,W-CX-1030R,W-CX-1050,W-CX-1053P,W-CX-1057,W-CX-1058,W-CX-1087,WE-02,W-RY-05,W-UC-04,W-UC-08,W-UC-20,W-UC-23,W-UC-25,W-UC-28,W-UC-32</t>
  </si>
  <si>
    <t>ARPES-01,ARPES-03,CX-060S,CX-084,CX-085,CX-089,CX-100,CX-102,CX-181P,PC-D1-124,PC-D1-145,PC-D1-82,PC-D1-82D,TK Litio Cálcico,W-1206,W-202,W-218,W-222,W-266,W-40,W-44,W-602,W-947,W-950,W-CX-1002,W-CX-1005,W-CX-1008,W-CX-1011,W-CX-1016,W-CX-1029,W-CX-1030R,W-CX-1050,W-CX-1053P,W-CX-1057,W-CX-1058,W-CX-1087,WE-02,W-RY-05,W-UC-04,W-UC-08,W-UC-20,W-UC-23,W-UC-25,W-UC-28,W-UC-32</t>
  </si>
  <si>
    <t>ARPES-01,ARPES-03,CX-060S,CX-084,CX-085,CX-089,CX-100,CX-102,CX-181P,PC-D1-124,PC-D1-145,PC-D1-82,PC-D1-82D,TK Litio Cálcico 2,W-1206,W-202,W-218,W-222,W-266,W-40,W-44,W-601,W-602,W-605,W-947,W-950,W-CX-1002,W-CX-1005,W-CX-1008,W-CX-1011,W-CX-1016,W-CX-1029,W-CX-1030R,W-CX-1050,W-CX-1053P,W-CX-1057,W-CX-1058,W-CX-1087,WE-02,W-RY-05,W-UC-04,W-UC-08,W-UC-20,W-UC-23,W-UC-25,W-UC-28,W-UC-32</t>
  </si>
  <si>
    <t>ARPES-01,ARPES-03,CX-060S,CX-084,CX-085,CX-089,CX-102,CX-181P,PC-D1-124,PC-D1-145,PC-D1-82,PC-D1-82D,TK Litio Cálcico 1,TK Litio Cálcico 2,W-1177,W-1206,W-202,W-218,W-222,W-266,W-40,W-44,W-47,W-601,W-602,W-605,W-947,W-950,W-CX-1005,W-CX-1008,W-CX-1011,W-CX-1016,W-CX-1029,W-CX-1030R,W-CX-1050,W-CX-1053P,W-CX-1057,W-CX-1058,W-CX-1087,WE-02,W-RY-05,W-UC-04,W-UC-08,W-UC-20,W-UC-23,W-UC-25,W-UC-28,W-UC-32</t>
  </si>
  <si>
    <t>ARPES-01,ARPES-03,CX-060S,CX-084,CX-085,CX-089,CX-102,CX-181P,PC-D1-124,PC-D1-145,PC-D1-82,PC-D1-82D,TK Litio Cálcico 2,W-1177,W-1189,W-1206,W-202,W-218,W-222,W-266,W-40,W-44,W-47,W-48,W-601,W-602,W-605,W-947,W-950,W-CX-1005,W-CX-1008,W-CX-1011,W-CX-1016,W-CX-1029,W-CX-1030R,W-CX-1050,W-CX-1053P,W-CX-1057,W-CX-1058,W-CX-1087,WE-02,W-RY-05,W-UC-04,W-UC-08,W-UC-20,W-UC-23,W-UC-25,W-UC-28,W-UC-32</t>
  </si>
  <si>
    <t>ARPES-01,ARPES-03,CX-060S,CX-084,CX-085,CX-089,CX-102,CX-181P,PC-D1-124,PC-D1-145,PC-D1-82,PC-D1-82D,TK Litio Cálcico 1,TK Litio Cálcico 2,W-1177,W-1189,W-1206,W-202,W-218,W-222,W-266,W-40,W-44,W-47,W-48,W-601,W-602,W-605,W-616,W-947,W-950,W-CX-1005,W-CX-1008,W-CX-1011,W-CX-1016,W-CX-1029,W-CX-1030R,W-CX-1050,W-CX-1053P,W-CX-1057,W-CX-1058,W-CX-1087,WE-02,W-RY-05,W-UC-04,W-UC-08,W-UC-20,W-UC-23,W-UC-25,W-UC-28,W-UC-32</t>
  </si>
  <si>
    <t>ARPES-01,ARPES-03,CX-060S,CX-084,CX-085,CX-089,CX-102,CX-181P,PC-D1-124,PC-D1-145,PC-D1-82,PC-D1-82D,TK Litio Cálcico 1,TK Litio Cálcico 2,TK-E02,W-1177,W-1189,W-1206,W-202,W-203,W-218,W-222,W-266,W-40,W-44,W-47,W-48,W-601,W-602,W-605,W-616,W-947,W-950,W-CX-1005,W-CX-1008,W-CX-1011,W-CX-1016,W-CX-1029,W-CX-1030R,W-CX-1050,W-CX-1053P,W-CX-1057,W-CX-1058,W-CX-1087,WE-02,W-RY-05,W-UC-04,W-UC-08,W-UC-19,W-UC-20,W-UC-23,W-UC-25,W-UC-28,W-UC-32</t>
  </si>
  <si>
    <t>ARPES-01,ARPES-03,CX-060S,CX-084,CX-085,CX-089,CX-102,CX-181P,PC-D1-124,PC-D1-145,PC-D1-82,PC-D1-82D,TK Litio Cálcico 1,TK Litio Cálcico 2,TK-E02,W-1177,W-1189,W-1206,W-202,W-203,W-218,W-222,W-266,W-40,W-44,W-47,W-48,W-601,W-602,W-605,W-616,W-947,W-950,W-CX-1005,W-CX-1008,W-CX-1011,W-CX-1016,W-CX-1029,W-CX-1030R,W-CX-1050,W-CX-1053P,W-CX-1057,W-CX-1058,W-CX-1087,WE-02,W-RY-03,W-RY-05,W-UC-04,W-UC-08,W-UC-19,W-UC-20,W-UC-23,W-UC-25,W-UC-28,W-UC-32</t>
  </si>
  <si>
    <t>ARPES-01,ARPES-03,CX-060S,CX-084,CX-085,CX-089,CX-102,CX-181P,PC-D1-124,PC-D1-145,PC-D1-82,PC-D1-82D,PC-UB-29,TK Litio Cálcico 2,TK-E02,W-1177,W-1178,W-1189,W-1206,W-202,W-203,W-218,W-222,W-266,W-40,W-44,W-47,W-48,W-601,W-602,W-605,W-616,W-947,W-950,W-CX-1005,W-CX-1008,W-CX-1011,W-CX-1016,W-CX-1029,W-CX-1030R,W-CX-1053P,W-CX-1058,W-CX-1087,WE-02,W-RY-03,W-RY-05,W-UC-04,W-UC-08,W-UC-19,W-UC-20,W-UC-23,W-UC-25,W-UC-28,W-UC-29,W-UC-32</t>
  </si>
  <si>
    <t>ARPES-01,ARPES-03,CX-060S,CX-084,CX-085,CX-102,CX-181P,PC-D1-124,PC-D1-145,PC-D1-82,PC-D1-82D,PC-UB-18,PC-UB-29,TK-E02,W-1177,W-1178,W-1189,W-1206,W-202,W-203,W-218,W-222,W-266,W-40,W-44,W-47,W-48,W-601,W-602,W-605,W-616,W-CX-1005,W-CX-1008,W-CX-1011,W-CX-1016,W-CX-1029,W-CX-1030R,W-CX-1053P,W-CX-1058,W-CX-1087,WE-02,W-RY-03,W-RY-05,W-UC-04,W-UC-08,W-UC-19,W-UC-20,W-UC-23,W-UC-28,W-UC-29,W-UC-32</t>
  </si>
  <si>
    <t>Can E-02 BS bba 1,Can E-02 BS bba 2,PC-32-S,PC-32-W,PC-D1-101D,PC-D1-112,PC-D1-121,PC-D1-122,PC-D1-131,PC-D1-132,PC-D1-133,PC-D1-141,PC-D1-142,PC-D1-143,PC-D1-16D,PC-D1-355E,PC-D1-35N,PC-D1-35S,PC-D1-36,PC-D1-37,PC-D1-45,PC-D1-92,PC-UB-510,PC-UB-610B,PC-UB-611,PC-UB-811,W-1,W-10,W-1106,W-1109B,W-1205,W-1211,W-225,W-265,W-322R,W-461C,W-53,W-72,W-965,W-967,W-973,W-978,W-984</t>
  </si>
  <si>
    <t>Can E-02 BS bba 1,Can E-02 BS bba 2,PC-32-S,PC-32-W,PC-D1-101D,PC-D1-112,PC-D1-121,PC-D1-131,PC-D1-132,PC-D1-133,PC-D1-141,PC-D1-142,PC-D1-143,PC-D1-16D,PC-D1-355E,PC-D1-35N,PC-D1-35S,PC-D1-36,PC-D1-37,PC-D1-45,PC-D1-92,PC-UB-510,PC-UB-610B,PC-UB-611,PC-UB-811,W-1,W-10,W-1106,W-1109B,W-1205,W-1211,W-225,W-265,W-322R,W-461C,W-53,W-72,W-965,W-967,W-973,W-978,W-984</t>
  </si>
  <si>
    <t>Can E-02 BS bba 1,Can E-02 BS bba 2,PC-32-S,PC-32-W,PC-D1-101D,PC-D1-112,PC-D1-121,PC-D1-122,PC-D1-131,PC-D1-132,PC-D1-133,PC-D1-141,PC-D1-142,PC-D1-143,PC-D1-16D,PC-D1-355E,PC-D1-35N,PC-D1-35S,PC-D1-37,PC-D1-45,PC-D1-92,PC-UB-510,PC-UB-610B,PC-UB-611,PC-UB-710,PC-UB-811,W-1,W-10,W-1106,W-1109B,W-1205,W-1211,W-225,W-265,W-322R,W-461C,W-53,W-72,W-965,W-967,W-973,W-978,W-984</t>
  </si>
  <si>
    <t>Can E-02 BS bba 1,Can E-02 BS bba 2,PC-32-S,PC-32-W,PC-D1-101D,PC-D1-112,PC-D1-121,PC-D1-131,PC-D1-132,PC-D1-133,PC-D1-141,PC-D1-142,PC-D1-143,PC-D1-16D,PC-D1-355E,PC-D1-35N,PC-D1-35S,PC-D1-37,PC-D1-45,PC-D1-92,PC-UB-510,PC-UB-610B,PC-UB-611,PC-UB-710,PC-UB-811,W-1,W-10,W-1106,W-1109B,W-1205,W-1211,W-225,W-265,W-322R,W-461C,W-53,W-72,W-965,W-967,W-973,W-978,W-984</t>
  </si>
  <si>
    <t>Can E-02 BS bba 1,Can E-02 BS bba 2,PC-32-S,PC-32-W,PC-D1-101D,PC-D1-112,PC-D1-121,PC-D1-122,PC-D1-131,PC-D1-132,PC-D1-133,PC-D1-141,PC-D1-142,PC-D1-143,PC-D1-16D,PC-D1-355E,PC-D1-35N,PC-D1-35S,PC-D1-45,PC-D1-92,PC-UB-510,PC-UB-610B,PC-UB-611,PC-UB-710,PC-UB-811,W-1,W-10,W-1106,W-1109B,W-1205,W-1211,W-225,W-265,W-322R,W-461C,W-53,W-72,W-965,W-967,W-973,W-978,W-984</t>
  </si>
  <si>
    <t>Can E-02 BS bba 1,Can E-02 BS bba 2,PC-32-S,PC-32-W,PC-D1-101D,PC-D1-112,PC-D1-121,PC-D1-122,PC-D1-131,PC-D1-132,PC-D1-133,PC-D1-141,PC-D1-142,PC-D1-143,PC-D1-16D,PC-D1-355E,PC-D1-35N,PC-D1-35S,PC-D1-45,PC-D1-92,PC-UB-510,PC-UB-610B,PC-UB-611,PC-UB-710,PC-UB-811,W-1,W-10,W-1106,W-1109B,W-1205,W-1211,W-225,W-265,W-322R,W-39,W-461C,W-53,W-72,W-965,W-967,W-973,W-978,W-984</t>
  </si>
  <si>
    <t>Can E-02 BS bba 1,Can E-02 BS bba 2,PC-32-S,PC-32-W,PC-D1-101D,PC-D1-112,PC-D1-121,PC-D1-122,PC-D1-131,PC-D1-132,PC-D1-133,PC-D1-141,PC-D1-142,PC-D1-143,PC-D1-16D,PC-D1-355E,PC-D1-35N,PC-D1-35S,PC-D1-37,PC-D1-45,PC-D1-92,PC-UB-510,PC-UB-610B,PC-UB-611,PC-UB-710,PC-UB-811,W-1,W-10,W-1106,W-1109B,W-1205,W-1211,W-225,W-265,W-322R,W-39,W-461C,W-53,W-72,W-965,W-967,W-973,W-978,W-984</t>
  </si>
  <si>
    <t>Can E-02 BS bba 1,Can E-02 BS bba 2,PC-32-S,PC-32-W,PC-D1-101D,PC-D1-112,PC-D1-121,PC-D1-131,PC-D1-132,PC-D1-133,PC-D1-141,PC-D1-142,PC-D1-143,PC-D1-16D,PC-D1-355E,PC-D1-35N,PC-D1-35S,PC-D1-37,PC-D1-45,PC-D1-53,PC-D1-92,PC-UB-510,PC-UB-610B,PC-UB-611,PC-UB-710,PC-UB-811,W-1,W-10,W-1106,W-1109B,W-1205,W-1211,W-225,W-265,W-322R,W-39,W-461C,W-53,W-72,W-965,W-967,W-973,W-978,W-984</t>
  </si>
  <si>
    <t>Can E-02 BS bba 1,Can E-02 BS bba 2,PC-32-S,PC-32-W,PC-D1-101D,PC-D1-112,PC-D1-121,PC-D1-131,PC-D1-132,PC-D1-133,PC-D1-141,PC-D1-142,PC-D1-143,PC-D1-16D,PC-D1-355E,PC-D1-35N,PC-D1-35S,PC-D1-45,PC-D1-53,PC-D1-92,PC-UB-510,PC-UB-610B,PC-UB-611,PC-UB-710,PC-UB-811,W-1,W-10,W-1106,W-1109B,W-1205,W-1211,W-225,W-265,W-322R,W-39,W-461C,W-53,W-72,W-965,W-967,W-973,W-978,W-984</t>
  </si>
  <si>
    <t>Can E-02 BS bba 1,Can E-02 BS bba 2,PC-32-S,PC-32-W,PC-D1-101D,PC-D1-112,PC-D1-121,PC-D1-131,PC-D1-132,PC-D1-133,PC-D1-141,PC-D1-142,PC-D1-143,PC-D1-355E,PC-D1-35N,PC-D1-35S,PC-D1-45,PC-D1-53,PC-D1-92,PC-UB-510,PC-UB-610B,PC-UB-611,PC-UB-710,PC-UB-811,W-1,W-10,W-1106,W-1109B,W-1205,W-1211,W-225,W-265,W-322R,W-39,W-461C,W-53,W-72,W-965,W-967,W-973,W-978,W-984</t>
  </si>
  <si>
    <t>Can E-02 BS bba 2,PC-32-S,PC-D1-101D,PC-D1-112,PC-D1-121,PC-D1-131,PC-D1-132,PC-D1-133,PC-D1-141,PC-D1-142,PC-D1-143,PC-D1-35S,PC-D1-45,PC-D1-53,PC-D1-92,PC-UB-510,PC-UB-610B,PC-UB-611,PC-UB-710,PC-UB-811,W-1,W-10,W-1205,W-1211,W-225,W-265,W-322R,W-39,W-461C,W-53,W-72,W-965,W-967,W-978,W-984</t>
  </si>
  <si>
    <t>Pozos operativos</t>
  </si>
  <si>
    <t>MSW-456,W-1246,W-UB-109R,W-UB-110R,W-UB-111,W-UB-131,W-UB-290,W-UB-300,W-UB-303,W-UB-315,W-UB-322,W-UB-323,W-UB-331</t>
  </si>
  <si>
    <t>MSW-456,W-1246,W-UB-109R,W-UB-110R,W-UB-111,W-UB-131,W-UB-138,W-UB-290,W-UB-292,W-UB-300,W-UB-303,W-UB-315,W-UB-322,W-UB-323,W-UB-331</t>
  </si>
  <si>
    <t>MSW-456,W-1246,W-UB-109R,W-UB-110R,W-UB-111,W-UB-131,W-UB-138,W-UB-290,W-UB-292,W-UB-300,W-UB-315,W-UB-322,W-UB-323,W-UB-331</t>
  </si>
  <si>
    <t>MSW-456,W-1246,W-UB-109R,W-UB-110R,W-UB-111,W-UB-131,W-UB-138,W-UB-290,W-UB-300,W-UB-315,W-UB-322,W-UB-323,W-UB-331</t>
  </si>
  <si>
    <t>MSW-450,MSW-456,W-1246,W-UB-109R,W-UB-110R,W-UB-111,W-UB-131,W-UB-138,W-UB-290,W-UB-292,W-UB-300,W-UB-303,W-UB-315,W-UB-322,W-UB-323,W-UB-331</t>
  </si>
  <si>
    <t>MSW-450,MSW-456,W-1238,W-1246,W-UB-109R,W-UB-110R,W-UB-111,W-UB-131,W-UB-138,W-UB-290,W-UB-292,W-UB-298,W-UB-303,W-UB-315,W-UB-322,W-UB-323,W-UB-331</t>
  </si>
  <si>
    <t>MSW-450,MSW-456,W-1238,W-1246,W-UB-109R,W-UB-110R,W-UB-111,W-UB-131,W-UB-138,W-UB-292,W-UB-298,W-UB-303,W-UB-315,W-UB-322,W-UB-323,W-UB-331</t>
  </si>
  <si>
    <t>CX-072,CX-090S,CX-098P,CX-153,CX-163P,CX-188,FX-003,FX-009,PC-SW-103,PC-SW-104B,PC-SW-105R,PC-SW-114B,PC-SW-204,PC-SW-61B,PC-SW7-01,PC-SW7-03R2,PC-SW-72,PC-SW-82,PC-SW-84R,PC-SW-93,PC-SW-94,PC-UB-185B,W-1217,W-1221,W-456,W-457R,W-701R,W-766B,W-767,W-909,W-910R,W-CX-1026,W-CX-1028,W-CX-1033,W-CX-1036,W-CX-1038,W-CX-1043,W-CX-1044R,W-CX-1056,W-CX-1059,W-CX-1078,W-CX-1081,W-CX-1091,W-CX-1108P,W-CX-1109,W-CX-1110,W-UB-173,W-UB-176,XP17-05</t>
  </si>
  <si>
    <t>CX-072,CX-090S,CX-098P,CX-153,CX-163P,CX-188,FX-003,FX-009,PC-SW-103,PC-SW-104B,PC-SW-105R,PC-SW-114B,PC-SW-204,PC-SW-61B,PC-SW7-01,PC-SW7-03R2,PC-SW-72,PC-SW-82,PC-SW-84R,PC-SW-93,PC-SW-94,PC-UB-185B,W-1217,W-1221,W-456,W-457R,W-701R,W-766B,W-767,W-909,W-910R,W-CX-1026,W-CX-1028,W-CX-1033,W-CX-1036,W-CX-1038,W-CX-1043,W-CX-1044R,W-CX-1046,W-CX-1056,W-CX-1059,W-CX-1078,W-CX-1081,W-CX-1091,W-CX-1108P,W-CX-1109,W-CX-1110,W-UB-173,W-UB-176,XP17-05</t>
  </si>
  <si>
    <t>CX-153,CX-188,FX-003,FX-009,PC-SW-103,PC-SW-104B,PC-SW-105R,PC-SW-114B,PC-SW-204,PC-SW-61B,PC-SW7-01,PC-SW7-03R2,PC-SW-72,PC-SW-82,PC-SW-84R,PC-SW-93,PC-SW-94,PC-UB-185B,W-1217,W-1221,W-456,W-457R,W-701R,W-766B,W-767,W-909,W-910R,W-CX-1046,W-CX-1078,W-CX-1081,W-CX-1108P,W-CX-1110,W-UB-173,W-UB-176,XP17-05</t>
  </si>
  <si>
    <t>BCX-023,PC-SW10-04,PC-SW-12,PC-SW-13,PC-SW-21,PC-SW-22,PC-SW-23,PC-SW-24,PC-SW3-02R,PC-SW-30R,PC-SW-31,PC-SW-32,PC-SW4-06,PC-SW-40B,PC-SW-41C,PC-SW-42,PC-SW-43,PC-SW-44,PC-SW-51,PC-SW-510D,PC-SW-510R,PC-SW7-04,PC-SW-85,PC-UB-114,PC-UB-124,PC-UB-125,PC-UB-126,PC-UB-133,PC-UB-134B,PC-UB-136,PC-UB-143,PC-UB-144B,PC-UB-145,PC-UB-146,PC-UB-152,PC-UB-153,PC-UB-163,PC-UB-164,PC-UB-165,PC-UB-169,PC-UB-173,PC-UB-174,PC-UB-176,W-1224,W-1225,W-446B,W-458B,W-459R,W-460R,W-717B,W-718B,W-735B,W-737B,W-787R,W-788B,W-794,W-799,W-UB-172,XP17-03</t>
  </si>
  <si>
    <t>BCX-023,PC-SW10-04,PC-SW-12,PC-SW-13,PC-SW-21,PC-SW-22,PC-SW-23,PC-SW-24,PC-SW3-02R,PC-SW-30R,PC-SW-31,PC-SW-32,PC-SW4-06,PC-SW-40B,PC-SW-41C,PC-SW-42,PC-SW-43,PC-SW-44,PC-SW-51,PC-SW-510D,PC-SW7-04,PC-SW-85,PC-UB-114,PC-UB-124,PC-UB-125,PC-UB-126,PC-UB-133,PC-UB-134B,PC-UB-136,PC-UB-143,PC-UB-144B,PC-UB-145,PC-UB-146,PC-UB-152,PC-UB-153,PC-UB-163,PC-UB-164,PC-UB-165,PC-UB-169,PC-UB-173,PC-UB-174,PC-UB-176,W-1224,W-1225,W-446B,W-458B,W-459R,W-460R,W-717B,W-735B,W-737B,W-787R,W-788B,W-794,W-799,W-UB-172,XP17-03</t>
  </si>
  <si>
    <t>BCX-023,CX-162,PC-SW10-04,PC-SW-12,PC-SW-13,PC-SW-21,PC-SW-22,PC-SW-23,PC-SW-24,PC-SW3-02R,PC-SW-30R,PC-SW-31,PC-SW-32,PC-SW4-06,PC-SW-40B,PC-SW-41C,PC-SW-42,PC-SW-43,PC-SW-44,PC-SW-51,PC-SW-510D,PC-SW7-04,PC-SW-85,PC-UB-114,PC-UB-124,PC-UB-125,PC-UB-126,PC-UB-133,PC-UB-134B,PC-UB-136,PC-UB-143,PC-UB-144B,PC-UB-145,PC-UB-146,PC-UB-152,PC-UB-153,PC-UB-163,PC-UB-164,PC-UB-165,PC-UB-169,PC-UB-173,PC-UB-174,PC-UB-176,W-1224,W-1225,W-446B,W-458B,W-459R,W-460R,W-717B,W-735B,W-737B,W-787R,W-788B,W-794,W-799,W-CX-1069,W-UB-172,XP17-03</t>
  </si>
  <si>
    <t>BCX-023,PC-SW10-04,PC-SW-12,PC-SW-13,PC-SW-21,PC-SW-22,PC-SW-23,PC-SW-24,PC-SW3-02R,PC-SW-30R,PC-SW-31,PC-SW-32,PC-SW-41C,PC-SW-42,PC-SW-43,PC-SW-44,PC-SW-51,PC-SW-510D,PC-SW7-04,PC-SW-85,PC-UB-114,PC-UB-124,PC-UB-125,PC-UB-126,PC-UB-134B,PC-UB-143,PC-UB-144B,PC-UB-145,PC-UB-146,PC-UB-152,PC-UB-153,PC-UB-163,PC-UB-164,PC-UB-165,PC-UB-169,PC-UB-173,PC-UB-174,PC-UB-176,W-1224,W-1225,W-446B,W-458B,W-459R,W-460R,W-717B,W-735B,W-737B,W-787R,W-788B,W-794,W-CX-1069,W-UB-172,XP17-03</t>
  </si>
  <si>
    <t>CX-162,PC-SW10-04,PC-SW-12,PC-SW-13,PC-SW-21,PC-SW-23,PC-SW-24,PC-SW3-02R,PC-SW-30R,PC-SW-31,PC-SW4-06,PC-SW-40B,PC-SW-41C,PC-SW-42,PC-SW-43,PC-SW-44,PC-SW-51,PC-SW-510D,PC-SW7-04,PC-SW-85,PC-UB-114,PC-UB-124,PC-UB-125,PC-UB-126,PC-UB-134B,PC-UB-136,PC-UB-143,PC-UB-144B,PC-UB-145,PC-UB-146,PC-UB-152,PC-UB-153,PC-UB-163,PC-UB-164,PC-UB-165,PC-UB-169,PC-UB-174,PC-UB-176,W-1224,W-1225,W-446B,W-458B,W-459R,W-460R,W-717B,W-735B,W-737B,W-787R,W-788B,W-794,W-799,W-CX-1069,W-UB-172,XP17-03</t>
  </si>
  <si>
    <t>BCX-023,CX-162,PC-SW10-04,PC-SW-12,PC-SW-13,PC-SW-21,PC-SW-23,PC-SW-24,PC-SW3-02R,PC-SW-30R,PC-SW-31,PC-SW4-06,PC-SW-40B,PC-SW-41C,PC-SW-42,PC-SW-43,PC-SW-44,PC-SW-51,PC-SW-510D,PC-SW7-04,PC-SW-85,PC-SW-92,PC-UB-114,PC-UB-124,PC-UB-125,PC-UB-126,PC-UB-134B,PC-UB-143,PC-UB-144B,PC-UB-146,PC-UB-152,PC-UB-153,PC-UB-163,PC-UB-164,PC-UB-165,PC-UB-169,PC-UB-174,PC-UB-176,W-1224,W-1225,W-446B,W-458B,W-459R,W-460R,W-717B,W-718B,W-735B,W-737B,W-783,W-787R,W-788B,W-794,W-799,W-CX-1069,W-CX-1094,W-UB-172,XP17-03</t>
  </si>
  <si>
    <t>BCX-023,CX-162,PC-SW10-04,PC-SW-12,PC-SW-21,PC-SW-23,PC-SW-24,PC-SW3-02R,PC-SW-30R,PC-SW-31,PC-SW4-06,PC-SW-41C,PC-SW-42,PC-SW-43,PC-SW-44,PC-SW-51,PC-SW-510D,PC-SW7-04,PC-SW-85,PC-UB-114,PC-UB-124,PC-UB-125,PC-UB-126,PC-UB-134B,PC-UB-143,PC-UB-144B,PC-UB-152,PC-UB-153,PC-UB-163,PC-UB-164,PC-UB-165,PC-UB-169,PC-UB-174,PC-UB-176,W-1224,W-1225,W-446B,W-458B,W-459R,W-460R,W-717B,W-718B,W-735B,W-737B,W-787R,W-788B,W-794,W-799,W-UB-172,XP17-03</t>
  </si>
  <si>
    <t>BCX-023,CX-162,PC-SW10-04,PC-SW-12,PC-SW-23,PC-SW-24,PC-SW3-02R,PC-SW-30R,PC-SW4-06,PC-SW-40B,PC-SW-41C,PC-SW-43,PC-SW-44,PC-SW-51,PC-SW7-04,PC-SW-85,PC-UB-114,PC-UB-124,PC-UB-125,PC-UB-126,PC-UB-134B,PC-UB-143,PC-UB-144B,PC-UB-152,PC-UB-153,PC-UB-163,PC-UB-164,PC-UB-165,PC-UB-169,PC-UB-174,PC-UB-176,W-1224,W-1225,W-446B,W-458B,W-459R,W-460R,W-717B,W-735B,W-737B,W-787R,W-794,W-799,W-UB-172,XP17-03</t>
  </si>
  <si>
    <t>BCX-023,CX-162,PC-SW10-04,PC-SW-12,PC-SW-21,PC-SW-23,PC-SW-24,PC-SW3-02R,PC-SW-30R,PC-SW-31,PC-SW4-06,PC-SW-40B,PC-SW-41C,PC-SW-43,PC-SW-44,PC-SW-51,PC-SW-510D,PC-SW7-04,PC-SW-85,PC-UB-114,PC-UB-125,PC-UB-134B,PC-UB-143,PC-UB-144B,PC-UB-152,PC-UB-153,PC-UB-163,PC-UB-164,PC-UB-174,PC-UB-176,W-1224,W-1225,W-446B,W-458B,W-459R,W-460R,W-717B,W-735B,W-737B,W-787R,W-788B,W-794,W-799,W-UB-172,XP17-03</t>
  </si>
  <si>
    <t>BCX-023,CX-162,PC-SW10-04,PC-SW-12,PC-SW-23,PC-SW-24,PC-SW3-02R,PC-SW-30R,PC-SW-31,PC-SW4-06,PC-SW-40B,PC-SW-41C,PC-SW-43,PC-SW-44,PC-SW-51,PC-SW7-04,PC-SW-85,PC-UB-114,PC-UB-125,PC-UB-134B,PC-UB-152,PC-UB-153,PC-UB-163,PC-UB-164,PC-UB-174,PC-UB-176,W-1224,W-1225,W-446B,W-458B,W-459R,W-460R,W-717B,W-735B,W-737B,W-787R,W-788B,W-794,W-799,W-UB-172,XP17-03</t>
  </si>
  <si>
    <t>BCX-023,PC-SW10-04,PC-SW-12,PC-SW-13,PC-SW-23,PC-SW-24,PC-SW3-02R,PC-SW-30R,PC-SW-31,PC-SW4-06,PC-SW-40B,PC-SW-41C,PC-SW-43,PC-SW-44,PC-SW-51,PC-SW-510D,PC-SW7-04,PC-SW-85,PC-UB-114,PC-UB-125,PC-UB-134B,PC-UB-143,PC-UB-146,PC-UB-152,PC-UB-153,PC-UB-163,PC-UB-164,PC-UB-165,PC-UB-169,PC-UB-174,PC-UB-176,W-1224,W-1225,W-446B,W-458B,W-459R,W-460R,W-717B,W-735B,W-737B,W-787R,W-788B,W-794,W-799,W-UB-172,XP17-03</t>
  </si>
  <si>
    <t>BCX-023,PC-SW10-04,PC-SW-12,PC-SW-21,PC-SW-23,PC-SW-24,PC-SW3-02R,PC-SW-30R,PC-SW-31,PC-SW4-06,PC-SW-40B,PC-SW-41C,PC-SW-43,PC-SW-44,PC-SW-51,PC-SW-510D,PC-SW-85,PC-UB-114,PC-UB-125,PC-UB-134B,PC-UB-143,PC-UB-152,PC-UB-153,PC-UB-163,PC-UB-164,PC-UB-165,PC-UB-174,PC-UB-176,W-1224,W-1225,W-446B,W-458B,W-459R,W-460R,W-717B,W-735B,W-737B,W-787R,W-788B,W-794,W-799,W-UB-172,XP17-03</t>
  </si>
  <si>
    <t>CX-162,PC-SW10-04,PC-SW-12,PC-SW-13,PC-SW-21,PC-SW-23,PC-SW-24,PC-SW3-02R,PC-SW-30R,PC-SW-31,PC-SW4-06,PC-SW-40B,PC-SW-41C,PC-SW-42,PC-SW-43,PC-SW-44,PC-SW-51,PC-SW-510D,PC-SW7-04,PC-SW-85,PC-UB-114,PC-UB-124,PC-UB-125,PC-UB-126,PC-UB-134B,PC-UB-136,PC-UB</t>
  </si>
  <si>
    <t>MSW-457,PC-SW-33,W-UB-09R,W-UB-11,W-UB-16B,W-UB-19,W-UB-210R,W-UB-212,W-UB-299,W-UB-319,W-UB-320,W-UB-328,W-UB-330,W-UB-36,W-UB-47,W-UB-51,W-UB-65B,W-UB-73R2,W-UB-79,W-UB-81R,W-UB-82,W-UB-91R,W-UB-92R,W-UB-99,XP-0268R,XP-0284</t>
  </si>
  <si>
    <t>MSW-457,PC-SW-33,PC-UB-69,W-UB-09R,W-UB-11,W-UB-16B,W-UB-19,W-UB-210R,W-UB-212,W-UB-218,W-UB-27,W-UB-277,W-UB-319,W-UB-320,W-UB-328,W-UB-34,W-UB-36,W-UB-47,W-UB-51,W-UB-65B,W-UB-73R2,W-UB-79,W-UB-81R,W-UB-82,W-UB-83B,W-UB-91R,W-UB-92R,W-UB-99,XP-0268R,XP-0284</t>
  </si>
  <si>
    <t>MSW-457,PC-SW-33,PC-UB-69,W-UB-09R,W-UB-11,W-UB-16B,W-UB-19,W-UB-210R,W-UB-212,W-UB-218,W-UB-277,W-UB-319,W-UB-320,W-UB-328,W-UB-34,W-UB-36,W-UB-47,W-UB-51,W-UB-65B,W-UB-73R2,W-UB-79,W-UB-81R,W-UB-82,W-UB-83B,W-UB-91R,W-UB-92R,W-UB-99,XP-0268R,XP-0284</t>
  </si>
  <si>
    <t>MSW-457,PC-SW-33,PC-UB-69,W-UB-09R,W-UB-11,W-UB-16B,W-UB-19,W-UB-210R,W-UB-212,W-UB-218,W-UB-277,W-UB-319,W-UB-320,W-UB-328,W-UB-36,W-UB-47,W-UB-51,W-UB-65B,W-UB-81R,W-UB-82,W-UB-83B,W-UB-91R,W-UB-92R,W-UB-99,XP-0268R,XP-0284</t>
  </si>
  <si>
    <t>PC-SW-33,W-UB-09R,W-UB-11,W-UB-16B,W-UB-19,W-UB-210R,W-UB-212,W-UB-218,W-UB-319,W-UB-320,W-UB-328,W-UB-36,W-UB-47,W-UB-51,W-UB-57,W-UB-81R,W-UB-82,W-UB-83B,W-UB-91R,W-UB-92R,W-UB-99,XP-0268R,XP-0284</t>
  </si>
  <si>
    <t>PC-SW-33,PC-UB-69,TK-57,W-UB-09R,W-UB-11,W-UB-16B,W-UB-19,W-UB-210R,W-UB-212,W-UB-277,W-UB-280,W-UB-319,W-UB-320,W-UB-328,W-UB-36,W-UB-47,W-UB-51,W-UB-57,W-UB-65B,W-UB-79,W-UB-81R,W-UB-82,W-UB-83B,W-UB-88B,W-UB-91R,W-UB-92R,W-UB-99,XP-0268R,XP-0284</t>
  </si>
  <si>
    <t>PC-SW-33,PC-UB-69,TK-57,W-UB-09R,W-UB-16B,W-UB-19,W-UB-210R,W-UB-212,W-UB-277,W-UB-280,W-UB-319,W-UB-320,W-UB-328,W-UB-36,W-UB-47,W-UB-51,W-UB-57,W-UB-65B,W-UB-79,W-UB-81R,W-UB-82,W-UB-83B,W-UB-88B,W-UB-91R,W-UB-92R,W-UB-99,XP-0268R,XP-0284</t>
  </si>
  <si>
    <t>PC-SW-33,PC-UB-69,TK-57,W-UB-09R,W-UB-16B,W-UB-19,W-UB-210R,W-UB-212,W-UB-277,W-UB-280,W-UB-319,W-UB-320,W-UB-328,W-UB-36,W-UB-47,W-UB-51,W-UB-57,W-UB-79,W-UB-81R,W-UB-82,W-UB-83B,W-UB-88B,W-UB-91R,W-UB-92R,W-UB-99,XP-0268R,XP-0284</t>
  </si>
  <si>
    <t>Colector 2SN,CX-097P,CX-133,CX-171,W-1240,W-CX-1049,W-CX-1060,W-CX-1061,W-CX-1070,W-CX-1074,W-CX-1076,W-CX-1077,W-UB-01,W-UB-100,W-UB-101,W-UB-105,W-UB-106,W-UB-114,W-UB-115,W-UB-119,W-UB-126,W-UB-128,W-UB-138P,W-UB-207,W-UB-212P,W-UB-285,W-UB-287,W-UB-289,W-UB-291,W-UB-293,W-UB-301,W-UB-304,W-UB-309,W-UB-313,W-UB-318,W-UB-321,W-UB-336,W-UB-341,W-UB-346,W-UB-43,W-UB-67,W-UB-68,W-UB-78,W-UB-90R,W-UB-96R,W-UB-98</t>
  </si>
  <si>
    <t>Colector 2SN,CX-171,W-1240,W-CX-1070,W-UB-01,W-UB-100,W-UB-101,W-UB-105,W-UB-106,W-UB-114,W-UB-115,W-UB-119,W-UB-126,W-UB-128,W-UB-138P,W-UB-207,W-UB-212P,W-UB-285,W-UB-287,W-UB-289,W-UB-291,W-UB-293,W-UB-301,W-UB-304,W-UB-309,W-UB-313,W-UB-321,W-UB-336,W-UB-341,W-UB-346,W-UB-43,W-UB-67,W-UB-68,W-UB-78,W-UB-90R,W-UB-96R,W-UB-98</t>
  </si>
  <si>
    <t>Colector 2SN,CX-097P,CX-133,CX-171,W-1240,W-CX-1049,W-CX-1070,W-CX-1074,W-CX-1076,W-CX-1077,W-UB-01,W-UB-100,W-UB-101,W-UB-105,W-UB-106,W-UB-114,W-UB-115,W-UB-119,W-UB-126,W-UB-128,W-UB-138P,W-UB-207,W-UB-212P,W-UB-285,W-UB-287,W-UB-289,W-UB-291,W-UB-293,W-UB-301,W-UB-304,W-UB-313,W-UB-318,W-UB-321,W-UB-336,W-UB-341,W-UB-346,W-UB-43,W-UB-67,W-UB-68,W-UB-78,W-UB-90R,W-UB-96R,W-UB-98</t>
  </si>
  <si>
    <t>Colector 2SN,CX-097P,CX-133,CX-171,W-1240,W-CX-1059,W-CX-1061,W-CX-1070,W-CX-1074,W-CX-1076,W-CX-1077,W-UB-01,W-UB-100,W-UB-101,W-UB-105,W-UB-106,W-UB-114,W-UB-115,W-UB-119,W-UB-126,W-UB-128,W-UB-138P,W-UB-207,W-UB-212P,W-UB-285,W-UB-287,W-UB-289,W-UB-291,W-UB-293,W-UB-301,W-UB-304,W-UB-309,W-UB-313,W-UB-318,W-UB-321,W-UB-336,W-UB-341,W-UB-346,W-UB-43,W-UB-67,W-UB-68,W-UB-78,W-UB-90R,W-UB-96R,W-UB-98</t>
  </si>
  <si>
    <t>CX-097P,CX-133,CX-171,W-1240,W-CX-1061,W-CX-1070,W-CX-1074,W-CX-1076,W-CX-1077,W-UB-01,W-UB-100,W-UB-101,W-UB-105,W-UB-106,W-UB-114,W-UB-115,W-UB-119,W-UB-126,W-UB-128,W-UB-138P,W-UB-207,W-UB-212P,W-UB-285,W-UB-287,W-UB-289,W-UB-291,W-UB-293,W-UB-301,W-UB-304,W-UB-309,W-UB-313,W-UB-318,W-UB-321,W-UB-336,W-UB-341,W-UB-346,W-UB-43,W-UB-53,W-UB-67,W-UB-68,W-UB-78,W-UB-90R,W-UB-96R,W-UB-98</t>
  </si>
  <si>
    <t>CX-097P,CX-133,CX-171,W-1240,W-CX-1061,W-CX-1070,W-CX-1074,W-CX-1076,W-CX-1077,W-UB-01,W-UB-100,W-UB-101,W-UB-105,W-UB-106,W-UB-114,W-UB-115,W-UB-119,W-UB-126,W-UB-128,W-UB-138P,W-UB-207,W-UB-212P,W-UB-285,W-UB-287,W-UB-289,W-UB-291,W-UB-293,W-UB-301,W-UB-304,W-UB-309,W-UB-313,W-UB-315,W-UB-318,W-UB-321,W-UB-336,W-UB-341,W-UB-346,W-UB-43,W-UB-53,W-UB-67,W-UB-68,W-UB-78,W-UB-90R,W-UB-96R,W-UB-98</t>
  </si>
  <si>
    <t>CX-097P,CX-133,CX-171,W-1240,W-CX-1059,W-CX-1061,W-CX-1070,W-CX-1074,W-CX-1076,W-CX-1077,W-UB-01,W-UB-100,W-UB-101,W-UB-105,W-UB-106,W-UB-114,W-UB-115,W-UB-119,W-UB-126,W-UB-128,W-UB-138P,W-UB-207,W-UB-212P,W-UB-285,W-UB-287,W-UB-289,W-UB-291,W-UB-293,W-UB-301,W-UB-304,W-UB-309,W-UB-313,W-UB-315,W-UB-318,W-UB-321,W-UB-336,W-UB-341,W-UB-346,W-UB-43,W-UB-53,W-UB-67,W-UB-68,W-UB-78,W-UB-90R,W-UB-96R,W-UB-98</t>
  </si>
  <si>
    <t>MSW-450,MSW-456,MSW-457,W-1238,W-1246,W-UB-109R,W-UB-110R,W-UB-111,W-UB-131,W-UB-138,W-UB-290,W-UB-292,W-UB-298,W-UB-303,W-UB-315,W-UB-322,W-UB-323,W-UB-331</t>
  </si>
  <si>
    <t>MSW-450,MSW-456,MSW-457,W-1238,W-1246,W-UB-110R,W-UB-111,W-UB-131,W-UB-138,W-UB-290,W-UB-292,W-UB-298,W-UB-303,W-UB-315,W-UB-322,W-UB-323,W-UB-331</t>
  </si>
  <si>
    <t>MSW-456,MSW-457,W-1238,W-1246,W-UB-110R,W-UB-111,W-UB-131,W-UB-138,W-UB-290,W-UB-292,W-UB-298,W-UB-303,W-UB-315,W-UB-322,W-UB-323,W-UB-331</t>
  </si>
  <si>
    <t>MSW-456,MSW-457,W-1238,W-1246,W-UB-110R,W-UB-111,W-UB-131,W-UB-138,W-UB-290,W-UB-292,W-UB-298,W-UB-303,W-UB-322,W-UB-323,W-UB-331</t>
  </si>
  <si>
    <t>KINT-234,KINT-326,KINT-337,PC-D1-114,PC-D1-81,W-1183,W-1216,W-33,W-38,W-39,W-45,W-52,W-58,W-60,W-607,W-62,W-64,W-983,W-985,W-CX-1009,W-CX-1054,WM-9,W-RY-01,W-RY-04,W-RY-06,W-RY-10P,X-210,X-372,X-408</t>
  </si>
  <si>
    <t>KINT-234,KINT-326,KINT-337,PC-D1-114,PC-D1-81,W-1183,W-33,W-38,W-39,W-45,W-52,W-58,W-60,W-607,W-62,W-64,W-983,W-985,W-CX-1009,W-CX-1054,WM-9,W-RY-01,W-RY-04,W-RY-06,W-RY-10P,X-210,X-372,X-408</t>
  </si>
  <si>
    <t>KINT-234,KINT-326,KINT-337,PC-D1-114,PC-D1-63,PC-D1-81,W-1183,W-33,W-38,W-39,W-45,W-52,W-58,W-60,W-607,W-619,W-62,W-621,W-64,W-983,W-985,W-CX-1009,W-CX-1054,WM-9,W-RY-01,W-RY-04,W-RY-06,W-RY-10P,X-210,X-372,X-408</t>
  </si>
  <si>
    <t>KINT-234,KINT-326,KINT-337,PC-D1-114,PC-D1-63,PC-D1-72D,PC-D1-81,W-1183,W-33,W-38,W-39,W-45,W-52,W-58,W-60,W-605,W-607,W-619,W-62,W-621,W-64,W-869,W-983,W-985,W-CX-1009,W-CX-1054,WM-9,W-RY-01,W-RY-04,W-RY-06,W-RY-10P,X-210,X-372,X-408</t>
  </si>
  <si>
    <t>KINT-234,KINT-326,KINT-337,PC-D1-114,PC-D1-63,PC-D1-72D,PC-D1-81,W-1183,W-33,W-38,W-39,W-45,W-52,W-58,W-60,W-607,W-619,W-62,W-621,W-64,W-869,W-983,W-985,W-CX-1009,W-CX-1054,WM-9,W-RY-01,W-RY-04,W-RY-06,W-RY-10P,W-UB-249,W-UB-299,W-UB-300,W-UB-330,X-210,X-372,X-408</t>
  </si>
  <si>
    <t>KINT-234,KINT-326,KINT-337,PC-D1-114,PC-D1-63,PC-D1-72D,PC-D1-81,W-1183,W-33,W-38,W-39,W-45,W-52,W-58,W-60,W-605,W-607,W-619,W-62,W-621,W-64,W-869,W-983,W-985,W-CX-1009,W-CX-1054,WM-9,W-RY-01,W-RY-04,W-RY-06,W-RY-10P,X-210,X-372,X-409</t>
  </si>
  <si>
    <t>CX-084,KINT-234,KINT-326,KINT-337,PC-D1-114,PC-D1-63,PC-D1-72D,PC-D1-81,W-1183,W-33,W-38,W-39,W-45,W-52,W-58,W-60,W-607,W-619,W-62,W-621,W-64,W-869,W-983,W-985,W-CX-1009,W-CX-1054,WM-9,W-RY-01,W-RY-04,W-RY-06,W-RY-10P,W-UB-249,W-UB-299,W-UB-300,W-UB-330,X-210,X-372,X-408</t>
  </si>
  <si>
    <t>KINT-234,KINT-326,KINT-337,PC-D1-114,PC-D1-63,PC-D1-72D,PC-D1-81,W-1183,W-33,W-38,W-45,W-52,W-58,W-60,W-607,W-619,W-62,W-621,W-64,W-869,W-983,W-985,W-CX-1009,W-CX-1054,W-RY-01,W-RY-04,W-RY-06,W-RY-10P,W-UB-192R,W-UB-249,W-UB-299,W-UB-300,W-UB-330,X-210,X-372,X-408</t>
  </si>
  <si>
    <t>KINT-234,KINT-326,KINT-337,PC-D1-114,PC-D1-63,PC-D1-72D,PC-D1-81,W-1183,W-38,W-45,W-52,W-58,W-60,W-607,W-619,W-62,W-621,W-64,W-869,W-983,W-985,W-CX-1009,W-CX-1054,W-RY-01,W-RY-04,W-RY-06,W-RY-08,W-RY-10P,W-UB-192R,W-UB-218,W-UB-249,W-UB-299,W-UB-300,X-210,X-372,X-408</t>
  </si>
  <si>
    <t>KINT-326,KINT-337,PC-D1-114,PC-D1-63,PC-D1-72D,PC-D1-81,W-1183,W-38,W-43,W-45,W-52,W-58,W-60,W-607,W-619,W-62,W-621,W-64,W-869,W-950,W-983,W-985,W-CX-1009,W-CX-1054,W-RY-01,W-RY-04,W-RY-06,W-RY-10P,W-UB-192R,W-UB-218,W-UB-249,W-UB-299,W-UB-300,X-210,X-372,X-408</t>
  </si>
  <si>
    <t>KINT-234,KINT-337,PC-D1-114,PC-D1-63,PC-D1-72D,PC-D1-81,W-1183,W-38,W-43,W-45,W-52,W-58,W-60,W-607,W-619,W-62,W-621,W-64,W-869,W-950,W-983,W-985,W-CX-1009,W-CX-1054,W-RY-01,W-RY-04,W-RY-06,W-RY-10P,W-UB-192R,W-UB-218,W-UB-249,W-UB-299,X-210,X-372,X-408</t>
  </si>
  <si>
    <t>KINT-234,KINT-337,PC-D1-114,PC-D1-72D,PC-D1-81,W-1183,W-38,W-43,W-45,W-52,W-60,W-607,W-619,W-62,W-621,W-64,W-869,W-950,W-983,W-985,W-CX-1009,W-CX-1054,W-RY-01,W-RY-04,W-RY-06,W-RY-10P,W-UB-192R,W-UB-218,W-UB-249,W-UB-299,X-210,X-372,X-408</t>
  </si>
  <si>
    <t>KINT-234,KINT-326,KINT-337,PC-D1-114,PC-D1-63,PC-D1-72D,PC-D1-81,W-1183,W-33,W-38,W-39,W-45,W-52,W-58,W-60,W-605,W-607,W-619,W-62,W-621,W-64,W-869,W-983,W-985,W-CX-1009,W-CX-1054,WM-9,W-RY-01,W-RY-04,W-RY-06,W-RY-10P,X-210,X-372,X-410</t>
  </si>
  <si>
    <t>CX-072,CX-090S,CX-097P,CX-098P,CX-133,CX-163P,W-CX-1026,W-CX-1028,W-CX-1033,W-CX-1036,W-CX-1038,W-CX-1043,W-CX-1044R,W-CX-1049,W-CX-1056,W-CX-1059,W-CX-1060,W-CX-1061,W-CX-1074,W-CX-1076,W-CX-1077,W-CX-1091,W-CX-1109,W-UB-318</t>
  </si>
  <si>
    <t>CX-072,CX-090S,CX-097P,CX-098P,CX-110,CX-133,CX-153,CX-163P,FX-003,FX-009,PC-SW-103,PC-SW-104B,PC-SW-105R,PC-SW-114B,PC-SW-204,PC-SW-61B,PC-SW7-01,PC-SW7-03R2,PC-SW-72,PC-SW-82,PC-SW-84R,PC-SW-93,PC-SW-94,PC-UB-185B,W-1217,W-1221,W-456,W-457R,W-701R,W-766B,W-767,W-909,W-910R,W-CX-1026,W-CX-1028,W-CX-1033,W-CX-1036,W-CX-1038,W-CX-1043,W-CX-1044R,W-CX-1046,W-CX-1049,W-CX-1056,W-CX-1059,W-CX-1060,W-CX-1061,W-CX-1074,W-CX-1076,W-CX-1077,W-CX-1078,W-CX-1081,W-CX-1091,W-CX-1108P,W-CX-1109,W-CX-1110,W-UB-173,W-UB-176,W-UB-318,XP17-05</t>
  </si>
  <si>
    <t>CX-072,CX-090S,CX-097P,CX-098P,CX-110,CX-133,CX-153,CX-163P,CX-188,FX-003,FX-009,PC-SW-103,PC-SW-104B,PC-SW-105R,PC-SW-114B,PC-SW-204,PC-SW5-05,PC-SW-61B,PC-SW7-01,PC-SW7-03R2,PC-SW-72,PC-SW-82,PC-SW-84R,PC-SW-93,PC-SW-94,PC-UB-185B,W-1217,W-1221,W-456,W-457R,W-701R,W-766B,W-767,W-909,W-910R,W-CX-1026,W-CX-1028,W-CX-1033,W-CX-1036,W-CX-1038,W-CX-1043,W-CX-1044R,W-CX-1046,W-CX-1049,W-CX-1056,W-CX-1059,W-CX-1060,W-CX-1061,W-CX-1074,W-CX-1076,W-CX-1077,W-CX-1078,W-CX-1081,W-CX-1091,W-CX-1108P,W-CX-1109,W-CX-1110,W-UB-173,W-UB-176,W-UB-318,W-UC-16,XP17-05</t>
  </si>
  <si>
    <t>CX-072,CX-090S,CX-097P,CX-098P,CX-110,CX-133,CX-153,CX-163P,CX-188,FX-003,FX-009,PC-SW-103,PC-SW-104B,PC-SW-105R,PC-SW-114B,PC-SW-204,PC-SW5-05,PC-SW-61B,PC-SW7-01,PC-SW7-03R2,PC-SW-72,PC-SW-82,PC-SW-84R,PC-SW-93,PC-SW-94,PC-UB-185B,W-1217,W-1221,W-456,W-457R,W-701R,W-766B,W-767,W-909,W-910R,W-CX-1026,W-CX-1028,W-CX-1033,W-CX-1036,W-CX-1038,W-CX-1043,W-CX-1044R,W-CX-1046,W-CX-1049,W-CX-1056,W-CX-1059,W-CX-1060,W-CX-1061,W-CX-1070,W-CX-1074,W-CX-1076,W-CX-1077,W-CX-1078,W-CX-1081,W-CX-1091,W-CX-1108P,W-CX-1109,W-CX-1110,W-UB-173,W-UB-176,W-UB-318,XP17-05</t>
  </si>
  <si>
    <t>CX-072,CX-090S,CX-097P,CX-098P,CX-100,CX-110,CX-133,CX-153,CX-163P,CX-188,FX-003,FX-009,PC-SW-103,PC-SW-104B,PC-SW-105R,PC-SW-114B,PC-SW-204,PC-SW5-05,PC-SW-61B,PC-SW7-01,PC-SW7-03R2,PC-SW-72,PC-SW-82,PC-SW-84R,PC-SW-93,PC-SW-94,PC-UB-185B,W-1217,W-1221,W-456,W-457R,W-701R,W-766B,W-767,W-909,W-910R,W-CX-1026,W-CX-1028,W-CX-1033,W-CX-1036,W-CX-1038,W-CX-1043,W-CX-1044R,W-CX-1046,W-CX-1049,W-CX-1056,W-CX-1059,W-CX-1060,W-CX-1061,W-CX-1074,W-CX-1076,W-CX-1077,W-CX-1078,W-CX-1081,W-CX-1091,W-CX-1108P,W-CX-1109,W-CX-1110,W-UB-173,W-UB-176,W-UB-318</t>
  </si>
  <si>
    <t>CX-072,CX-090S,CX-097P,CX-098P,CX-100,CX-110,CX-133,CX-153,CX-163P,CX-188,FX-003,FX-009,PC-SW-103,PC-SW-104B,PC-SW-105R,PC-SW-114B,PC-SW-204,PC-SW5-05,PC-SW-61B,PC-SW7-01,PC-SW7-03R2,PC-SW-72,PC-SW-82,PC-SW-84R,PC-SW-93,PC-SW-94,PC-UB-185B,W-1217,W-1221,W-456,W-457R,W-701R,W-766B,W-767,W-909,W-910R,W-CX-1026,W-CX-1028,W-CX-1033,W-CX-1036,W-CX-1038,W-CX-1043,W-CX-1044R,W-CX-1046,W-CX-1049,W-CX-1056,W-CX-1059,W-CX-1060,W-CX-1061,W-CX-1074,W-CX-1076,W-CX-1077,W-CX-1078,W-CX-1081,W-CX-1089,W-CX-1091,W-CX-1108P,W-CX-1109,W-CX-1110,W-UB-173,W-UB-176,W-UB-318,XP17-05</t>
  </si>
  <si>
    <t>CX-072,CX-090S,CX-097P,CX-098P,CX-100,CX-110,CX-133,CX-153,CX-163P,CX-188,FX-003,FX-009,PC-SW-103,PC-SW-104B,PC-SW-105R,PC-SW-114B,PC-SW-204,PC-SW-61B,PC-SW7-01,PC-SW7-03R2,PC-SW-72,PC-SW-82,PC-SW-84R,PC-SW-93,PC-SW-94,PC-UB-185B,PC-UB-95,PC-UB-96,W-1217,W-1221,W-1231,W-456,W-457R,W-701R,W-766,W-766B,W-767,W-909,W-910R,W-CX-1026,W-CX-1028,W-CX-1033,W-CX-1036,W-CX-1038,W-CX-1043,W-CX-1044R,W-CX-1046,W-CX-1049,W-CX-1056,W-CX-1059,W-CX-1060,W-CX-1061,W-CX-1074,W-CX-1076,W-CX-1077,W-CX-1078,W-CX-1081,W-CX-1089,W-CX-1091,W-CX-1108P,W-CX-1109,W-UB-173,W-UB-176,W-UB-318,XP17-05</t>
  </si>
  <si>
    <t>CX-072,CX-090S,CX-097P,CX-098P,CX-100,CX-110,CX-133,CX-153,CX-163P,CX-188,FX-003,FX-009,PC-SW-103,PC-SW-104B,PC-SW-105R,PC-SW-114B,PC-SW-204,PC-SW-61B,PC-SW7-01,PC-SW7-03R2,PC-SW-72,PC-SW-82,PC-SW-84R,PC-SW-93,PC-SW-94,PC-UB-185B,PC-UB-95,PC-UB-96,W-1217,W-1221,W-1231,W-456,W-457R,W-701R,W-717,W-766,W-766B,W-767,W-909,W-910R,W-CX-1026,W-CX-1028,W-CX-1033,W-CX-1036,W-CX-1038,W-CX-1043,W-CX-1044R,W-CX-1046,W-CX-1049,W-CX-1056,W-CX-1059,W-CX-1060,W-CX-1061,W-CX-1074,W-CX-1076,W-CX-1077,W-CX-1078,W-CX-1081,W-CX-1089,W-CX-1090,W-CX-1091,W-CX-1108P,W-CX-1109,W-CX-1110,W-UB-173,W-UB-176,W-UB-318,XP17-05</t>
  </si>
  <si>
    <t>CX-072,CX-090S,CX-097P,CX-098P,CX-100,CX-110,CX-133,CX-153,CX-163P,CX-188,FX-003,FX-009,PC-SW-103,PC-SW-104B,PC-SW-105R,PC-SW-114B,PC-SW-204,PC-SW-61B,PC-SW7-01,PC-SW-72,PC-SW-82,PC-SW-84R,PC-SW-93,PC-SW-94,PC-UB-185B,PC-UB-94,PC-UB-95,PC-UB-96,W-1217,W-1221,W-1231,W-456,W-457R,W-701R,W-717,W-766,W-766B,W-767,W-909,W-910R,W-CX-1026,W-CX-1028,W-CX-1033,W-CX-1036,W-CX-1038,W-CX-1043,W-CX-1044R,W-CX-1046,W-CX-1049,W-CX-1050,W-CX-1056,W-CX-1059,W-CX-1060,W-CX-1061,W-CX-1074,W-CX-1076,W-CX-1077,W-CX-1078,W-CX-1081,W-CX-1089,W-CX-1090,W-CX-1091,W-CX-1108P,W-CX-1109,W-CX-1110,W-UB-173,W-UB-176,W-UB-318,XP17-05</t>
  </si>
  <si>
    <t>CX-072,CX-090S,CX-097P,CX-098P,CX-100,CX-110,CX-133,CX-153,CX-163P,CX-188,FX-003,FX-009,PC-SW-103,PC-SW-104B,PC-SW-105R,PC-SW-114B,PC-SW-204,PC-SW-61B,PC-SW7-01,PC-SW-72,PC-SW-82,PC-SW-84R,PC-SW-93,PC-SW-94,PC-UB-185B,PC-UB-94,PC-UB-95,PC-UB-96,W-1217,W-1221,W-1231,W-456,W-457R,W-701R,W-715,W-717,W-766,W-766B,W-767,W-909,W-910R,W-CX-1026,W-CX-1028,W-CX-1033,W-CX-1036,W-CX-1038,W-CX-1043,W-CX-1044R,W-CX-1046,W-CX-1049,W-CX-1050,W-CX-1056,W-CX-1057,W-CX-1059,W-CX-1060,W-CX-1061,W-CX-1074,W-CX-1076,W-CX-1077,W-CX-1078,W-CX-1081,W-CX-1089,W-CX-1090,W-CX-1091,W-CX-1095,W-CX-1108P,W-CX-1109,W-CX-1110,W-UB-173,W-UB-176,W-UB-318,XP17-05</t>
  </si>
  <si>
    <t>CX-072,CX-090S,CX-097P,CX-098P,CX-100,CX-110,CX-133,CX-153,CX-163P,CX-188,FX-003,PC-SW-103,PC-SW-104B,PC-SW-105R,PC-SW-114B,PC-SW-204,PC-SW-61B,PC-SW7-01,PC-SW7-03R2,PC-SW-72,PC-SW-82,PC-SW-84R,PC-SW-93,PC-SW-94,PC-UB-185B,PC-UB-94,PC-UB-95,PC-UB-96,W-1217,W-1221,W-1231,W-456,W-457R,W-701R,W-715,W-717,W-766,W-766B,W-767,W-909,W-910R,W-CX-1026,W-CX-1028,W-CX-1033,W-CX-1036,W-CX-1038,W-CX-1043,W-CX-1044R,W-CX-1046,W-CX-1049,W-CX-1050,W-CX-1056,W-CX-1057,W-CX-1059,W-CX-1060,W-CX-1061,W-CX-1074,W-CX-1076,W-CX-1077,W-CX-1078,W-CX-1081,W-CX-1089,W-CX-1090,W-CX-1091,W-CX-1095,W-CX-1108P,W-CX-1109,W-CX-1110,W-UB-173,W-UB-176,W-UB-318,XP17-05</t>
  </si>
  <si>
    <t>S51708713</t>
  </si>
  <si>
    <t>S5Z703063</t>
  </si>
  <si>
    <t>S5Z703064</t>
  </si>
  <si>
    <t>S5Z703065</t>
  </si>
  <si>
    <t>S5Z703066</t>
  </si>
  <si>
    <t>S5Z703067</t>
  </si>
  <si>
    <t>BCX-005,CX-146,CX-158P,CX-159P,PC-D1-45D,PC-D1-95C,W-1192,W-1193,W-1216,W-1223,W-365P,W-870,W-962,W-99,W-CX-1004,W-CX-1023,W-CX-1098S,W-CX-1106P,W-CX-1112S,WS-140R,W-UC-12,W-UC-14,W-UC-16,W-UC-17,W-UC-30</t>
  </si>
  <si>
    <t>BCX-005,CX-146,CX-158P,CX-159P,PC-D1-16,PC-D1-45D,PC-D1-95C,W-1102,W-1192,W-1193,W-1216,W-1223,W-365P,W-870,W-962,W-99,W-CX-1004,W-CX-1023,W-CX-1098S,W-CX-1106P,W-CX-1112S,WS-140R,W-UC-11,W-UC-12,W-UC-14,W-UC-16,W-UC-17,W-UC-30</t>
  </si>
  <si>
    <t>BCX-005,CX-146,CX-158P,CX-159P,PC-D1-16,PC-D1-95C,W-1192,W-1193,W-1216,W-1223,W-365P,W-870,W-962,W-99,W-CX-1004,W-CX-1023,W-CX-1098S,W-CX-1106P,W-CX-1112S,WS-140R,W-UC-11,W-UC-12,W-UC-14,W-UC-16,W-UC-17,W-UC-30</t>
  </si>
  <si>
    <t>BCX-005,CX-146,CX-158P,CX-159P,PC-D1-16,PC-D1-95C,W-1102,W-1192,W-1193,W-1216,W-1223,W-365P,W-870,W-962,W-99,W-CX-1004,W-CX-1023,W-CX-1098S,W-CX-1106P,W-CX-1112S,WS-140R,W-UC-11,W-UC-12,W-UC-14,W-UC-16,W-UC-17,W-UC-30</t>
  </si>
  <si>
    <t>BCX-005,CX-146,CX-158P,CX-159P,PC-D1-16,PC-D1-345,PC-D1-95C,W-1102,W-1192,W-1193,W-1216,W-1223,W-319,W-365P,W-870,W-962,W-99,W-CX-1004,W-CX-1023,W-CX-1098S,W-CX-1106P,W-CX-1112S,WS-140R,W-UC-11,W-UC-12,W-UC-14,W-UC-16,W-UC-17,W-UC-30</t>
  </si>
  <si>
    <t>BCX-005,CX-146,CX-158P,CX-159P,PC-D1-16,PC-D1-345,PC-D1-44,PC-D1-95C,W-1192,W-1193,W-1216,W-1223,W-319,W-365P,W-870,W-962,W-99,W-CX-1004,W-CX-1023,W-CX-1098S,W-CX-1106P,WS-140R,W-UC-11,W-UC-12,W-UC-14,W-UC-16,W-UC-17,W-UC-30</t>
  </si>
  <si>
    <t>BCX-005,CX-146,CX-158P,CX-159P,PC-D1-16,PC-D1-345,PC-D1-43,PC-D1-44,PC-D1-95C,W-1192,W-1193,W-1216,W-1223,W-237B,W-319,W-365P,W-870,W-962,W-99,W-CX-1004,W-CX-1023,W-CX-1098S,W-CX-1106P,WS-140R,W-UC-11,W-UC-12,W-UC-14,W-UC-16,W-UC-17,W-UC-30</t>
  </si>
  <si>
    <t>BCX-005,CX-146,CX-158P,CX-159P,PC-D1-16,PC-D1-345,PC-D1-43,PC-D1-44,PC-D1-95C,W-1192,W-1193,W-1216,W-1223,W-237B,W-319,W-365P,W-868,W-870,W-961,W-962,W-99,W-CX-1004,W-CX-1023,W-CX-1098S,W-CX-1106P,W-CX-1112S,WS-140R,W-UC-11,W-UC-12,W-UC-14,W-UC-16,W-UC-17,W-UC-30</t>
  </si>
  <si>
    <t>BCX-005,CX-146,CX-158P,CX-159P,PC-D1-16,PC-D1-345,PC-D1-43,PC-D1-44,PC-D1-95C,W-1192,W-1193,W-1216,W-1223,W-1224,W-237B,W-319,W-365P,W-868,W-870,W-961,W-962,W-99,W-CX-1004,W-CX-1023,W-CX-1098S,W-CX-1106P,W-CX-1112S,WS-140R,W-UC-11,W-UC-12,W-UC-14,W-UC-16,W-UC-17,W-UC-30</t>
  </si>
  <si>
    <t>BCX-005,CX-146,CX-158P,CX-159P,PC-D1-16,PC-D1-345,PC-D1-43,PC-D1-44,PC-D1-95C,W-1192,W-1193,W-1216,W-1223,W-237B,W-319,W-365P,W-608,W-868,W-870,W-961,W-962,W-99,W-CX-1004,W-CX-1023,W-CX-1098S,W-CX-1106P,WS-140R,W-UC-11,W-UC-12,W-UC-14,W-UC-16,W-UC-17,W-UC-30</t>
  </si>
  <si>
    <t>BCX-005,CX-146,CX-158P,CX-159P,PC-D1-16,PC-D1-345,PC-D1-44,PC-D1-95C,W-1192,W-1193,W-1216,W-1223,W-204,W-237B,W-319,W-365P,W-608,W-868,W-870,W-961,W-962,W-99,W-CX-1004,W-CX-1023,W-CX-1098S,W-CX-1106P,WS-140R,W-UC-11,W-UC-12,W-UC-14,W-UC-16,W-UC-17,W-UC-30</t>
  </si>
  <si>
    <t>CX-143</t>
  </si>
  <si>
    <t>S5Z703070</t>
  </si>
  <si>
    <t>W-216</t>
  </si>
  <si>
    <t>TK-SW-2</t>
  </si>
  <si>
    <t>Sistema de distribución</t>
  </si>
  <si>
    <t>Canaleta de recolección</t>
  </si>
  <si>
    <t>Pozo directo a poza</t>
  </si>
  <si>
    <t>N/A</t>
  </si>
  <si>
    <t>Pozo prueba de reinyección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</si>
</sst>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-;\-* #,##0.00_-;_-* &quot;-&quot;??_-;_-@_-"/>
    <numFmt numFmtId="165" formatCode="#,##0.0"/>
    <numFmt numFmtId="166" formatCode="#,##0.000"/>
    <numFmt numFmtId="167" formatCode="_-* #,##0_-;\-* #,##0_-;_-* &quot;-&quot;??_-;_-@_-"/>
    <numFmt numFmtId="168" formatCode="d\-mmm\-yy"/>
    <numFmt numFmtId="169" formatCode="0.0"/>
  </numFmts>
  <fonts count="1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1"/>
      <color indexed="8"/>
      <name val="Calibri"/>
      <family val="2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C000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theme="1" tint="0.499984740745262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4.9989318521683403E-2"/>
        <bgColor theme="0" tint="-0.14999847407452621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/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3">
    <xf numFmtId="0" fontId="0" fillId="0" borderId="0"/>
    <xf numFmtId="164" fontId="6" fillId="0" borderId="0" applyFont="0" applyFill="0" applyBorder="0" applyAlignment="0" applyProtection="0"/>
    <xf numFmtId="0" fontId="9" fillId="0" borderId="0"/>
  </cellStyleXfs>
  <cellXfs count="276">
    <xf numFmtId="0" fontId="0" fillId="0" borderId="0" xfId="0"/>
    <xf numFmtId="0" fontId="1" fillId="0" borderId="0" xfId="0" applyFont="1" applyAlignment="1">
      <alignment vertical="top"/>
    </xf>
    <xf numFmtId="15" fontId="1" fillId="0" borderId="0" xfId="0" applyNumberFormat="1" applyFont="1" applyAlignment="1">
      <alignment vertical="top"/>
    </xf>
    <xf numFmtId="3" fontId="1" fillId="0" borderId="0" xfId="0" applyNumberFormat="1" applyFont="1" applyAlignment="1">
      <alignment vertical="top"/>
    </xf>
    <xf numFmtId="0" fontId="1" fillId="0" borderId="0" xfId="0" applyFont="1" applyAlignment="1">
      <alignment horizontal="center" vertical="top"/>
    </xf>
    <xf numFmtId="3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3" fontId="2" fillId="0" borderId="0" xfId="0" applyNumberFormat="1" applyFont="1" applyAlignment="1">
      <alignment vertical="top"/>
    </xf>
    <xf numFmtId="0" fontId="3" fillId="2" borderId="1" xfId="0" applyFont="1" applyFill="1" applyBorder="1" applyAlignment="1">
      <alignment horizontal="left"/>
    </xf>
    <xf numFmtId="3" fontId="3" fillId="2" borderId="2" xfId="0" applyNumberFormat="1" applyFont="1" applyFill="1" applyBorder="1"/>
    <xf numFmtId="0" fontId="3" fillId="2" borderId="3" xfId="0" applyFont="1" applyFill="1" applyBorder="1" applyAlignment="1">
      <alignment horizontal="left"/>
    </xf>
    <xf numFmtId="3" fontId="3" fillId="2" borderId="4" xfId="0" applyNumberFormat="1" applyFont="1" applyFill="1" applyBorder="1"/>
    <xf numFmtId="0" fontId="4" fillId="2" borderId="5" xfId="0" applyFont="1" applyFill="1" applyBorder="1" applyAlignment="1">
      <alignment horizontal="left"/>
    </xf>
    <xf numFmtId="0" fontId="3" fillId="2" borderId="7" xfId="0" applyFont="1" applyFill="1" applyBorder="1" applyAlignment="1">
      <alignment horizontal="left"/>
    </xf>
    <xf numFmtId="165" fontId="3" fillId="2" borderId="8" xfId="0" applyNumberFormat="1" applyFont="1" applyFill="1" applyBorder="1"/>
    <xf numFmtId="2" fontId="3" fillId="2" borderId="8" xfId="0" applyNumberFormat="1" applyFont="1" applyFill="1" applyBorder="1"/>
    <xf numFmtId="0" fontId="4" fillId="2" borderId="3" xfId="0" applyFont="1" applyFill="1" applyBorder="1" applyAlignment="1">
      <alignment horizontal="left"/>
    </xf>
    <xf numFmtId="3" fontId="4" fillId="2" borderId="4" xfId="0" applyNumberFormat="1" applyFont="1" applyFill="1" applyBorder="1"/>
    <xf numFmtId="17" fontId="1" fillId="0" borderId="0" xfId="0" applyNumberFormat="1" applyFont="1" applyAlignment="1">
      <alignment vertical="top"/>
    </xf>
    <xf numFmtId="0" fontId="1" fillId="0" borderId="0" xfId="0" applyFont="1" applyAlignment="1">
      <alignment horizontal="right" vertical="top"/>
    </xf>
    <xf numFmtId="0" fontId="5" fillId="3" borderId="0" xfId="0" applyFont="1" applyFill="1"/>
    <xf numFmtId="3" fontId="5" fillId="3" borderId="0" xfId="0" applyNumberFormat="1" applyFont="1" applyFill="1"/>
    <xf numFmtId="0" fontId="5" fillId="3" borderId="0" xfId="0" applyFont="1" applyFill="1" applyAlignment="1">
      <alignment horizontal="center"/>
    </xf>
    <xf numFmtId="3" fontId="0" fillId="0" borderId="0" xfId="0" applyNumberFormat="1" applyAlignment="1">
      <alignment horizontal="right"/>
    </xf>
    <xf numFmtId="3" fontId="5" fillId="3" borderId="0" xfId="0" applyNumberFormat="1" applyFont="1" applyFill="1" applyAlignment="1">
      <alignment horizontal="right"/>
    </xf>
    <xf numFmtId="17" fontId="5" fillId="3" borderId="0" xfId="0" applyNumberFormat="1" applyFont="1" applyFill="1" applyAlignment="1">
      <alignment horizontal="right"/>
    </xf>
    <xf numFmtId="165" fontId="0" fillId="0" borderId="0" xfId="0" applyNumberFormat="1" applyAlignment="1">
      <alignment horizontal="right"/>
    </xf>
    <xf numFmtId="166" fontId="4" fillId="2" borderId="6" xfId="0" applyNumberFormat="1" applyFont="1" applyFill="1" applyBorder="1"/>
    <xf numFmtId="2" fontId="0" fillId="0" borderId="0" xfId="0" applyNumberFormat="1"/>
    <xf numFmtId="166" fontId="3" fillId="2" borderId="8" xfId="0" applyNumberFormat="1" applyFont="1" applyFill="1" applyBorder="1"/>
    <xf numFmtId="15" fontId="1" fillId="0" borderId="9" xfId="0" applyNumberFormat="1" applyFont="1" applyBorder="1" applyAlignment="1">
      <alignment vertical="top"/>
    </xf>
    <xf numFmtId="0" fontId="1" fillId="0" borderId="9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vertical="top"/>
    </xf>
    <xf numFmtId="0" fontId="1" fillId="0" borderId="5" xfId="0" applyFont="1" applyBorder="1" applyAlignment="1">
      <alignment vertical="top"/>
    </xf>
    <xf numFmtId="1" fontId="1" fillId="0" borderId="6" xfId="0" applyNumberFormat="1" applyFont="1" applyBorder="1" applyAlignment="1">
      <alignment vertical="top"/>
    </xf>
    <xf numFmtId="1" fontId="1" fillId="0" borderId="2" xfId="0" applyNumberFormat="1" applyFont="1" applyBorder="1" applyAlignment="1">
      <alignment vertical="top"/>
    </xf>
    <xf numFmtId="0" fontId="1" fillId="0" borderId="10" xfId="0" applyFont="1" applyBorder="1" applyAlignment="1">
      <alignment horizontal="right" vertical="top"/>
    </xf>
    <xf numFmtId="0" fontId="1" fillId="0" borderId="11" xfId="0" applyFont="1" applyBorder="1" applyAlignment="1">
      <alignment horizontal="right" vertical="top"/>
    </xf>
    <xf numFmtId="0" fontId="7" fillId="0" borderId="0" xfId="0" applyFont="1" applyAlignment="1">
      <alignment vertical="top"/>
    </xf>
    <xf numFmtId="0" fontId="8" fillId="0" borderId="1" xfId="0" applyFont="1" applyBorder="1" applyAlignment="1">
      <alignment vertical="top"/>
    </xf>
    <xf numFmtId="0" fontId="8" fillId="0" borderId="10" xfId="0" applyFont="1" applyBorder="1" applyAlignment="1">
      <alignment vertical="top"/>
    </xf>
    <xf numFmtId="0" fontId="8" fillId="4" borderId="9" xfId="0" applyFont="1" applyFill="1" applyBorder="1" applyAlignment="1">
      <alignment vertical="top"/>
    </xf>
    <xf numFmtId="0" fontId="8" fillId="4" borderId="9" xfId="0" applyFont="1" applyFill="1" applyBorder="1" applyAlignment="1">
      <alignment vertical="top" wrapText="1"/>
    </xf>
    <xf numFmtId="0" fontId="8" fillId="4" borderId="9" xfId="0" applyFont="1" applyFill="1" applyBorder="1" applyAlignment="1">
      <alignment horizontal="center" vertical="top" wrapText="1"/>
    </xf>
    <xf numFmtId="167" fontId="1" fillId="0" borderId="9" xfId="1" applyNumberFormat="1" applyFont="1" applyBorder="1" applyAlignment="1">
      <alignment vertical="top"/>
    </xf>
    <xf numFmtId="167" fontId="1" fillId="0" borderId="0" xfId="1" applyNumberFormat="1" applyFont="1" applyAlignment="1">
      <alignment vertical="top"/>
    </xf>
    <xf numFmtId="167" fontId="1" fillId="0" borderId="9" xfId="1" applyNumberFormat="1" applyFont="1" applyFill="1" applyBorder="1" applyAlignment="1">
      <alignment vertical="top"/>
    </xf>
    <xf numFmtId="167" fontId="1" fillId="0" borderId="0" xfId="1" applyNumberFormat="1" applyFont="1" applyAlignment="1">
      <alignment horizontal="center" vertical="top"/>
    </xf>
    <xf numFmtId="0" fontId="8" fillId="4" borderId="9" xfId="0" applyFont="1" applyFill="1" applyBorder="1" applyAlignment="1">
      <alignment horizontal="right" vertical="top" wrapText="1" indent="1"/>
    </xf>
    <xf numFmtId="0" fontId="1" fillId="0" borderId="9" xfId="0" applyFont="1" applyBorder="1" applyAlignment="1">
      <alignment horizontal="right" vertical="top" indent="1"/>
    </xf>
    <xf numFmtId="0" fontId="1" fillId="0" borderId="9" xfId="0" applyFont="1" applyBorder="1" applyAlignment="1">
      <alignment horizontal="left" vertical="top" indent="1"/>
    </xf>
    <xf numFmtId="0" fontId="8" fillId="4" borderId="9" xfId="0" applyFont="1" applyFill="1" applyBorder="1" applyAlignment="1">
      <alignment horizontal="left" vertical="top" indent="1"/>
    </xf>
    <xf numFmtId="0" fontId="1" fillId="0" borderId="0" xfId="0" applyFont="1" applyAlignment="1">
      <alignment horizontal="left" vertical="top" indent="1"/>
    </xf>
    <xf numFmtId="3" fontId="1" fillId="0" borderId="9" xfId="0" applyNumberFormat="1" applyFont="1" applyBorder="1" applyAlignment="1">
      <alignment horizontal="left" vertical="top" indent="1"/>
    </xf>
    <xf numFmtId="3" fontId="1" fillId="0" borderId="0" xfId="0" applyNumberFormat="1" applyFont="1" applyAlignment="1">
      <alignment horizontal="left" vertical="top" indent="1"/>
    </xf>
    <xf numFmtId="0" fontId="1" fillId="0" borderId="0" xfId="0" applyFont="1" applyAlignment="1">
      <alignment horizontal="right" vertical="top" indent="1"/>
    </xf>
    <xf numFmtId="3" fontId="1" fillId="0" borderId="0" xfId="0" applyNumberFormat="1" applyFont="1" applyAlignment="1">
      <alignment horizontal="right" vertical="top" indent="1"/>
    </xf>
    <xf numFmtId="167" fontId="1" fillId="0" borderId="0" xfId="0" applyNumberFormat="1" applyFont="1" applyAlignment="1">
      <alignment vertical="top"/>
    </xf>
    <xf numFmtId="0" fontId="0" fillId="0" borderId="0" xfId="0" applyAlignment="1">
      <alignment horizontal="left"/>
    </xf>
    <xf numFmtId="16" fontId="0" fillId="0" borderId="0" xfId="0" applyNumberFormat="1"/>
    <xf numFmtId="3" fontId="10" fillId="6" borderId="0" xfId="0" applyNumberFormat="1" applyFont="1" applyFill="1" applyAlignment="1">
      <alignment horizontal="right"/>
    </xf>
    <xf numFmtId="16" fontId="10" fillId="6" borderId="0" xfId="0" applyNumberFormat="1" applyFont="1" applyFill="1" applyAlignment="1">
      <alignment horizontal="right"/>
    </xf>
    <xf numFmtId="0" fontId="0" fillId="0" borderId="9" xfId="0" applyBorder="1"/>
    <xf numFmtId="168" fontId="0" fillId="0" borderId="9" xfId="0" applyNumberFormat="1" applyBorder="1"/>
    <xf numFmtId="3" fontId="0" fillId="0" borderId="9" xfId="0" applyNumberFormat="1" applyBorder="1"/>
    <xf numFmtId="17" fontId="0" fillId="0" borderId="0" xfId="0" applyNumberFormat="1"/>
    <xf numFmtId="15" fontId="0" fillId="0" borderId="0" xfId="0" applyNumberFormat="1"/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3" fontId="0" fillId="0" borderId="3" xfId="0" applyNumberFormat="1" applyBorder="1"/>
    <xf numFmtId="3" fontId="0" fillId="0" borderId="4" xfId="0" applyNumberFormat="1" applyBorder="1"/>
    <xf numFmtId="3" fontId="0" fillId="0" borderId="5" xfId="0" applyNumberFormat="1" applyBorder="1"/>
    <xf numFmtId="3" fontId="0" fillId="0" borderId="11" xfId="0" applyNumberFormat="1" applyBorder="1"/>
    <xf numFmtId="3" fontId="0" fillId="0" borderId="6" xfId="0" applyNumberFormat="1" applyBorder="1"/>
    <xf numFmtId="3" fontId="12" fillId="0" borderId="6" xfId="0" applyNumberFormat="1" applyFont="1" applyBorder="1"/>
    <xf numFmtId="0" fontId="1" fillId="0" borderId="9" xfId="0" quotePrefix="1" applyFont="1" applyBorder="1" applyAlignment="1">
      <alignment horizontal="right" vertical="top" indent="1"/>
    </xf>
    <xf numFmtId="0" fontId="13" fillId="0" borderId="1" xfId="0" applyFont="1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13" fillId="0" borderId="5" xfId="0" applyFont="1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0" xfId="0" applyAlignment="1">
      <alignment vertical="top"/>
    </xf>
    <xf numFmtId="0" fontId="0" fillId="0" borderId="3" xfId="0" applyBorder="1" applyAlignment="1">
      <alignment horizontal="right" vertical="top"/>
    </xf>
    <xf numFmtId="14" fontId="0" fillId="0" borderId="0" xfId="0" applyNumberFormat="1" applyAlignment="1">
      <alignment horizontal="left" vertical="top"/>
    </xf>
    <xf numFmtId="0" fontId="13" fillId="0" borderId="0" xfId="0" applyFont="1" applyAlignment="1">
      <alignment horizontal="left" vertical="top"/>
    </xf>
    <xf numFmtId="0" fontId="13" fillId="0" borderId="4" xfId="0" applyFont="1" applyBorder="1" applyAlignment="1">
      <alignment horizontal="left" vertical="top"/>
    </xf>
    <xf numFmtId="0" fontId="0" fillId="0" borderId="5" xfId="0" applyBorder="1" applyAlignment="1">
      <alignment horizontal="right" vertical="top"/>
    </xf>
    <xf numFmtId="14" fontId="0" fillId="0" borderId="11" xfId="0" applyNumberFormat="1" applyBorder="1" applyAlignment="1">
      <alignment horizontal="left" vertical="top"/>
    </xf>
    <xf numFmtId="0" fontId="13" fillId="0" borderId="11" xfId="0" applyFont="1" applyBorder="1" applyAlignment="1">
      <alignment horizontal="left" vertical="top"/>
    </xf>
    <xf numFmtId="0" fontId="13" fillId="0" borderId="6" xfId="0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11" fillId="7" borderId="14" xfId="0" applyFont="1" applyFill="1" applyBorder="1" applyAlignment="1">
      <alignment horizontal="left" vertical="top"/>
    </xf>
    <xf numFmtId="0" fontId="0" fillId="7" borderId="15" xfId="0" applyFill="1" applyBorder="1" applyAlignment="1">
      <alignment horizontal="left" vertical="top"/>
    </xf>
    <xf numFmtId="0" fontId="11" fillId="7" borderId="15" xfId="0" applyFont="1" applyFill="1" applyBorder="1" applyAlignment="1">
      <alignment horizontal="left" vertical="top"/>
    </xf>
    <xf numFmtId="0" fontId="11" fillId="7" borderId="16" xfId="0" applyFont="1" applyFill="1" applyBorder="1" applyAlignment="1">
      <alignment horizontal="left" vertical="top"/>
    </xf>
    <xf numFmtId="0" fontId="0" fillId="0" borderId="14" xfId="0" applyBorder="1" applyAlignment="1">
      <alignment horizontal="right" vertical="top" indent="1"/>
    </xf>
    <xf numFmtId="0" fontId="0" fillId="0" borderId="15" xfId="0" applyBorder="1" applyAlignment="1">
      <alignment horizontal="left" vertical="top" wrapText="1"/>
    </xf>
    <xf numFmtId="15" fontId="0" fillId="0" borderId="15" xfId="0" applyNumberFormat="1" applyBorder="1" applyAlignment="1">
      <alignment horizontal="left" vertical="top"/>
    </xf>
    <xf numFmtId="0" fontId="13" fillId="0" borderId="16" xfId="0" applyFont="1" applyBorder="1" applyAlignment="1">
      <alignment horizontal="left" vertical="top"/>
    </xf>
    <xf numFmtId="4" fontId="0" fillId="0" borderId="0" xfId="0" applyNumberFormat="1" applyAlignment="1">
      <alignment horizontal="right"/>
    </xf>
    <xf numFmtId="0" fontId="14" fillId="8" borderId="0" xfId="0" applyFont="1" applyFill="1"/>
    <xf numFmtId="14" fontId="14" fillId="8" borderId="17" xfId="0" applyNumberFormat="1" applyFont="1" applyFill="1" applyBorder="1" applyAlignment="1">
      <alignment horizontal="center"/>
    </xf>
    <xf numFmtId="14" fontId="14" fillId="8" borderId="0" xfId="0" applyNumberFormat="1" applyFont="1" applyFill="1" applyAlignment="1">
      <alignment horizontal="center"/>
    </xf>
    <xf numFmtId="14" fontId="14" fillId="8" borderId="12" xfId="0" applyNumberFormat="1" applyFont="1" applyFill="1" applyBorder="1" applyAlignment="1">
      <alignment horizontal="center"/>
    </xf>
    <xf numFmtId="0" fontId="0" fillId="0" borderId="14" xfId="0" quotePrefix="1" applyBorder="1" applyAlignment="1">
      <alignment horizontal="center" vertical="top"/>
    </xf>
    <xf numFmtId="0" fontId="13" fillId="0" borderId="10" xfId="0" applyFont="1" applyBorder="1" applyAlignment="1">
      <alignment horizontal="left" vertical="top"/>
    </xf>
    <xf numFmtId="0" fontId="0" fillId="0" borderId="0" xfId="0" applyAlignment="1">
      <alignment horizontal="right" vertical="top"/>
    </xf>
    <xf numFmtId="0" fontId="0" fillId="0" borderId="11" xfId="0" applyBorder="1" applyAlignment="1">
      <alignment horizontal="right" vertical="top"/>
    </xf>
    <xf numFmtId="0" fontId="0" fillId="0" borderId="15" xfId="0" quotePrefix="1" applyBorder="1" applyAlignment="1">
      <alignment horizontal="center" vertical="top"/>
    </xf>
    <xf numFmtId="0" fontId="0" fillId="0" borderId="15" xfId="0" applyBorder="1" applyAlignment="1">
      <alignment horizontal="right" vertical="top" indent="1"/>
    </xf>
    <xf numFmtId="0" fontId="4" fillId="2" borderId="19" xfId="0" applyFont="1" applyFill="1" applyBorder="1" applyAlignment="1">
      <alignment horizontal="left"/>
    </xf>
    <xf numFmtId="3" fontId="4" fillId="2" borderId="20" xfId="0" applyNumberFormat="1" applyFont="1" applyFill="1" applyBorder="1"/>
    <xf numFmtId="1" fontId="1" fillId="0" borderId="0" xfId="0" applyNumberFormat="1" applyFont="1" applyAlignment="1">
      <alignment vertical="top"/>
    </xf>
    <xf numFmtId="169" fontId="1" fillId="0" borderId="0" xfId="0" applyNumberFormat="1" applyFont="1" applyAlignment="1">
      <alignment vertical="top"/>
    </xf>
    <xf numFmtId="0" fontId="1" fillId="5" borderId="0" xfId="0" applyFont="1" applyFill="1" applyAlignment="1">
      <alignment vertical="top"/>
    </xf>
    <xf numFmtId="3" fontId="1" fillId="0" borderId="0" xfId="0" applyNumberFormat="1" applyFont="1" applyAlignment="1">
      <alignment horizontal="right" vertical="top"/>
    </xf>
    <xf numFmtId="167" fontId="1" fillId="0" borderId="0" xfId="0" applyNumberFormat="1" applyFont="1" applyAlignment="1">
      <alignment horizontal="right" vertical="top"/>
    </xf>
    <xf numFmtId="0" fontId="5" fillId="3" borderId="0" xfId="0" applyFont="1" applyFill="1" applyAlignment="1">
      <alignment horizontal="center" vertical="top"/>
    </xf>
    <xf numFmtId="0" fontId="5" fillId="3" borderId="0" xfId="0" applyFont="1" applyFill="1" applyAlignment="1">
      <alignment horizontal="center" vertical="top" wrapText="1"/>
    </xf>
    <xf numFmtId="17" fontId="5" fillId="3" borderId="0" xfId="0" applyNumberFormat="1" applyFont="1" applyFill="1" applyAlignment="1">
      <alignment horizontal="center" vertical="top"/>
    </xf>
    <xf numFmtId="3" fontId="5" fillId="3" borderId="0" xfId="0" applyNumberFormat="1" applyFont="1" applyFill="1" applyAlignment="1">
      <alignment horizontal="center" vertical="top"/>
    </xf>
    <xf numFmtId="0" fontId="0" fillId="0" borderId="0" xfId="0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3" fontId="3" fillId="2" borderId="2" xfId="0" applyNumberFormat="1" applyFont="1" applyFill="1" applyBorder="1" applyAlignment="1">
      <alignment horizontal="center" vertical="top"/>
    </xf>
    <xf numFmtId="0" fontId="2" fillId="0" borderId="9" xfId="0" applyFont="1" applyBorder="1" applyAlignment="1">
      <alignment horizontal="left" vertical="top" indent="1"/>
    </xf>
    <xf numFmtId="0" fontId="1" fillId="0" borderId="0" xfId="0" applyFont="1"/>
    <xf numFmtId="0" fontId="15" fillId="9" borderId="18" xfId="0" applyFont="1" applyFill="1" applyBorder="1" applyAlignment="1">
      <alignment horizontal="left"/>
    </xf>
    <xf numFmtId="3" fontId="15" fillId="9" borderId="18" xfId="0" applyNumberFormat="1" applyFont="1" applyFill="1" applyBorder="1" applyAlignment="1">
      <alignment horizontal="center"/>
    </xf>
    <xf numFmtId="0" fontId="15" fillId="10" borderId="18" xfId="0" applyFont="1" applyFill="1" applyBorder="1" applyAlignment="1">
      <alignment horizontal="left"/>
    </xf>
    <xf numFmtId="3" fontId="15" fillId="10" borderId="18" xfId="0" applyNumberFormat="1" applyFont="1" applyFill="1" applyBorder="1" applyAlignment="1">
      <alignment horizontal="center"/>
    </xf>
    <xf numFmtId="3" fontId="17" fillId="5" borderId="0" xfId="0" applyNumberFormat="1" applyFont="1" applyFill="1" applyAlignment="1">
      <alignment horizontal="right"/>
    </xf>
    <xf numFmtId="0" fontId="0" fillId="0" borderId="0" xfId="0" applyAlignment="1">
      <alignment horizontal="center" vertical="top" wrapText="1"/>
    </xf>
    <xf numFmtId="3" fontId="3" fillId="0" borderId="0" xfId="0" applyNumberFormat="1" applyFont="1" applyAlignment="1">
      <alignment horizontal="right"/>
    </xf>
    <xf numFmtId="4" fontId="1" fillId="0" borderId="0" xfId="0" applyNumberFormat="1" applyFont="1" applyAlignment="1">
      <alignment vertical="top"/>
    </xf>
    <xf numFmtId="0" fontId="1" fillId="0" borderId="9" xfId="0" applyFont="1" applyBorder="1" applyAlignment="1">
      <alignment vertical="top"/>
    </xf>
    <xf numFmtId="0" fontId="1" fillId="0" borderId="21" xfId="0" applyFont="1" applyBorder="1" applyAlignment="1">
      <alignment horizontal="center" vertical="top"/>
    </xf>
    <xf numFmtId="0" fontId="1" fillId="0" borderId="21" xfId="0" applyFont="1" applyBorder="1" applyAlignment="1">
      <alignment horizontal="right" vertical="top" indent="1"/>
    </xf>
    <xf numFmtId="167" fontId="1" fillId="0" borderId="21" xfId="1" applyNumberFormat="1" applyFont="1" applyBorder="1" applyAlignment="1">
      <alignment vertical="top"/>
    </xf>
    <xf numFmtId="167" fontId="1" fillId="0" borderId="9" xfId="1" applyNumberFormat="1" applyFont="1" applyBorder="1" applyAlignment="1">
      <alignment horizontal="center" vertical="top"/>
    </xf>
    <xf numFmtId="0" fontId="0" fillId="11" borderId="0" xfId="0" applyFill="1"/>
    <xf numFmtId="0" fontId="0" fillId="12" borderId="0" xfId="0" applyFill="1"/>
    <xf numFmtId="0" fontId="1" fillId="2" borderId="0" xfId="0" applyFont="1" applyFill="1" applyAlignment="1">
      <alignment vertical="top"/>
    </xf>
    <xf numFmtId="0" fontId="7" fillId="2" borderId="0" xfId="0" applyFont="1" applyFill="1" applyAlignment="1">
      <alignment vertical="top"/>
    </xf>
    <xf numFmtId="0" fontId="1" fillId="2" borderId="0" xfId="0" applyFont="1" applyFill="1" applyAlignment="1">
      <alignment horizontal="right" vertical="top"/>
    </xf>
    <xf numFmtId="0" fontId="1" fillId="2" borderId="5" xfId="0" applyFont="1" applyFill="1" applyBorder="1" applyAlignment="1">
      <alignment vertical="top"/>
    </xf>
    <xf numFmtId="0" fontId="1" fillId="2" borderId="11" xfId="0" applyFont="1" applyFill="1" applyBorder="1" applyAlignment="1">
      <alignment horizontal="right" vertical="top"/>
    </xf>
    <xf numFmtId="1" fontId="1" fillId="2" borderId="6" xfId="0" applyNumberFormat="1" applyFont="1" applyFill="1" applyBorder="1" applyAlignment="1">
      <alignment vertical="top"/>
    </xf>
    <xf numFmtId="0" fontId="1" fillId="2" borderId="3" xfId="0" applyFont="1" applyFill="1" applyBorder="1" applyAlignment="1">
      <alignment vertical="top"/>
    </xf>
    <xf numFmtId="1" fontId="1" fillId="2" borderId="4" xfId="0" applyNumberFormat="1" applyFont="1" applyFill="1" applyBorder="1" applyAlignment="1">
      <alignment vertical="top"/>
    </xf>
    <xf numFmtId="0" fontId="8" fillId="2" borderId="14" xfId="0" applyFont="1" applyFill="1" applyBorder="1" applyAlignment="1">
      <alignment vertical="top"/>
    </xf>
    <xf numFmtId="0" fontId="8" fillId="2" borderId="15" xfId="0" applyFont="1" applyFill="1" applyBorder="1" applyAlignment="1">
      <alignment vertical="top"/>
    </xf>
    <xf numFmtId="0" fontId="1" fillId="2" borderId="16" xfId="0" applyFont="1" applyFill="1" applyBorder="1" applyAlignment="1">
      <alignment vertical="top"/>
    </xf>
    <xf numFmtId="0" fontId="0" fillId="5" borderId="0" xfId="0" applyFill="1"/>
    <xf numFmtId="3" fontId="0" fillId="5" borderId="0" xfId="0" applyNumberFormat="1" applyFill="1" applyAlignment="1">
      <alignment horizontal="right"/>
    </xf>
    <xf numFmtId="3" fontId="0" fillId="4" borderId="0" xfId="0" applyNumberFormat="1" applyFill="1" applyAlignment="1">
      <alignment horizontal="right"/>
    </xf>
    <xf numFmtId="3" fontId="0" fillId="13" borderId="0" xfId="0" applyNumberFormat="1" applyFill="1" applyAlignment="1">
      <alignment horizontal="right"/>
    </xf>
    <xf numFmtId="0" fontId="1" fillId="0" borderId="22" xfId="0" applyFont="1" applyBorder="1" applyAlignment="1">
      <alignment vertical="top"/>
    </xf>
    <xf numFmtId="0" fontId="1" fillId="0" borderId="22" xfId="0" applyFont="1" applyBorder="1" applyAlignment="1">
      <alignment horizontal="center" vertical="top"/>
    </xf>
    <xf numFmtId="167" fontId="1" fillId="0" borderId="22" xfId="1" applyNumberFormat="1" applyFont="1" applyBorder="1" applyAlignment="1">
      <alignment vertical="top"/>
    </xf>
    <xf numFmtId="15" fontId="1" fillId="0" borderId="14" xfId="0" applyNumberFormat="1" applyFont="1" applyBorder="1" applyAlignment="1">
      <alignment vertical="top"/>
    </xf>
    <xf numFmtId="0" fontId="1" fillId="0" borderId="21" xfId="0" applyFont="1" applyBorder="1" applyAlignment="1">
      <alignment vertical="top"/>
    </xf>
    <xf numFmtId="0" fontId="1" fillId="0" borderId="22" xfId="0" applyFont="1" applyBorder="1" applyAlignment="1">
      <alignment horizontal="right" vertical="top" indent="1"/>
    </xf>
    <xf numFmtId="0" fontId="1" fillId="0" borderId="14" xfId="0" applyFont="1" applyBorder="1" applyAlignment="1">
      <alignment horizontal="center" vertical="top"/>
    </xf>
    <xf numFmtId="167" fontId="1" fillId="0" borderId="16" xfId="1" applyNumberFormat="1" applyFont="1" applyBorder="1" applyAlignment="1">
      <alignment vertical="top"/>
    </xf>
    <xf numFmtId="15" fontId="1" fillId="0" borderId="21" xfId="0" applyNumberFormat="1" applyFont="1" applyBorder="1" applyAlignment="1">
      <alignment vertical="top"/>
    </xf>
    <xf numFmtId="15" fontId="1" fillId="0" borderId="22" xfId="0" applyNumberFormat="1" applyFont="1" applyBorder="1" applyAlignment="1">
      <alignment vertical="top"/>
    </xf>
    <xf numFmtId="15" fontId="1" fillId="0" borderId="23" xfId="0" applyNumberFormat="1" applyFont="1" applyBorder="1" applyAlignment="1">
      <alignment vertical="top"/>
    </xf>
    <xf numFmtId="0" fontId="1" fillId="0" borderId="22" xfId="0" applyFont="1" applyBorder="1" applyAlignment="1">
      <alignment horizontal="left" vertical="top" indent="1"/>
    </xf>
    <xf numFmtId="0" fontId="1" fillId="0" borderId="21" xfId="0" applyFont="1" applyBorder="1" applyAlignment="1">
      <alignment horizontal="left" vertical="top" indent="1"/>
    </xf>
    <xf numFmtId="167" fontId="1" fillId="0" borderId="14" xfId="1" applyNumberFormat="1" applyFont="1" applyBorder="1" applyAlignment="1">
      <alignment vertical="top"/>
    </xf>
    <xf numFmtId="167" fontId="1" fillId="0" borderId="1" xfId="1" applyNumberFormat="1" applyFont="1" applyBorder="1" applyAlignment="1">
      <alignment vertical="top"/>
    </xf>
    <xf numFmtId="0" fontId="1" fillId="0" borderId="24" xfId="0" applyFont="1" applyBorder="1" applyAlignment="1">
      <alignment vertical="top"/>
    </xf>
    <xf numFmtId="0" fontId="1" fillId="0" borderId="25" xfId="0" applyFont="1" applyBorder="1" applyAlignment="1">
      <alignment vertical="top"/>
    </xf>
    <xf numFmtId="0" fontId="1" fillId="0" borderId="26" xfId="0" applyFont="1" applyBorder="1" applyAlignment="1">
      <alignment horizontal="left" vertical="top" indent="1"/>
    </xf>
    <xf numFmtId="0" fontId="1" fillId="0" borderId="26" xfId="0" applyFont="1" applyBorder="1" applyAlignment="1">
      <alignment vertical="top"/>
    </xf>
    <xf numFmtId="167" fontId="1" fillId="0" borderId="27" xfId="1" applyNumberFormat="1" applyFont="1" applyBorder="1" applyAlignment="1">
      <alignment vertical="top"/>
    </xf>
    <xf numFmtId="0" fontId="1" fillId="0" borderId="27" xfId="0" applyFont="1" applyBorder="1" applyAlignment="1">
      <alignment horizontal="center" vertical="top"/>
    </xf>
    <xf numFmtId="0" fontId="1" fillId="0" borderId="27" xfId="0" applyFont="1" applyBorder="1" applyAlignment="1">
      <alignment horizontal="right" vertical="top" indent="1"/>
    </xf>
    <xf numFmtId="167" fontId="1" fillId="0" borderId="28" xfId="1" applyNumberFormat="1" applyFont="1" applyBorder="1" applyAlignment="1">
      <alignment vertical="top"/>
    </xf>
    <xf numFmtId="167" fontId="1" fillId="0" borderId="0" xfId="1" applyNumberFormat="1" applyFont="1" applyBorder="1" applyAlignment="1">
      <alignment vertical="top"/>
    </xf>
    <xf numFmtId="15" fontId="1" fillId="0" borderId="27" xfId="0" applyNumberFormat="1" applyFont="1" applyBorder="1" applyAlignment="1">
      <alignment vertical="top"/>
    </xf>
    <xf numFmtId="0" fontId="1" fillId="0" borderId="27" xfId="0" applyFont="1" applyBorder="1" applyAlignment="1">
      <alignment horizontal="left" vertical="top" indent="1"/>
    </xf>
    <xf numFmtId="0" fontId="1" fillId="0" borderId="29" xfId="0" applyFont="1" applyBorder="1" applyAlignment="1">
      <alignment vertical="top"/>
    </xf>
    <xf numFmtId="0" fontId="1" fillId="0" borderId="29" xfId="0" applyFont="1" applyBorder="1" applyAlignment="1">
      <alignment horizontal="center" vertical="top"/>
    </xf>
    <xf numFmtId="0" fontId="1" fillId="0" borderId="23" xfId="0" applyFont="1" applyBorder="1" applyAlignment="1">
      <alignment vertical="top"/>
    </xf>
    <xf numFmtId="167" fontId="1" fillId="0" borderId="0" xfId="1" applyNumberFormat="1" applyFont="1" applyFill="1" applyBorder="1" applyAlignment="1">
      <alignment vertical="top"/>
    </xf>
    <xf numFmtId="0" fontId="1" fillId="0" borderId="30" xfId="0" applyFont="1" applyBorder="1" applyAlignment="1">
      <alignment vertical="top"/>
    </xf>
    <xf numFmtId="167" fontId="1" fillId="0" borderId="29" xfId="1" applyNumberFormat="1" applyFont="1" applyBorder="1" applyAlignment="1">
      <alignment vertical="top"/>
    </xf>
    <xf numFmtId="167" fontId="1" fillId="0" borderId="23" xfId="1" applyNumberFormat="1" applyFont="1" applyBorder="1" applyAlignment="1">
      <alignment vertical="top"/>
    </xf>
    <xf numFmtId="0" fontId="1" fillId="0" borderId="29" xfId="0" applyFont="1" applyBorder="1" applyAlignment="1">
      <alignment horizontal="left" vertical="top" indent="1"/>
    </xf>
    <xf numFmtId="0" fontId="1" fillId="0" borderId="29" xfId="0" applyFont="1" applyBorder="1" applyAlignment="1">
      <alignment horizontal="right" vertical="top" indent="1"/>
    </xf>
    <xf numFmtId="0" fontId="1" fillId="0" borderId="31" xfId="0" applyFont="1" applyBorder="1" applyAlignment="1">
      <alignment horizontal="left" vertical="top" indent="1"/>
    </xf>
    <xf numFmtId="0" fontId="1" fillId="0" borderId="31" xfId="0" applyFont="1" applyBorder="1" applyAlignment="1">
      <alignment vertical="top"/>
    </xf>
    <xf numFmtId="167" fontId="1" fillId="0" borderId="21" xfId="1" applyNumberFormat="1" applyFont="1" applyBorder="1" applyAlignment="1">
      <alignment horizontal="center" vertical="top"/>
    </xf>
    <xf numFmtId="167" fontId="1" fillId="0" borderId="21" xfId="1" applyNumberFormat="1" applyFont="1" applyBorder="1" applyAlignment="1">
      <alignment horizontal="center" vertical="center"/>
    </xf>
    <xf numFmtId="167" fontId="1" fillId="0" borderId="9" xfId="1" applyNumberFormat="1" applyFont="1" applyBorder="1" applyAlignment="1">
      <alignment horizontal="center" vertical="center"/>
    </xf>
    <xf numFmtId="167" fontId="1" fillId="0" borderId="22" xfId="1" applyNumberFormat="1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top"/>
    </xf>
    <xf numFmtId="15" fontId="1" fillId="5" borderId="9" xfId="0" applyNumberFormat="1" applyFont="1" applyFill="1" applyBorder="1" applyAlignment="1">
      <alignment vertical="top"/>
    </xf>
    <xf numFmtId="167" fontId="1" fillId="5" borderId="9" xfId="1" applyNumberFormat="1" applyFont="1" applyFill="1" applyBorder="1" applyAlignment="1">
      <alignment vertical="top"/>
    </xf>
    <xf numFmtId="0" fontId="1" fillId="5" borderId="9" xfId="0" applyFont="1" applyFill="1" applyBorder="1" applyAlignment="1">
      <alignment horizontal="center" vertical="top"/>
    </xf>
    <xf numFmtId="0" fontId="1" fillId="5" borderId="9" xfId="0" applyFont="1" applyFill="1" applyBorder="1" applyAlignment="1">
      <alignment horizontal="right" vertical="top" indent="1"/>
    </xf>
    <xf numFmtId="0" fontId="1" fillId="5" borderId="9" xfId="0" applyFont="1" applyFill="1" applyBorder="1" applyAlignment="1">
      <alignment horizontal="left" vertical="top" indent="1"/>
    </xf>
    <xf numFmtId="3" fontId="1" fillId="5" borderId="0" xfId="0" applyNumberFormat="1" applyFont="1" applyFill="1" applyAlignment="1">
      <alignment vertical="top"/>
    </xf>
    <xf numFmtId="167" fontId="1" fillId="5" borderId="0" xfId="0" applyNumberFormat="1" applyFont="1" applyFill="1" applyAlignment="1">
      <alignment vertical="top"/>
    </xf>
    <xf numFmtId="17" fontId="1" fillId="5" borderId="0" xfId="0" applyNumberFormat="1" applyFont="1" applyFill="1" applyAlignment="1">
      <alignment vertical="top"/>
    </xf>
    <xf numFmtId="0" fontId="1" fillId="0" borderId="9" xfId="0" applyFont="1" applyBorder="1" applyAlignment="1">
      <alignment vertical="top" wrapText="1"/>
    </xf>
    <xf numFmtId="15" fontId="1" fillId="0" borderId="26" xfId="0" applyNumberFormat="1" applyFont="1" applyBorder="1" applyAlignment="1">
      <alignment vertical="top"/>
    </xf>
    <xf numFmtId="0" fontId="1" fillId="0" borderId="33" xfId="0" applyFont="1" applyBorder="1" applyAlignment="1">
      <alignment vertical="top"/>
    </xf>
    <xf numFmtId="0" fontId="1" fillId="0" borderId="33" xfId="0" applyFont="1" applyBorder="1" applyAlignment="1">
      <alignment horizontal="center" vertical="top"/>
    </xf>
    <xf numFmtId="15" fontId="1" fillId="0" borderId="25" xfId="0" applyNumberFormat="1" applyFont="1" applyBorder="1" applyAlignment="1">
      <alignment vertical="top"/>
    </xf>
    <xf numFmtId="15" fontId="1" fillId="0" borderId="15" xfId="0" applyNumberFormat="1" applyFont="1" applyBorder="1" applyAlignment="1">
      <alignment vertical="top"/>
    </xf>
    <xf numFmtId="167" fontId="1" fillId="0" borderId="32" xfId="1" applyNumberFormat="1" applyFont="1" applyBorder="1" applyAlignment="1">
      <alignment vertical="top"/>
    </xf>
    <xf numFmtId="0" fontId="1" fillId="0" borderId="33" xfId="0" applyFont="1" applyBorder="1" applyAlignment="1">
      <alignment horizontal="right" vertical="top" indent="1"/>
    </xf>
    <xf numFmtId="167" fontId="1" fillId="0" borderId="33" xfId="1" applyNumberFormat="1" applyFont="1" applyBorder="1" applyAlignment="1">
      <alignment vertical="top"/>
    </xf>
    <xf numFmtId="15" fontId="1" fillId="0" borderId="2" xfId="0" applyNumberFormat="1" applyFont="1" applyBorder="1" applyAlignment="1">
      <alignment vertical="top"/>
    </xf>
    <xf numFmtId="15" fontId="1" fillId="0" borderId="30" xfId="0" applyNumberFormat="1" applyFont="1" applyBorder="1" applyAlignment="1">
      <alignment vertical="top"/>
    </xf>
    <xf numFmtId="15" fontId="1" fillId="0" borderId="34" xfId="0" applyNumberFormat="1" applyFont="1" applyBorder="1" applyAlignment="1">
      <alignment vertical="top"/>
    </xf>
    <xf numFmtId="0" fontId="1" fillId="0" borderId="21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top" wrapText="1"/>
    </xf>
    <xf numFmtId="0" fontId="18" fillId="0" borderId="1" xfId="0" applyFont="1" applyBorder="1" applyAlignment="1">
      <alignment vertical="top"/>
    </xf>
    <xf numFmtId="1" fontId="1" fillId="0" borderId="16" xfId="0" applyNumberFormat="1" applyFont="1" applyBorder="1" applyAlignment="1">
      <alignment vertical="top"/>
    </xf>
    <xf numFmtId="0" fontId="18" fillId="0" borderId="5" xfId="0" applyFont="1" applyBorder="1" applyAlignment="1">
      <alignment vertical="top"/>
    </xf>
    <xf numFmtId="0" fontId="8" fillId="0" borderId="10" xfId="0" applyFont="1" applyBorder="1" applyAlignment="1">
      <alignment horizontal="right" vertical="top"/>
    </xf>
    <xf numFmtId="167" fontId="1" fillId="0" borderId="34" xfId="1" applyNumberFormat="1" applyFont="1" applyBorder="1" applyAlignment="1">
      <alignment vertical="top"/>
    </xf>
    <xf numFmtId="0" fontId="18" fillId="0" borderId="14" xfId="0" applyFont="1" applyBorder="1" applyAlignment="1">
      <alignment vertical="top" wrapText="1"/>
    </xf>
    <xf numFmtId="0" fontId="1" fillId="0" borderId="15" xfId="0" applyFont="1" applyBorder="1" applyAlignment="1">
      <alignment horizontal="right" vertical="top" wrapText="1"/>
    </xf>
    <xf numFmtId="0" fontId="1" fillId="0" borderId="9" xfId="0" applyFont="1" applyBorder="1" applyAlignment="1">
      <alignment horizontal="center" vertical="center" wrapText="1"/>
    </xf>
    <xf numFmtId="0" fontId="1" fillId="0" borderId="35" xfId="0" applyFont="1" applyBorder="1" applyAlignment="1">
      <alignment vertical="top"/>
    </xf>
    <xf numFmtId="0" fontId="1" fillId="0" borderId="36" xfId="0" applyFont="1" applyBorder="1" applyAlignment="1">
      <alignment vertical="top"/>
    </xf>
    <xf numFmtId="0" fontId="1" fillId="0" borderId="35" xfId="0" applyFont="1" applyBorder="1" applyAlignment="1">
      <alignment horizontal="center" vertical="top"/>
    </xf>
    <xf numFmtId="167" fontId="1" fillId="0" borderId="35" xfId="1" applyNumberFormat="1" applyFont="1" applyBorder="1" applyAlignment="1">
      <alignment vertical="top"/>
    </xf>
    <xf numFmtId="0" fontId="1" fillId="0" borderId="37" xfId="0" applyFont="1" applyBorder="1" applyAlignment="1">
      <alignment vertical="top" wrapText="1"/>
    </xf>
    <xf numFmtId="15" fontId="1" fillId="0" borderId="5" xfId="0" applyNumberFormat="1" applyFont="1" applyBorder="1" applyAlignment="1">
      <alignment vertical="top"/>
    </xf>
    <xf numFmtId="167" fontId="1" fillId="0" borderId="26" xfId="1" applyNumberFormat="1" applyFont="1" applyBorder="1" applyAlignment="1">
      <alignment vertical="top"/>
    </xf>
    <xf numFmtId="0" fontId="1" fillId="0" borderId="26" xfId="0" applyFont="1" applyBorder="1" applyAlignment="1">
      <alignment horizontal="center" vertical="top"/>
    </xf>
    <xf numFmtId="0" fontId="1" fillId="0" borderId="26" xfId="0" applyFont="1" applyBorder="1" applyAlignment="1">
      <alignment horizontal="right" vertical="top" indent="1"/>
    </xf>
    <xf numFmtId="167" fontId="1" fillId="0" borderId="34" xfId="1" applyNumberFormat="1" applyFont="1" applyFill="1" applyBorder="1" applyAlignment="1">
      <alignment vertical="top"/>
    </xf>
    <xf numFmtId="0" fontId="1" fillId="0" borderId="34" xfId="0" applyFont="1" applyBorder="1" applyAlignment="1">
      <alignment horizontal="center" vertical="top"/>
    </xf>
    <xf numFmtId="0" fontId="1" fillId="0" borderId="34" xfId="0" applyFont="1" applyBorder="1" applyAlignment="1">
      <alignment horizontal="right" vertical="top" indent="1"/>
    </xf>
    <xf numFmtId="167" fontId="1" fillId="0" borderId="5" xfId="1" applyNumberFormat="1" applyFont="1" applyBorder="1" applyAlignment="1">
      <alignment vertical="top"/>
    </xf>
    <xf numFmtId="15" fontId="1" fillId="0" borderId="11" xfId="0" applyNumberFormat="1" applyFont="1" applyBorder="1" applyAlignment="1">
      <alignment vertical="top"/>
    </xf>
    <xf numFmtId="15" fontId="1" fillId="0" borderId="9" xfId="0" applyNumberFormat="1" applyFont="1" applyBorder="1" applyAlignment="1">
      <alignment vertical="center"/>
    </xf>
    <xf numFmtId="167" fontId="1" fillId="0" borderId="9" xfId="1" applyNumberFormat="1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26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top"/>
    </xf>
    <xf numFmtId="167" fontId="1" fillId="0" borderId="24" xfId="1" applyNumberFormat="1" applyFont="1" applyBorder="1" applyAlignment="1">
      <alignment vertical="top"/>
    </xf>
    <xf numFmtId="167" fontId="1" fillId="0" borderId="26" xfId="1" applyNumberFormat="1" applyFont="1" applyBorder="1" applyAlignment="1">
      <alignment horizontal="center" vertical="top"/>
    </xf>
    <xf numFmtId="0" fontId="1" fillId="0" borderId="6" xfId="0" applyFont="1" applyBorder="1" applyAlignment="1">
      <alignment vertical="top"/>
    </xf>
    <xf numFmtId="167" fontId="1" fillId="0" borderId="26" xfId="1" applyNumberFormat="1" applyFont="1" applyFill="1" applyBorder="1" applyAlignment="1">
      <alignment vertical="top"/>
    </xf>
    <xf numFmtId="167" fontId="1" fillId="0" borderId="32" xfId="1" applyNumberFormat="1" applyFont="1" applyBorder="1" applyAlignment="1">
      <alignment horizontal="center" vertical="center"/>
    </xf>
    <xf numFmtId="167" fontId="1" fillId="0" borderId="32" xfId="1" applyNumberFormat="1" applyFont="1" applyBorder="1" applyAlignment="1">
      <alignment horizontal="center" vertical="top"/>
    </xf>
    <xf numFmtId="167" fontId="1" fillId="0" borderId="24" xfId="1" applyNumberFormat="1" applyFont="1" applyBorder="1" applyAlignment="1">
      <alignment horizontal="center" vertical="center"/>
    </xf>
    <xf numFmtId="167" fontId="1" fillId="0" borderId="26" xfId="1" applyNumberFormat="1" applyFont="1" applyBorder="1" applyAlignment="1">
      <alignment horizontal="center" vertical="center"/>
    </xf>
    <xf numFmtId="0" fontId="1" fillId="0" borderId="26" xfId="0" applyFont="1" applyBorder="1" applyAlignment="1">
      <alignment vertical="top" wrapText="1"/>
    </xf>
    <xf numFmtId="0" fontId="11" fillId="7" borderId="14" xfId="0" applyFont="1" applyFill="1" applyBorder="1" applyAlignment="1">
      <alignment horizontal="left" vertical="top"/>
    </xf>
    <xf numFmtId="0" fontId="11" fillId="7" borderId="15" xfId="0" applyFont="1" applyFill="1" applyBorder="1" applyAlignment="1">
      <alignment horizontal="left" vertical="top"/>
    </xf>
    <xf numFmtId="0" fontId="11" fillId="7" borderId="16" xfId="0" applyFont="1" applyFill="1" applyBorder="1" applyAlignment="1">
      <alignment horizontal="left" vertical="top"/>
    </xf>
    <xf numFmtId="14" fontId="1" fillId="0" borderId="0" xfId="0" applyNumberFormat="1" applyFont="1" applyAlignment="1">
      <alignment horizontal="left"/>
    </xf>
    <xf numFmtId="0" fontId="14" fillId="8" borderId="17" xfId="0" applyFont="1" applyFill="1" applyBorder="1" applyAlignment="1">
      <alignment horizontal="center"/>
    </xf>
    <xf numFmtId="0" fontId="14" fillId="8" borderId="0" xfId="0" applyFont="1" applyFill="1" applyAlignment="1">
      <alignment horizontal="center"/>
    </xf>
    <xf numFmtId="0" fontId="14" fillId="8" borderId="12" xfId="0" applyFont="1" applyFill="1" applyBorder="1" applyAlignment="1">
      <alignment horizontal="center"/>
    </xf>
    <xf numFmtId="16" fontId="5" fillId="6" borderId="0" xfId="0" applyNumberFormat="1" applyFont="1" applyFill="1" applyAlignment="1">
      <alignment horizontal="right"/>
    </xf>
    <xf numFmtId="0" fontId="5" fillId="6" borderId="12" xfId="0" applyFont="1" applyFill="1" applyBorder="1" applyAlignment="1">
      <alignment horizontal="left" wrapText="1"/>
    </xf>
    <xf numFmtId="0" fontId="5" fillId="6" borderId="13" xfId="0" applyFont="1" applyFill="1" applyBorder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2" xfId="0" applyBorder="1" applyAlignment="1">
      <alignment horizontal="center"/>
    </xf>
    <xf numFmtId="15" fontId="1" fillId="0" borderId="16" xfId="0" applyNumberFormat="1" applyFont="1" applyBorder="1" applyAlignment="1">
      <alignment vertical="top"/>
    </xf>
    <xf numFmtId="15" fontId="1" fillId="0" borderId="38" xfId="0" applyNumberFormat="1" applyFont="1" applyBorder="1" applyAlignment="1">
      <alignment vertical="top"/>
    </xf>
    <xf numFmtId="0" fontId="1" fillId="0" borderId="0" xfId="0" applyFont="1" applyAlignment="1">
      <alignment horizontal="center" vertical="center"/>
    </xf>
  </cellXfs>
  <cellStyles count="3">
    <cellStyle name="Millares" xfId="1" builtinId="3"/>
    <cellStyle name="Normal" xfId="0" builtinId="0"/>
    <cellStyle name="Normal 2" xfId="2" xr:uid="{00000000-0005-0000-0000-000002000000}"/>
  </cellStyles>
  <dxfs count="14">
    <dxf>
      <font>
        <color rgb="FF9C0006"/>
      </font>
    </dxf>
    <dxf>
      <font>
        <color theme="9"/>
      </font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theme="9"/>
      </font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5387E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customXml" Target="../customXml/item2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theme" Target="theme/theme1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26" Type="http://schemas.openxmlformats.org/officeDocument/2006/relationships/worksheet" Target="worksheets/sheet126.xml"/><Relationship Id="rId134" Type="http://schemas.openxmlformats.org/officeDocument/2006/relationships/customXml" Target="../customXml/item3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16" Type="http://schemas.openxmlformats.org/officeDocument/2006/relationships/worksheet" Target="worksheets/sheet116.xml"/><Relationship Id="rId124" Type="http://schemas.openxmlformats.org/officeDocument/2006/relationships/worksheet" Target="worksheets/sheet124.xml"/><Relationship Id="rId129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11" Type="http://schemas.openxmlformats.org/officeDocument/2006/relationships/worksheet" Target="worksheets/sheet111.xml"/><Relationship Id="rId132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127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3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calcChain" Target="calcChain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'Puntos de Control Extraccion'!$P$4:$AX$4</c:f>
              <c:numCache>
                <c:formatCode>mmm\-yy</c:formatCode>
                <c:ptCount val="35"/>
                <c:pt idx="0">
                  <c:v>42948</c:v>
                </c:pt>
                <c:pt idx="1">
                  <c:v>42979</c:v>
                </c:pt>
                <c:pt idx="2">
                  <c:v>43009</c:v>
                </c:pt>
                <c:pt idx="3">
                  <c:v>43040</c:v>
                </c:pt>
                <c:pt idx="4">
                  <c:v>43070</c:v>
                </c:pt>
                <c:pt idx="5">
                  <c:v>43101</c:v>
                </c:pt>
                <c:pt idx="6">
                  <c:v>43132</c:v>
                </c:pt>
                <c:pt idx="7">
                  <c:v>43160</c:v>
                </c:pt>
                <c:pt idx="8">
                  <c:v>43191</c:v>
                </c:pt>
                <c:pt idx="9">
                  <c:v>43221</c:v>
                </c:pt>
                <c:pt idx="10">
                  <c:v>43252</c:v>
                </c:pt>
                <c:pt idx="11">
                  <c:v>43282</c:v>
                </c:pt>
                <c:pt idx="12">
                  <c:v>43313</c:v>
                </c:pt>
                <c:pt idx="13">
                  <c:v>43344</c:v>
                </c:pt>
                <c:pt idx="14">
                  <c:v>43374</c:v>
                </c:pt>
                <c:pt idx="15">
                  <c:v>43405</c:v>
                </c:pt>
                <c:pt idx="16">
                  <c:v>43435</c:v>
                </c:pt>
                <c:pt idx="17">
                  <c:v>43466</c:v>
                </c:pt>
                <c:pt idx="18">
                  <c:v>43497</c:v>
                </c:pt>
                <c:pt idx="19">
                  <c:v>43525</c:v>
                </c:pt>
                <c:pt idx="20">
                  <c:v>43556</c:v>
                </c:pt>
                <c:pt idx="21">
                  <c:v>43586</c:v>
                </c:pt>
                <c:pt idx="22">
                  <c:v>43617</c:v>
                </c:pt>
                <c:pt idx="23">
                  <c:v>43647</c:v>
                </c:pt>
                <c:pt idx="24">
                  <c:v>43678</c:v>
                </c:pt>
                <c:pt idx="25">
                  <c:v>43709</c:v>
                </c:pt>
                <c:pt idx="26">
                  <c:v>43739</c:v>
                </c:pt>
                <c:pt idx="27">
                  <c:v>43770</c:v>
                </c:pt>
                <c:pt idx="28">
                  <c:v>43800</c:v>
                </c:pt>
                <c:pt idx="29">
                  <c:v>43831</c:v>
                </c:pt>
                <c:pt idx="30">
                  <c:v>43862</c:v>
                </c:pt>
                <c:pt idx="31">
                  <c:v>43891</c:v>
                </c:pt>
                <c:pt idx="32">
                  <c:v>43922</c:v>
                </c:pt>
                <c:pt idx="33">
                  <c:v>43952</c:v>
                </c:pt>
                <c:pt idx="34">
                  <c:v>43983</c:v>
                </c:pt>
              </c:numCache>
            </c:numRef>
          </c:cat>
          <c:val>
            <c:numRef>
              <c:f>'Puntos de Control Extraccion'!$P$86:$AX$86</c:f>
              <c:numCache>
                <c:formatCode>#,##0</c:formatCode>
                <c:ptCount val="35"/>
                <c:pt idx="0">
                  <c:v>765145</c:v>
                </c:pt>
                <c:pt idx="1">
                  <c:v>1240724</c:v>
                </c:pt>
                <c:pt idx="2">
                  <c:v>1537398</c:v>
                </c:pt>
                <c:pt idx="3">
                  <c:v>1384381</c:v>
                </c:pt>
                <c:pt idx="4">
                  <c:v>1731807</c:v>
                </c:pt>
                <c:pt idx="5">
                  <c:v>1562967</c:v>
                </c:pt>
                <c:pt idx="6">
                  <c:v>1173815</c:v>
                </c:pt>
                <c:pt idx="7">
                  <c:v>1458789</c:v>
                </c:pt>
                <c:pt idx="8">
                  <c:v>1346886</c:v>
                </c:pt>
                <c:pt idx="9">
                  <c:v>1019184</c:v>
                </c:pt>
                <c:pt idx="10">
                  <c:v>570597</c:v>
                </c:pt>
                <c:pt idx="11">
                  <c:v>292680</c:v>
                </c:pt>
                <c:pt idx="12">
                  <c:v>181589</c:v>
                </c:pt>
                <c:pt idx="13">
                  <c:v>305090</c:v>
                </c:pt>
                <c:pt idx="14">
                  <c:v>427063</c:v>
                </c:pt>
                <c:pt idx="15">
                  <c:v>746531</c:v>
                </c:pt>
                <c:pt idx="16">
                  <c:v>360117</c:v>
                </c:pt>
                <c:pt idx="17">
                  <c:v>205468</c:v>
                </c:pt>
                <c:pt idx="18">
                  <c:v>332399</c:v>
                </c:pt>
                <c:pt idx="19">
                  <c:v>677391</c:v>
                </c:pt>
                <c:pt idx="20">
                  <c:v>815515</c:v>
                </c:pt>
                <c:pt idx="21">
                  <c:v>526393</c:v>
                </c:pt>
                <c:pt idx="22">
                  <c:v>786879</c:v>
                </c:pt>
                <c:pt idx="23">
                  <c:v>1488611</c:v>
                </c:pt>
                <c:pt idx="24">
                  <c:v>1145031</c:v>
                </c:pt>
                <c:pt idx="25">
                  <c:v>1133280.2</c:v>
                </c:pt>
                <c:pt idx="26">
                  <c:v>1073093.1000000001</c:v>
                </c:pt>
                <c:pt idx="27">
                  <c:v>1096546.3</c:v>
                </c:pt>
                <c:pt idx="28">
                  <c:v>1109453.7</c:v>
                </c:pt>
                <c:pt idx="29">
                  <c:v>1742819</c:v>
                </c:pt>
                <c:pt idx="30">
                  <c:v>1487232</c:v>
                </c:pt>
                <c:pt idx="31">
                  <c:v>1177996</c:v>
                </c:pt>
                <c:pt idx="32">
                  <c:v>1364535</c:v>
                </c:pt>
                <c:pt idx="33">
                  <c:v>1651867</c:v>
                </c:pt>
                <c:pt idx="34">
                  <c:v>958668.90599999996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882-47CA-9F3B-245D7F99A3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231702400"/>
        <c:axId val="1231703056"/>
      </c:barChart>
      <c:lineChart>
        <c:grouping val="standard"/>
        <c:varyColors val="0"/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'Puntos de Control Extraccion'!$P$4:$AX$4</c:f>
              <c:numCache>
                <c:formatCode>mmm\-yy</c:formatCode>
                <c:ptCount val="35"/>
                <c:pt idx="0">
                  <c:v>42948</c:v>
                </c:pt>
                <c:pt idx="1">
                  <c:v>42979</c:v>
                </c:pt>
                <c:pt idx="2">
                  <c:v>43009</c:v>
                </c:pt>
                <c:pt idx="3">
                  <c:v>43040</c:v>
                </c:pt>
                <c:pt idx="4">
                  <c:v>43070</c:v>
                </c:pt>
                <c:pt idx="5">
                  <c:v>43101</c:v>
                </c:pt>
                <c:pt idx="6">
                  <c:v>43132</c:v>
                </c:pt>
                <c:pt idx="7">
                  <c:v>43160</c:v>
                </c:pt>
                <c:pt idx="8">
                  <c:v>43191</c:v>
                </c:pt>
                <c:pt idx="9">
                  <c:v>43221</c:v>
                </c:pt>
                <c:pt idx="10">
                  <c:v>43252</c:v>
                </c:pt>
                <c:pt idx="11">
                  <c:v>43282</c:v>
                </c:pt>
                <c:pt idx="12">
                  <c:v>43313</c:v>
                </c:pt>
                <c:pt idx="13">
                  <c:v>43344</c:v>
                </c:pt>
                <c:pt idx="14">
                  <c:v>43374</c:v>
                </c:pt>
                <c:pt idx="15">
                  <c:v>43405</c:v>
                </c:pt>
                <c:pt idx="16">
                  <c:v>43435</c:v>
                </c:pt>
                <c:pt idx="17">
                  <c:v>43466</c:v>
                </c:pt>
                <c:pt idx="18">
                  <c:v>43497</c:v>
                </c:pt>
                <c:pt idx="19">
                  <c:v>43525</c:v>
                </c:pt>
                <c:pt idx="20">
                  <c:v>43556</c:v>
                </c:pt>
                <c:pt idx="21">
                  <c:v>43586</c:v>
                </c:pt>
                <c:pt idx="22">
                  <c:v>43617</c:v>
                </c:pt>
                <c:pt idx="23">
                  <c:v>43647</c:v>
                </c:pt>
                <c:pt idx="24">
                  <c:v>43678</c:v>
                </c:pt>
                <c:pt idx="25">
                  <c:v>43709</c:v>
                </c:pt>
                <c:pt idx="26">
                  <c:v>43739</c:v>
                </c:pt>
                <c:pt idx="27">
                  <c:v>43770</c:v>
                </c:pt>
                <c:pt idx="28">
                  <c:v>43800</c:v>
                </c:pt>
                <c:pt idx="29">
                  <c:v>43831</c:v>
                </c:pt>
                <c:pt idx="30">
                  <c:v>43862</c:v>
                </c:pt>
                <c:pt idx="31">
                  <c:v>43891</c:v>
                </c:pt>
                <c:pt idx="32">
                  <c:v>43922</c:v>
                </c:pt>
                <c:pt idx="33">
                  <c:v>43952</c:v>
                </c:pt>
                <c:pt idx="34">
                  <c:v>43983</c:v>
                </c:pt>
              </c:numCache>
            </c:numRef>
          </c:cat>
          <c:val>
            <c:numRef>
              <c:f>'Puntos de Control Extraccion'!$P$90:$AX$90</c:f>
              <c:numCache>
                <c:formatCode>#,##0</c:formatCode>
                <c:ptCount val="35"/>
                <c:pt idx="0">
                  <c:v>765145</c:v>
                </c:pt>
                <c:pt idx="1">
                  <c:v>2005869</c:v>
                </c:pt>
                <c:pt idx="2">
                  <c:v>3543267</c:v>
                </c:pt>
                <c:pt idx="3">
                  <c:v>4927648</c:v>
                </c:pt>
                <c:pt idx="4">
                  <c:v>6659455</c:v>
                </c:pt>
                <c:pt idx="5">
                  <c:v>8222422</c:v>
                </c:pt>
                <c:pt idx="6">
                  <c:v>9396237</c:v>
                </c:pt>
                <c:pt idx="7">
                  <c:v>10855026</c:v>
                </c:pt>
                <c:pt idx="8">
                  <c:v>12201912</c:v>
                </c:pt>
                <c:pt idx="9">
                  <c:v>13221096</c:v>
                </c:pt>
                <c:pt idx="10">
                  <c:v>13791693</c:v>
                </c:pt>
                <c:pt idx="11">
                  <c:v>14084373</c:v>
                </c:pt>
                <c:pt idx="12">
                  <c:v>14265962</c:v>
                </c:pt>
                <c:pt idx="13">
                  <c:v>14571052</c:v>
                </c:pt>
                <c:pt idx="14">
                  <c:v>14998115</c:v>
                </c:pt>
                <c:pt idx="15">
                  <c:v>15744646</c:v>
                </c:pt>
                <c:pt idx="16">
                  <c:v>16104763</c:v>
                </c:pt>
                <c:pt idx="17">
                  <c:v>16310231</c:v>
                </c:pt>
                <c:pt idx="18">
                  <c:v>16642630</c:v>
                </c:pt>
                <c:pt idx="19">
                  <c:v>17320021</c:v>
                </c:pt>
                <c:pt idx="20">
                  <c:v>18135536</c:v>
                </c:pt>
                <c:pt idx="21">
                  <c:v>18661929</c:v>
                </c:pt>
                <c:pt idx="22">
                  <c:v>19448808</c:v>
                </c:pt>
                <c:pt idx="23">
                  <c:v>20937419</c:v>
                </c:pt>
                <c:pt idx="24">
                  <c:v>22082450</c:v>
                </c:pt>
                <c:pt idx="25">
                  <c:v>23215730.199999999</c:v>
                </c:pt>
                <c:pt idx="26">
                  <c:v>24288823.300000001</c:v>
                </c:pt>
                <c:pt idx="27">
                  <c:v>25385369.600000001</c:v>
                </c:pt>
                <c:pt idx="28">
                  <c:v>26494823.300000001</c:v>
                </c:pt>
                <c:pt idx="29">
                  <c:v>28237642.300000001</c:v>
                </c:pt>
                <c:pt idx="30">
                  <c:v>29724874.300000001</c:v>
                </c:pt>
                <c:pt idx="31">
                  <c:v>30902870.300000001</c:v>
                </c:pt>
                <c:pt idx="32">
                  <c:v>32267405.300000001</c:v>
                </c:pt>
                <c:pt idx="33">
                  <c:v>33919272.299999997</c:v>
                </c:pt>
                <c:pt idx="34">
                  <c:v>34877941.206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882-47CA-9F3B-245D7F99A3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9102424"/>
        <c:axId val="1229106360"/>
      </c:lineChart>
      <c:dateAx>
        <c:axId val="1231702400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231703056"/>
        <c:crosses val="autoZero"/>
        <c:auto val="1"/>
        <c:lblOffset val="100"/>
        <c:baseTimeUnit val="months"/>
      </c:dateAx>
      <c:valAx>
        <c:axId val="1231703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231702400"/>
        <c:crosses val="autoZero"/>
        <c:crossBetween val="between"/>
      </c:valAx>
      <c:valAx>
        <c:axId val="1229106360"/>
        <c:scaling>
          <c:orientation val="minMax"/>
        </c:scaling>
        <c:delete val="0"/>
        <c:axPos val="r"/>
        <c:numFmt formatCode="#,##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229102424"/>
        <c:crosses val="max"/>
        <c:crossBetween val="between"/>
      </c:valAx>
      <c:dateAx>
        <c:axId val="1229102424"/>
        <c:scaling>
          <c:orientation val="minMax"/>
        </c:scaling>
        <c:delete val="1"/>
        <c:axPos val="b"/>
        <c:numFmt formatCode="mmm\-yy" sourceLinked="1"/>
        <c:majorTickMark val="out"/>
        <c:minorTickMark val="none"/>
        <c:tickLblPos val="nextTo"/>
        <c:crossAx val="1229106360"/>
        <c:crosses val="autoZero"/>
        <c:auto val="1"/>
        <c:lblOffset val="100"/>
        <c:baseTimeUnit val="months"/>
      </c:date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'Puntos de Control Reinyeccion'!$P$4:$AW$4</c:f>
              <c:numCache>
                <c:formatCode>mmm\-yy</c:formatCode>
                <c:ptCount val="34"/>
                <c:pt idx="0">
                  <c:v>42948</c:v>
                </c:pt>
                <c:pt idx="1">
                  <c:v>42979</c:v>
                </c:pt>
                <c:pt idx="2">
                  <c:v>43009</c:v>
                </c:pt>
                <c:pt idx="3">
                  <c:v>43040</c:v>
                </c:pt>
                <c:pt idx="4">
                  <c:v>43070</c:v>
                </c:pt>
                <c:pt idx="5">
                  <c:v>43101</c:v>
                </c:pt>
                <c:pt idx="6">
                  <c:v>43132</c:v>
                </c:pt>
                <c:pt idx="7">
                  <c:v>43160</c:v>
                </c:pt>
                <c:pt idx="8">
                  <c:v>43191</c:v>
                </c:pt>
                <c:pt idx="9">
                  <c:v>43221</c:v>
                </c:pt>
                <c:pt idx="10">
                  <c:v>43252</c:v>
                </c:pt>
                <c:pt idx="11">
                  <c:v>43282</c:v>
                </c:pt>
                <c:pt idx="12">
                  <c:v>43313</c:v>
                </c:pt>
                <c:pt idx="13">
                  <c:v>43344</c:v>
                </c:pt>
                <c:pt idx="14">
                  <c:v>43374</c:v>
                </c:pt>
                <c:pt idx="15">
                  <c:v>43405</c:v>
                </c:pt>
                <c:pt idx="16">
                  <c:v>43435</c:v>
                </c:pt>
                <c:pt idx="17">
                  <c:v>43466</c:v>
                </c:pt>
                <c:pt idx="18">
                  <c:v>43497</c:v>
                </c:pt>
                <c:pt idx="19">
                  <c:v>43525</c:v>
                </c:pt>
                <c:pt idx="20">
                  <c:v>43556</c:v>
                </c:pt>
                <c:pt idx="21">
                  <c:v>43586</c:v>
                </c:pt>
                <c:pt idx="22">
                  <c:v>43617</c:v>
                </c:pt>
                <c:pt idx="23">
                  <c:v>43647</c:v>
                </c:pt>
                <c:pt idx="24">
                  <c:v>43678</c:v>
                </c:pt>
                <c:pt idx="25">
                  <c:v>43709</c:v>
                </c:pt>
                <c:pt idx="26">
                  <c:v>43739</c:v>
                </c:pt>
                <c:pt idx="27">
                  <c:v>43770</c:v>
                </c:pt>
                <c:pt idx="28">
                  <c:v>43800</c:v>
                </c:pt>
                <c:pt idx="29">
                  <c:v>43831</c:v>
                </c:pt>
                <c:pt idx="30">
                  <c:v>43862</c:v>
                </c:pt>
                <c:pt idx="31">
                  <c:v>43891</c:v>
                </c:pt>
                <c:pt idx="32">
                  <c:v>43922</c:v>
                </c:pt>
                <c:pt idx="33">
                  <c:v>43952</c:v>
                </c:pt>
              </c:numCache>
            </c:numRef>
          </c:cat>
          <c:val>
            <c:numRef>
              <c:f>'Puntos de Control Reinyeccion'!$P$11:$AW$11</c:f>
              <c:numCache>
                <c:formatCode>#,##0</c:formatCode>
                <c:ptCount val="34"/>
                <c:pt idx="0">
                  <c:v>678517</c:v>
                </c:pt>
                <c:pt idx="1">
                  <c:v>1209674</c:v>
                </c:pt>
                <c:pt idx="2">
                  <c:v>1239333</c:v>
                </c:pt>
                <c:pt idx="3">
                  <c:v>1322895</c:v>
                </c:pt>
                <c:pt idx="4">
                  <c:v>1409347</c:v>
                </c:pt>
                <c:pt idx="5">
                  <c:v>1067233</c:v>
                </c:pt>
                <c:pt idx="6">
                  <c:v>903123</c:v>
                </c:pt>
                <c:pt idx="7">
                  <c:v>1236763</c:v>
                </c:pt>
                <c:pt idx="8">
                  <c:v>1065925</c:v>
                </c:pt>
                <c:pt idx="9">
                  <c:v>1025859</c:v>
                </c:pt>
                <c:pt idx="10">
                  <c:v>893874</c:v>
                </c:pt>
                <c:pt idx="11">
                  <c:v>799652</c:v>
                </c:pt>
                <c:pt idx="12">
                  <c:v>835757</c:v>
                </c:pt>
                <c:pt idx="13">
                  <c:v>969873</c:v>
                </c:pt>
                <c:pt idx="14">
                  <c:v>1062852</c:v>
                </c:pt>
                <c:pt idx="15">
                  <c:v>731784</c:v>
                </c:pt>
                <c:pt idx="16">
                  <c:v>646665</c:v>
                </c:pt>
                <c:pt idx="17">
                  <c:v>641402</c:v>
                </c:pt>
                <c:pt idx="18">
                  <c:v>509046</c:v>
                </c:pt>
                <c:pt idx="19">
                  <c:v>680636</c:v>
                </c:pt>
                <c:pt idx="20">
                  <c:v>719379</c:v>
                </c:pt>
                <c:pt idx="21">
                  <c:v>675097</c:v>
                </c:pt>
                <c:pt idx="22">
                  <c:v>525577</c:v>
                </c:pt>
                <c:pt idx="23">
                  <c:v>582634</c:v>
                </c:pt>
                <c:pt idx="24">
                  <c:v>694202.5</c:v>
                </c:pt>
                <c:pt idx="25">
                  <c:v>757443.5</c:v>
                </c:pt>
                <c:pt idx="26">
                  <c:v>637964</c:v>
                </c:pt>
                <c:pt idx="27">
                  <c:v>867587</c:v>
                </c:pt>
                <c:pt idx="28">
                  <c:v>1058368</c:v>
                </c:pt>
                <c:pt idx="29">
                  <c:v>741293</c:v>
                </c:pt>
                <c:pt idx="30">
                  <c:v>681160</c:v>
                </c:pt>
                <c:pt idx="31">
                  <c:v>892518.5</c:v>
                </c:pt>
                <c:pt idx="32">
                  <c:v>852555</c:v>
                </c:pt>
                <c:pt idx="33">
                  <c:v>919284.5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EF5-4F42-B11E-F43482B257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231702400"/>
        <c:axId val="1231703056"/>
      </c:barChart>
      <c:lineChart>
        <c:grouping val="standard"/>
        <c:varyColors val="0"/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'Puntos de Control Reinyeccion'!$P$4:$AW$4</c:f>
              <c:numCache>
                <c:formatCode>mmm\-yy</c:formatCode>
                <c:ptCount val="34"/>
                <c:pt idx="0">
                  <c:v>42948</c:v>
                </c:pt>
                <c:pt idx="1">
                  <c:v>42979</c:v>
                </c:pt>
                <c:pt idx="2">
                  <c:v>43009</c:v>
                </c:pt>
                <c:pt idx="3">
                  <c:v>43040</c:v>
                </c:pt>
                <c:pt idx="4">
                  <c:v>43070</c:v>
                </c:pt>
                <c:pt idx="5">
                  <c:v>43101</c:v>
                </c:pt>
                <c:pt idx="6">
                  <c:v>43132</c:v>
                </c:pt>
                <c:pt idx="7">
                  <c:v>43160</c:v>
                </c:pt>
                <c:pt idx="8">
                  <c:v>43191</c:v>
                </c:pt>
                <c:pt idx="9">
                  <c:v>43221</c:v>
                </c:pt>
                <c:pt idx="10">
                  <c:v>43252</c:v>
                </c:pt>
                <c:pt idx="11">
                  <c:v>43282</c:v>
                </c:pt>
                <c:pt idx="12">
                  <c:v>43313</c:v>
                </c:pt>
                <c:pt idx="13">
                  <c:v>43344</c:v>
                </c:pt>
                <c:pt idx="14">
                  <c:v>43374</c:v>
                </c:pt>
                <c:pt idx="15">
                  <c:v>43405</c:v>
                </c:pt>
                <c:pt idx="16">
                  <c:v>43435</c:v>
                </c:pt>
                <c:pt idx="17">
                  <c:v>43466</c:v>
                </c:pt>
                <c:pt idx="18">
                  <c:v>43497</c:v>
                </c:pt>
                <c:pt idx="19">
                  <c:v>43525</c:v>
                </c:pt>
                <c:pt idx="20">
                  <c:v>43556</c:v>
                </c:pt>
                <c:pt idx="21">
                  <c:v>43586</c:v>
                </c:pt>
                <c:pt idx="22">
                  <c:v>43617</c:v>
                </c:pt>
                <c:pt idx="23">
                  <c:v>43647</c:v>
                </c:pt>
                <c:pt idx="24">
                  <c:v>43678</c:v>
                </c:pt>
                <c:pt idx="25">
                  <c:v>43709</c:v>
                </c:pt>
                <c:pt idx="26">
                  <c:v>43739</c:v>
                </c:pt>
                <c:pt idx="27">
                  <c:v>43770</c:v>
                </c:pt>
                <c:pt idx="28">
                  <c:v>43800</c:v>
                </c:pt>
                <c:pt idx="29">
                  <c:v>43831</c:v>
                </c:pt>
                <c:pt idx="30">
                  <c:v>43862</c:v>
                </c:pt>
                <c:pt idx="31">
                  <c:v>43891</c:v>
                </c:pt>
                <c:pt idx="32">
                  <c:v>43922</c:v>
                </c:pt>
                <c:pt idx="33">
                  <c:v>43952</c:v>
                </c:pt>
              </c:numCache>
            </c:numRef>
          </c:cat>
          <c:val>
            <c:numRef>
              <c:f>'Puntos de Control Reinyeccion'!$P$15:$AW$15</c:f>
              <c:numCache>
                <c:formatCode>#,##0</c:formatCode>
                <c:ptCount val="34"/>
                <c:pt idx="0">
                  <c:v>678517</c:v>
                </c:pt>
                <c:pt idx="1">
                  <c:v>1888191</c:v>
                </c:pt>
                <c:pt idx="2">
                  <c:v>3127524</c:v>
                </c:pt>
                <c:pt idx="3">
                  <c:v>4450419</c:v>
                </c:pt>
                <c:pt idx="4">
                  <c:v>5859766</c:v>
                </c:pt>
                <c:pt idx="5">
                  <c:v>6926999</c:v>
                </c:pt>
                <c:pt idx="6">
                  <c:v>7830122</c:v>
                </c:pt>
                <c:pt idx="7">
                  <c:v>9066885</c:v>
                </c:pt>
                <c:pt idx="8">
                  <c:v>10132810</c:v>
                </c:pt>
                <c:pt idx="9">
                  <c:v>11158669</c:v>
                </c:pt>
                <c:pt idx="10">
                  <c:v>12052543</c:v>
                </c:pt>
                <c:pt idx="11">
                  <c:v>12852195</c:v>
                </c:pt>
                <c:pt idx="12">
                  <c:v>13687952</c:v>
                </c:pt>
                <c:pt idx="13">
                  <c:v>14657825</c:v>
                </c:pt>
                <c:pt idx="14">
                  <c:v>15720677</c:v>
                </c:pt>
                <c:pt idx="15">
                  <c:v>16452461</c:v>
                </c:pt>
                <c:pt idx="16">
                  <c:v>17099126</c:v>
                </c:pt>
                <c:pt idx="17">
                  <c:v>17740528</c:v>
                </c:pt>
                <c:pt idx="18">
                  <c:v>18249574</c:v>
                </c:pt>
                <c:pt idx="19">
                  <c:v>18930210</c:v>
                </c:pt>
                <c:pt idx="20">
                  <c:v>19649589</c:v>
                </c:pt>
                <c:pt idx="21">
                  <c:v>20324686</c:v>
                </c:pt>
                <c:pt idx="22">
                  <c:v>20850263</c:v>
                </c:pt>
                <c:pt idx="23">
                  <c:v>21432897</c:v>
                </c:pt>
                <c:pt idx="24">
                  <c:v>22127099.5</c:v>
                </c:pt>
                <c:pt idx="25">
                  <c:v>22884543</c:v>
                </c:pt>
                <c:pt idx="26">
                  <c:v>23522507</c:v>
                </c:pt>
                <c:pt idx="27">
                  <c:v>24390094</c:v>
                </c:pt>
                <c:pt idx="28">
                  <c:v>25448462</c:v>
                </c:pt>
                <c:pt idx="29">
                  <c:v>26189755</c:v>
                </c:pt>
                <c:pt idx="30">
                  <c:v>26870915</c:v>
                </c:pt>
                <c:pt idx="31">
                  <c:v>27763433.5</c:v>
                </c:pt>
                <c:pt idx="32">
                  <c:v>28615988.5</c:v>
                </c:pt>
                <c:pt idx="33">
                  <c:v>29535273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EF5-4F42-B11E-F43482B257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9102424"/>
        <c:axId val="1229106360"/>
      </c:lineChart>
      <c:dateAx>
        <c:axId val="1231702400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231703056"/>
        <c:crosses val="autoZero"/>
        <c:auto val="1"/>
        <c:lblOffset val="100"/>
        <c:baseTimeUnit val="months"/>
      </c:dateAx>
      <c:valAx>
        <c:axId val="1231703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231702400"/>
        <c:crosses val="autoZero"/>
        <c:crossBetween val="between"/>
      </c:valAx>
      <c:valAx>
        <c:axId val="1229106360"/>
        <c:scaling>
          <c:orientation val="minMax"/>
        </c:scaling>
        <c:delete val="0"/>
        <c:axPos val="r"/>
        <c:numFmt formatCode="#,##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229102424"/>
        <c:crosses val="max"/>
        <c:crossBetween val="between"/>
      </c:valAx>
      <c:dateAx>
        <c:axId val="1229102424"/>
        <c:scaling>
          <c:orientation val="minMax"/>
        </c:scaling>
        <c:delete val="1"/>
        <c:axPos val="b"/>
        <c:numFmt formatCode="mmm\-yy" sourceLinked="1"/>
        <c:majorTickMark val="out"/>
        <c:minorTickMark val="none"/>
        <c:tickLblPos val="nextTo"/>
        <c:crossAx val="1229106360"/>
        <c:crosses val="autoZero"/>
        <c:auto val="1"/>
        <c:lblOffset val="100"/>
        <c:baseTimeUnit val="months"/>
      </c:date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5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5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5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5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5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5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6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6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6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6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6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6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6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6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6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6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7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7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7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7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7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7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7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7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7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7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8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8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8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8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8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8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8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8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8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8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9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9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9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9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9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9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9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9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9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9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0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0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0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0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0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0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0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0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0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0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1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6</xdr:col>
      <xdr:colOff>647143</xdr:colOff>
      <xdr:row>15</xdr:row>
      <xdr:rowOff>152095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3883D81-F269-4FD8-A265-7C93734A80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571500"/>
          <a:ext cx="4457143" cy="243809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</xdr:row>
      <xdr:rowOff>1</xdr:rowOff>
    </xdr:from>
    <xdr:to>
      <xdr:col>6</xdr:col>
      <xdr:colOff>609048</xdr:colOff>
      <xdr:row>48</xdr:row>
      <xdr:rowOff>152401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5ADB6B8-055E-4EC5-8842-1A4BEB40677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b="16209"/>
        <a:stretch/>
      </xdr:blipFill>
      <xdr:spPr>
        <a:xfrm>
          <a:off x="762000" y="3048001"/>
          <a:ext cx="4419048" cy="6248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261937</xdr:colOff>
      <xdr:row>103</xdr:row>
      <xdr:rowOff>45244</xdr:rowOff>
    </xdr:from>
    <xdr:to>
      <xdr:col>22</xdr:col>
      <xdr:colOff>11904</xdr:colOff>
      <xdr:row>117</xdr:row>
      <xdr:rowOff>121444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B008B620-4532-4BC1-AA27-F6CE49D2369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261937</xdr:colOff>
      <xdr:row>28</xdr:row>
      <xdr:rowOff>45244</xdr:rowOff>
    </xdr:from>
    <xdr:to>
      <xdr:col>22</xdr:col>
      <xdr:colOff>11904</xdr:colOff>
      <xdr:row>42</xdr:row>
      <xdr:rowOff>121444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CC7FF0F0-5278-44E8-A9CD-D84E4309AB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333375</xdr:colOff>
      <xdr:row>10</xdr:row>
      <xdr:rowOff>47625</xdr:rowOff>
    </xdr:from>
    <xdr:to>
      <xdr:col>8</xdr:col>
      <xdr:colOff>2619375</xdr:colOff>
      <xdr:row>30</xdr:row>
      <xdr:rowOff>15875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641641E2-56E2-4C31-A59F-DFB11B7F7FB6}"/>
            </a:ext>
          </a:extLst>
        </xdr:cNvPr>
        <xdr:cNvSpPr txBox="1"/>
      </xdr:nvSpPr>
      <xdr:spPr>
        <a:xfrm>
          <a:off x="1095375" y="1952625"/>
          <a:ext cx="7651750" cy="37782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L" sz="2400" b="1">
              <a:solidFill>
                <a:schemeClr val="accent6"/>
              </a:solidFill>
            </a:rPr>
            <a:t>HOJA DE VIDA DE POZO</a:t>
          </a:r>
        </a:p>
        <a:p>
          <a:pPr algn="ctr"/>
          <a:r>
            <a:rPr lang="es-CL" sz="2400" b="1">
              <a:solidFill>
                <a:schemeClr val="accent6"/>
              </a:solidFill>
            </a:rPr>
            <a:t>PUNTOS</a:t>
          </a:r>
          <a:r>
            <a:rPr lang="es-CL" sz="2400" b="1" baseline="0">
              <a:solidFill>
                <a:schemeClr val="accent6"/>
              </a:solidFill>
            </a:rPr>
            <a:t> DE CONTROL AMBIENTAL </a:t>
          </a:r>
        </a:p>
        <a:p>
          <a:pPr algn="ctr"/>
          <a:r>
            <a:rPr lang="es-CL" sz="2400" b="1" baseline="0">
              <a:solidFill>
                <a:schemeClr val="accent6"/>
              </a:solidFill>
            </a:rPr>
            <a:t>EXTRACCIÓN DE SALMUERA</a:t>
          </a:r>
          <a:endParaRPr lang="es-CL" sz="2400" b="1">
            <a:solidFill>
              <a:schemeClr val="accent6"/>
            </a:solidFill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684000</xdr:colOff>
      <xdr:row>5</xdr:row>
      <xdr:rowOff>1375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DE7861F-DB87-4747-8F41-35E1512A0E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161925"/>
          <a:ext cx="684000" cy="6840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684000</xdr:colOff>
      <xdr:row>5</xdr:row>
      <xdr:rowOff>1375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F4C13A2-6E88-4626-BF24-9A350CBEB1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163286"/>
          <a:ext cx="684000" cy="69080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684000</xdr:colOff>
      <xdr:row>5</xdr:row>
      <xdr:rowOff>1375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E27A38B-C61B-41C7-B8D5-FD11C5C7C8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163286"/>
          <a:ext cx="684000" cy="69080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684000</xdr:colOff>
      <xdr:row>5</xdr:row>
      <xdr:rowOff>1375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8E815AE-92B4-48C3-8927-2830487909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163286"/>
          <a:ext cx="684000" cy="69080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76200</xdr:rowOff>
    </xdr:from>
    <xdr:to>
      <xdr:col>1</xdr:col>
      <xdr:colOff>684000</xdr:colOff>
      <xdr:row>5</xdr:row>
      <xdr:rowOff>77575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E8C3E5A-3FCC-4822-AA4E-55028A8F47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238125"/>
          <a:ext cx="684000" cy="68717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1581150</xdr:colOff>
      <xdr:row>1</xdr:row>
      <xdr:rowOff>66675</xdr:rowOff>
    </xdr:from>
    <xdr:to>
      <xdr:col>1</xdr:col>
      <xdr:colOff>674475</xdr:colOff>
      <xdr:row>5</xdr:row>
      <xdr:rowOff>68050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38A6C92-7B00-45AF-B990-07E0D11532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81150" y="228600"/>
          <a:ext cx="684000" cy="68717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684000</xdr:colOff>
      <xdr:row>5</xdr:row>
      <xdr:rowOff>1375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08AFF74-9CA2-4EAC-9A55-B54C44FFA9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163286"/>
          <a:ext cx="684000" cy="690803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76200</xdr:rowOff>
    </xdr:from>
    <xdr:to>
      <xdr:col>1</xdr:col>
      <xdr:colOff>684000</xdr:colOff>
      <xdr:row>5</xdr:row>
      <xdr:rowOff>77575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38B196A-7033-4521-A381-0957603095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33525" y="238125"/>
          <a:ext cx="684000" cy="687175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</xdr:colOff>
      <xdr:row>1</xdr:row>
      <xdr:rowOff>92075</xdr:rowOff>
    </xdr:from>
    <xdr:to>
      <xdr:col>1</xdr:col>
      <xdr:colOff>712575</xdr:colOff>
      <xdr:row>5</xdr:row>
      <xdr:rowOff>96625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FA0C089-D347-42B7-99DC-F0FB6497A6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39875" y="254000"/>
          <a:ext cx="687175" cy="69035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38100</xdr:rowOff>
    </xdr:from>
    <xdr:to>
      <xdr:col>1</xdr:col>
      <xdr:colOff>684000</xdr:colOff>
      <xdr:row>5</xdr:row>
      <xdr:rowOff>39475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EB2E887-11C7-4592-A6FD-46E0E6CA94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1075" y="200025"/>
          <a:ext cx="684000" cy="687175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95250</xdr:rowOff>
    </xdr:from>
    <xdr:to>
      <xdr:col>1</xdr:col>
      <xdr:colOff>684000</xdr:colOff>
      <xdr:row>5</xdr:row>
      <xdr:rowOff>96625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1DFBE-2B31-479A-81FA-73860BBED2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4475" y="257175"/>
          <a:ext cx="684000" cy="687175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1506681</xdr:colOff>
      <xdr:row>1</xdr:row>
      <xdr:rowOff>69273</xdr:rowOff>
    </xdr:from>
    <xdr:to>
      <xdr:col>1</xdr:col>
      <xdr:colOff>678515</xdr:colOff>
      <xdr:row>5</xdr:row>
      <xdr:rowOff>75691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9D7EFC6-81AE-4CF2-B491-3719F714FC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6681" y="233796"/>
          <a:ext cx="684000" cy="699145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684000</xdr:colOff>
      <xdr:row>4</xdr:row>
      <xdr:rowOff>68503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6089FB4-9CA1-4633-9F9A-AA45430B0D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161925"/>
          <a:ext cx="684000" cy="643178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57150</xdr:rowOff>
    </xdr:from>
    <xdr:to>
      <xdr:col>1</xdr:col>
      <xdr:colOff>684000</xdr:colOff>
      <xdr:row>5</xdr:row>
      <xdr:rowOff>58525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BDC5FDB-F439-4BE5-9222-9034ADF9F8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1075" y="219075"/>
          <a:ext cx="684000" cy="687175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684000</xdr:colOff>
      <xdr:row>4</xdr:row>
      <xdr:rowOff>122478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74CF0CE-2BF4-4F13-97AA-99F781425D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161925"/>
          <a:ext cx="684000" cy="690803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13607</xdr:colOff>
      <xdr:row>1</xdr:row>
      <xdr:rowOff>40821</xdr:rowOff>
    </xdr:from>
    <xdr:to>
      <xdr:col>1</xdr:col>
      <xdr:colOff>697607</xdr:colOff>
      <xdr:row>4</xdr:row>
      <xdr:rowOff>106149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112FCDF-DFD0-4CA5-AD54-277A610923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9714" y="204107"/>
          <a:ext cx="684000" cy="596006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684000</xdr:colOff>
      <xdr:row>4</xdr:row>
      <xdr:rowOff>27228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4CDE5C7-7A03-4B6A-9411-ABFF6CEB0C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161925"/>
          <a:ext cx="684000" cy="595553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57150</xdr:rowOff>
    </xdr:from>
    <xdr:to>
      <xdr:col>1</xdr:col>
      <xdr:colOff>684000</xdr:colOff>
      <xdr:row>5</xdr:row>
      <xdr:rowOff>58525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A0A06D4-2E2E-41E0-AF27-951DAB2955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4475" y="219075"/>
          <a:ext cx="684000" cy="687175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</xdr:row>
      <xdr:rowOff>95250</xdr:rowOff>
    </xdr:from>
    <xdr:to>
      <xdr:col>1</xdr:col>
      <xdr:colOff>703050</xdr:colOff>
      <xdr:row>5</xdr:row>
      <xdr:rowOff>96625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542CAA1-D0ED-4EF8-8366-E3F94B144C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33525" y="257175"/>
          <a:ext cx="684000" cy="687175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684000</xdr:colOff>
      <xdr:row>5</xdr:row>
      <xdr:rowOff>1375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4A6C1B3-4C5D-4448-82A1-7431C5B659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163286"/>
          <a:ext cx="684000" cy="690803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85725</xdr:rowOff>
    </xdr:from>
    <xdr:to>
      <xdr:col>1</xdr:col>
      <xdr:colOff>684000</xdr:colOff>
      <xdr:row>5</xdr:row>
      <xdr:rowOff>83925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00030D9-BCA5-4CC5-A7C1-F4E579EEF3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4475" y="247650"/>
          <a:ext cx="684000" cy="687175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</xdr:row>
      <xdr:rowOff>47625</xdr:rowOff>
    </xdr:from>
    <xdr:to>
      <xdr:col>1</xdr:col>
      <xdr:colOff>703050</xdr:colOff>
      <xdr:row>5</xdr:row>
      <xdr:rowOff>45825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251AA67-CD70-4000-BFE8-C605E4BED9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33525" y="209550"/>
          <a:ext cx="684000" cy="687175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684000</xdr:colOff>
      <xdr:row>5</xdr:row>
      <xdr:rowOff>1375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F6F0C89-1026-4831-B64D-BED8427715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163286"/>
          <a:ext cx="684000" cy="690803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</xdr:row>
      <xdr:rowOff>66675</xdr:rowOff>
    </xdr:from>
    <xdr:to>
      <xdr:col>1</xdr:col>
      <xdr:colOff>693525</xdr:colOff>
      <xdr:row>5</xdr:row>
      <xdr:rowOff>68050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D2BA2FF-7672-4E96-A1A7-F2D0F54BF9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0" y="228600"/>
          <a:ext cx="684000" cy="687175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47625</xdr:rowOff>
    </xdr:from>
    <xdr:to>
      <xdr:col>1</xdr:col>
      <xdr:colOff>684000</xdr:colOff>
      <xdr:row>5</xdr:row>
      <xdr:rowOff>45825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A220306-0379-457D-9C6E-8268A570B1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4475" y="209550"/>
          <a:ext cx="684000" cy="687175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</xdr:row>
      <xdr:rowOff>66675</xdr:rowOff>
    </xdr:from>
    <xdr:to>
      <xdr:col>1</xdr:col>
      <xdr:colOff>703050</xdr:colOff>
      <xdr:row>5</xdr:row>
      <xdr:rowOff>64875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720BF4E-4172-4967-ABDB-60230979D7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33525" y="228600"/>
          <a:ext cx="684000" cy="687175"/>
        </a:xfrm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684000</xdr:colOff>
      <xdr:row>5</xdr:row>
      <xdr:rowOff>1375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3390BA9-94EB-4F4E-B8F3-FA2F7DD16E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163286"/>
          <a:ext cx="684000" cy="690803"/>
        </a:xfrm>
        <a:prstGeom prst="rect">
          <a:avLst/>
        </a:prstGeom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684000</xdr:colOff>
      <xdr:row>5</xdr:row>
      <xdr:rowOff>1375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0BC93F8-BBA0-4CB2-9BC2-B5AB1621D3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163286"/>
          <a:ext cx="684000" cy="690803"/>
        </a:xfrm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684000</xdr:colOff>
      <xdr:row>5</xdr:row>
      <xdr:rowOff>1375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CB27EC6-C566-4E9C-BB05-968B503603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163286"/>
          <a:ext cx="684000" cy="690803"/>
        </a:xfrm>
        <a:prstGeom prst="rect">
          <a:avLst/>
        </a:prstGeom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684000</xdr:colOff>
      <xdr:row>5</xdr:row>
      <xdr:rowOff>1375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6126919-071E-4E3E-B77A-34F82F8EAA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163286"/>
          <a:ext cx="684000" cy="690803"/>
        </a:xfrm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</xdr:row>
      <xdr:rowOff>95250</xdr:rowOff>
    </xdr:from>
    <xdr:to>
      <xdr:col>1</xdr:col>
      <xdr:colOff>696700</xdr:colOff>
      <xdr:row>5</xdr:row>
      <xdr:rowOff>96625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134FA90-0520-404D-8663-96103695BB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0" y="257175"/>
          <a:ext cx="684000" cy="687175"/>
        </a:xfrm>
        <a:prstGeom prst="rect">
          <a:avLst/>
        </a:prstGeom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684000</xdr:colOff>
      <xdr:row>4</xdr:row>
      <xdr:rowOff>68503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0C8D418-CCC6-493D-8350-DCD68B6D72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161925"/>
          <a:ext cx="684000" cy="643178"/>
        </a:xfrm>
        <a:prstGeom prst="rect">
          <a:avLst/>
        </a:prstGeom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47625</xdr:rowOff>
    </xdr:from>
    <xdr:to>
      <xdr:col>1</xdr:col>
      <xdr:colOff>684000</xdr:colOff>
      <xdr:row>5</xdr:row>
      <xdr:rowOff>45825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8F075F4-A21F-400C-9DE4-BB83430E38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4475" y="209550"/>
          <a:ext cx="684000" cy="687175"/>
        </a:xfrm>
        <a:prstGeom prst="rect">
          <a:avLst/>
        </a:prstGeom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38100</xdr:rowOff>
    </xdr:from>
    <xdr:to>
      <xdr:col>1</xdr:col>
      <xdr:colOff>684000</xdr:colOff>
      <xdr:row>5</xdr:row>
      <xdr:rowOff>39475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EACA35B-32E8-4309-A029-A9CD849F21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4475" y="200025"/>
          <a:ext cx="684000" cy="687175"/>
        </a:xfrm>
        <a:prstGeom prst="rect">
          <a:avLst/>
        </a:prstGeom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684000</xdr:colOff>
      <xdr:row>5</xdr:row>
      <xdr:rowOff>1375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21E366F-FA02-49FF-AE7A-B5ED988274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163286"/>
          <a:ext cx="684000" cy="690803"/>
        </a:xfrm>
        <a:prstGeom prst="rect">
          <a:avLst/>
        </a:prstGeom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47625</xdr:rowOff>
    </xdr:from>
    <xdr:to>
      <xdr:col>1</xdr:col>
      <xdr:colOff>684000</xdr:colOff>
      <xdr:row>5</xdr:row>
      <xdr:rowOff>49000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813BB2A-D9F0-45E7-BA29-4B6FA6236E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2025" y="209550"/>
          <a:ext cx="684000" cy="687175"/>
        </a:xfrm>
        <a:prstGeom prst="rect">
          <a:avLst/>
        </a:prstGeom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73025</xdr:rowOff>
    </xdr:from>
    <xdr:to>
      <xdr:col>1</xdr:col>
      <xdr:colOff>684000</xdr:colOff>
      <xdr:row>5</xdr:row>
      <xdr:rowOff>74400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9EA3FBC-B3AC-4152-9298-6246B911E5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4475" y="234950"/>
          <a:ext cx="684000" cy="687175"/>
        </a:xfrm>
        <a:prstGeom prst="rect">
          <a:avLst/>
        </a:prstGeom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</xdr:row>
      <xdr:rowOff>76200</xdr:rowOff>
    </xdr:from>
    <xdr:to>
      <xdr:col>1</xdr:col>
      <xdr:colOff>696700</xdr:colOff>
      <xdr:row>5</xdr:row>
      <xdr:rowOff>77575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62C4BAE-C152-4B9E-8496-9C687A25C7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0" y="238125"/>
          <a:ext cx="684000" cy="687175"/>
        </a:xfrm>
        <a:prstGeom prst="rect">
          <a:avLst/>
        </a:prstGeom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66675</xdr:rowOff>
    </xdr:from>
    <xdr:to>
      <xdr:col>1</xdr:col>
      <xdr:colOff>684000</xdr:colOff>
      <xdr:row>5</xdr:row>
      <xdr:rowOff>64875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D12E6D5-B9E2-45CF-9B4B-AD9559317E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4475" y="228600"/>
          <a:ext cx="684000" cy="687175"/>
        </a:xfrm>
        <a:prstGeom prst="rect">
          <a:avLst/>
        </a:prstGeom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47625</xdr:rowOff>
    </xdr:from>
    <xdr:to>
      <xdr:col>1</xdr:col>
      <xdr:colOff>684000</xdr:colOff>
      <xdr:row>5</xdr:row>
      <xdr:rowOff>45825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39488BB-8E2A-4977-B534-19C010491A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2025" y="209550"/>
          <a:ext cx="684000" cy="687175"/>
        </a:xfrm>
        <a:prstGeom prst="rect">
          <a:avLst/>
        </a:prstGeom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66675</xdr:rowOff>
    </xdr:from>
    <xdr:to>
      <xdr:col>1</xdr:col>
      <xdr:colOff>684000</xdr:colOff>
      <xdr:row>5</xdr:row>
      <xdr:rowOff>64875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505E57B-A59E-4AC5-BC49-0153F7F6C7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4475" y="228600"/>
          <a:ext cx="684000" cy="687175"/>
        </a:xfrm>
        <a:prstGeom prst="rect">
          <a:avLst/>
        </a:prstGeom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684000</xdr:colOff>
      <xdr:row>5</xdr:row>
      <xdr:rowOff>1375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FF1F8A3-806D-41D2-B315-FB1A6DEA9F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163286"/>
          <a:ext cx="684000" cy="690803"/>
        </a:xfrm>
        <a:prstGeom prst="rect">
          <a:avLst/>
        </a:prstGeom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101600</xdr:rowOff>
    </xdr:from>
    <xdr:to>
      <xdr:col>1</xdr:col>
      <xdr:colOff>684000</xdr:colOff>
      <xdr:row>5</xdr:row>
      <xdr:rowOff>106150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344DD00-D3A1-45BC-96D0-71C6E8FCE7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4475" y="263525"/>
          <a:ext cx="684000" cy="687175"/>
        </a:xfrm>
        <a:prstGeom prst="rect">
          <a:avLst/>
        </a:prstGeom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38100</xdr:rowOff>
    </xdr:from>
    <xdr:to>
      <xdr:col>1</xdr:col>
      <xdr:colOff>684000</xdr:colOff>
      <xdr:row>5</xdr:row>
      <xdr:rowOff>44518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4FD47E6-7685-4759-AB8D-FD5B9FC81F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1075" y="200025"/>
          <a:ext cx="684000" cy="692218"/>
        </a:xfrm>
        <a:prstGeom prst="rect">
          <a:avLst/>
        </a:prstGeom>
      </xdr:spPr>
    </xdr:pic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684000</xdr:colOff>
      <xdr:row>4</xdr:row>
      <xdr:rowOff>68503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23B67A0-DD98-42CA-A4A1-E1B672AA0F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161925"/>
          <a:ext cx="684000" cy="643178"/>
        </a:xfrm>
        <a:prstGeom prst="rect">
          <a:avLst/>
        </a:prstGeom>
      </xdr:spPr>
    </xdr:pic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684000</xdr:colOff>
      <xdr:row>4</xdr:row>
      <xdr:rowOff>120718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2310252-4050-4E19-98A6-C35377A3C0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161925"/>
          <a:ext cx="684000" cy="689043"/>
        </a:xfrm>
        <a:prstGeom prst="rect">
          <a:avLst/>
        </a:prstGeom>
      </xdr:spPr>
    </xdr:pic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684000</xdr:colOff>
      <xdr:row>4</xdr:row>
      <xdr:rowOff>104843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58A7FD8-98BB-4F4C-AF4F-B70E88E6B0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2025" y="161925"/>
          <a:ext cx="684000" cy="644593"/>
        </a:xfrm>
        <a:prstGeom prst="rect">
          <a:avLst/>
        </a:prstGeom>
      </xdr:spPr>
    </xdr:pic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38100</xdr:rowOff>
    </xdr:from>
    <xdr:to>
      <xdr:col>1</xdr:col>
      <xdr:colOff>684000</xdr:colOff>
      <xdr:row>5</xdr:row>
      <xdr:rowOff>39475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6FF1B40-4BC9-4BBA-8E07-DFEAE0CEC6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4475" y="200025"/>
          <a:ext cx="684000" cy="687175"/>
        </a:xfrm>
        <a:prstGeom prst="rect">
          <a:avLst/>
        </a:prstGeom>
      </xdr:spPr>
    </xdr:pic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57150</xdr:rowOff>
    </xdr:from>
    <xdr:to>
      <xdr:col>1</xdr:col>
      <xdr:colOff>684000</xdr:colOff>
      <xdr:row>5</xdr:row>
      <xdr:rowOff>58525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8573967-F40B-4A77-8CC6-BE9A8D3CC3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4475" y="219075"/>
          <a:ext cx="684000" cy="687175"/>
        </a:xfrm>
        <a:prstGeom prst="rect">
          <a:avLst/>
        </a:prstGeom>
      </xdr:spPr>
    </xdr:pic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684000</xdr:colOff>
      <xdr:row>5</xdr:row>
      <xdr:rowOff>1375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703C78A-F7B5-4D06-B895-A628C4063A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163286"/>
          <a:ext cx="684000" cy="690803"/>
        </a:xfrm>
        <a:prstGeom prst="rect">
          <a:avLst/>
        </a:prstGeom>
      </xdr:spPr>
    </xdr:pic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57150</xdr:rowOff>
    </xdr:from>
    <xdr:to>
      <xdr:col>1</xdr:col>
      <xdr:colOff>684000</xdr:colOff>
      <xdr:row>5</xdr:row>
      <xdr:rowOff>58525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32D008F-0A45-428C-A5CC-B4826ED812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4475" y="219075"/>
          <a:ext cx="684000" cy="687175"/>
        </a:xfrm>
        <a:prstGeom prst="rect">
          <a:avLst/>
        </a:prstGeom>
      </xdr:spPr>
    </xdr:pic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684000</xdr:colOff>
      <xdr:row>5</xdr:row>
      <xdr:rowOff>6418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FAB52D5-7ABD-40E5-92BC-7A1C0D7B53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161925"/>
          <a:ext cx="684000" cy="684000"/>
        </a:xfrm>
        <a:prstGeom prst="rect">
          <a:avLst/>
        </a:prstGeom>
      </xdr:spPr>
    </xdr:pic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38100</xdr:rowOff>
    </xdr:from>
    <xdr:to>
      <xdr:col>1</xdr:col>
      <xdr:colOff>684000</xdr:colOff>
      <xdr:row>5</xdr:row>
      <xdr:rowOff>44518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EC05E0B-2965-48B9-80F5-536DA91543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4475" y="200025"/>
          <a:ext cx="684000" cy="695393"/>
        </a:xfrm>
        <a:prstGeom prst="rect">
          <a:avLst/>
        </a:prstGeom>
      </xdr:spPr>
    </xdr:pic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684000</xdr:colOff>
      <xdr:row>5</xdr:row>
      <xdr:rowOff>6418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3402FD0-2F3E-43E1-971A-681866D726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161925"/>
          <a:ext cx="684000" cy="689043"/>
        </a:xfrm>
        <a:prstGeom prst="rect">
          <a:avLst/>
        </a:prstGeom>
      </xdr:spPr>
    </xdr:pic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684000</xdr:colOff>
      <xdr:row>5</xdr:row>
      <xdr:rowOff>11353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C0AB1D3-6AF0-4650-84C9-FE63D3E96F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161925"/>
          <a:ext cx="684000" cy="690803"/>
        </a:xfrm>
        <a:prstGeom prst="rect">
          <a:avLst/>
        </a:prstGeom>
      </xdr:spPr>
    </xdr:pic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164521</xdr:rowOff>
    </xdr:from>
    <xdr:to>
      <xdr:col>1</xdr:col>
      <xdr:colOff>684000</xdr:colOff>
      <xdr:row>5</xdr:row>
      <xdr:rowOff>1373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6F2FFCD-19E5-4E44-9CEA-FC4EEE4F2C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3341" y="164521"/>
          <a:ext cx="684000" cy="694102"/>
        </a:xfrm>
        <a:prstGeom prst="rect">
          <a:avLst/>
        </a:prstGeom>
      </xdr:spPr>
    </xdr:pic>
    <xdr:clientData/>
  </xdr:twoCellAnchor>
</xdr:wsDr>
</file>

<file path=xl/drawings/drawing6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684000</xdr:colOff>
      <xdr:row>5</xdr:row>
      <xdr:rowOff>1375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AE2EEE5-0C3A-4473-9040-6521AF7BD4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163286"/>
          <a:ext cx="684000" cy="690803"/>
        </a:xfrm>
        <a:prstGeom prst="rect">
          <a:avLst/>
        </a:prstGeom>
      </xdr:spPr>
    </xdr:pic>
    <xdr:clientData/>
  </xdr:twoCellAnchor>
</xdr:wsDr>
</file>

<file path=xl/drawings/drawing6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684000</xdr:colOff>
      <xdr:row>5</xdr:row>
      <xdr:rowOff>3243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18311BC-93E8-4D4E-B32A-70D6251176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163286"/>
          <a:ext cx="684000" cy="690803"/>
        </a:xfrm>
        <a:prstGeom prst="rect">
          <a:avLst/>
        </a:prstGeom>
      </xdr:spPr>
    </xdr:pic>
    <xdr:clientData/>
  </xdr:twoCellAnchor>
</xdr:wsDr>
</file>

<file path=xl/drawings/drawing6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684000</xdr:colOff>
      <xdr:row>5</xdr:row>
      <xdr:rowOff>1375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D6631AE-AC65-4E23-9640-4A2935E05F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161925"/>
          <a:ext cx="684000" cy="687175"/>
        </a:xfrm>
        <a:prstGeom prst="rect">
          <a:avLst/>
        </a:prstGeom>
      </xdr:spPr>
    </xdr:pic>
    <xdr:clientData/>
  </xdr:twoCellAnchor>
</xdr:wsDr>
</file>

<file path=xl/drawings/drawing6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684000</xdr:colOff>
      <xdr:row>5</xdr:row>
      <xdr:rowOff>1375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5DABF55-5600-42B3-9A5C-D5D4C190F1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163286"/>
          <a:ext cx="684000" cy="690803"/>
        </a:xfrm>
        <a:prstGeom prst="rect">
          <a:avLst/>
        </a:prstGeom>
      </xdr:spPr>
    </xdr:pic>
    <xdr:clientData/>
  </xdr:twoCellAnchor>
</xdr:wsDr>
</file>

<file path=xl/drawings/drawing6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684000</xdr:colOff>
      <xdr:row>5</xdr:row>
      <xdr:rowOff>3243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9880F2B-E2E2-4BDA-9801-0E8BC73715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163286"/>
          <a:ext cx="684000" cy="690803"/>
        </a:xfrm>
        <a:prstGeom prst="rect">
          <a:avLst/>
        </a:prstGeom>
      </xdr:spPr>
    </xdr:pic>
    <xdr:clientData/>
  </xdr:twoCellAnchor>
</xdr:wsDr>
</file>

<file path=xl/drawings/drawing6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684000</xdr:colOff>
      <xdr:row>5</xdr:row>
      <xdr:rowOff>1375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11EB7DC-D71E-4F57-A52E-D4E7C28886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163286"/>
          <a:ext cx="684000" cy="690803"/>
        </a:xfrm>
        <a:prstGeom prst="rect">
          <a:avLst/>
        </a:prstGeom>
      </xdr:spPr>
    </xdr:pic>
    <xdr:clientData/>
  </xdr:twoCellAnchor>
</xdr:wsDr>
</file>

<file path=xl/drawings/drawing6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684000</xdr:colOff>
      <xdr:row>5</xdr:row>
      <xdr:rowOff>1375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530473C-43A6-4FA8-B993-F81839E395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163286"/>
          <a:ext cx="684000" cy="690803"/>
        </a:xfrm>
        <a:prstGeom prst="rect">
          <a:avLst/>
        </a:prstGeom>
      </xdr:spPr>
    </xdr:pic>
    <xdr:clientData/>
  </xdr:twoCellAnchor>
</xdr:wsDr>
</file>

<file path=xl/drawings/drawing6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684000</xdr:colOff>
      <xdr:row>5</xdr:row>
      <xdr:rowOff>1375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1FC4953-2EF5-4DE5-8BCD-5C2CDB09F2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163286"/>
          <a:ext cx="684000" cy="690803"/>
        </a:xfrm>
        <a:prstGeom prst="rect">
          <a:avLst/>
        </a:prstGeom>
      </xdr:spPr>
    </xdr:pic>
    <xdr:clientData/>
  </xdr:twoCellAnchor>
</xdr:wsDr>
</file>

<file path=xl/drawings/drawing6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684000</xdr:colOff>
      <xdr:row>5</xdr:row>
      <xdr:rowOff>1375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72079BE-688B-4D36-AE9B-E38A9995D8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163286"/>
          <a:ext cx="684000" cy="690803"/>
        </a:xfrm>
        <a:prstGeom prst="rect">
          <a:avLst/>
        </a:prstGeom>
      </xdr:spPr>
    </xdr:pic>
    <xdr:clientData/>
  </xdr:twoCellAnchor>
</xdr:wsDr>
</file>

<file path=xl/drawings/drawing7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684000</xdr:colOff>
      <xdr:row>5</xdr:row>
      <xdr:rowOff>1375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C7AB9D3-CAC7-4919-B700-157083F1DE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163286"/>
          <a:ext cx="684000" cy="690803"/>
        </a:xfrm>
        <a:prstGeom prst="rect">
          <a:avLst/>
        </a:prstGeom>
      </xdr:spPr>
    </xdr:pic>
    <xdr:clientData/>
  </xdr:twoCellAnchor>
</xdr:wsDr>
</file>

<file path=xl/drawings/drawing7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684000</xdr:colOff>
      <xdr:row>5</xdr:row>
      <xdr:rowOff>1375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AD8FD4F-ECCA-4789-AF0D-962DACF63F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163286"/>
          <a:ext cx="684000" cy="690803"/>
        </a:xfrm>
        <a:prstGeom prst="rect">
          <a:avLst/>
        </a:prstGeom>
      </xdr:spPr>
    </xdr:pic>
    <xdr:clientData/>
  </xdr:twoCellAnchor>
</xdr:wsDr>
</file>

<file path=xl/drawings/drawing7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684000</xdr:colOff>
      <xdr:row>5</xdr:row>
      <xdr:rowOff>1375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2707EE9-D99B-4E61-B600-ED1DB44886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163286"/>
          <a:ext cx="684000" cy="690803"/>
        </a:xfrm>
        <a:prstGeom prst="rect">
          <a:avLst/>
        </a:prstGeom>
      </xdr:spPr>
    </xdr:pic>
    <xdr:clientData/>
  </xdr:twoCellAnchor>
</xdr:wsDr>
</file>

<file path=xl/drawings/drawing7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684000</xdr:colOff>
      <xdr:row>5</xdr:row>
      <xdr:rowOff>1375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2FED938-ECF0-4C5E-9366-C4D4772987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163286"/>
          <a:ext cx="684000" cy="690803"/>
        </a:xfrm>
        <a:prstGeom prst="rect">
          <a:avLst/>
        </a:prstGeom>
      </xdr:spPr>
    </xdr:pic>
    <xdr:clientData/>
  </xdr:twoCellAnchor>
</xdr:wsDr>
</file>

<file path=xl/drawings/drawing7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684000</xdr:colOff>
      <xdr:row>5</xdr:row>
      <xdr:rowOff>1375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E046DD1-22F3-4628-AD28-E680240439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161925"/>
          <a:ext cx="684000" cy="687175"/>
        </a:xfrm>
        <a:prstGeom prst="rect">
          <a:avLst/>
        </a:prstGeom>
      </xdr:spPr>
    </xdr:pic>
    <xdr:clientData/>
  </xdr:twoCellAnchor>
</xdr:wsDr>
</file>

<file path=xl/drawings/drawing7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684000</xdr:colOff>
      <xdr:row>5</xdr:row>
      <xdr:rowOff>1375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72C41B8-45C4-4EFE-B56D-D7BC9111C4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163286"/>
          <a:ext cx="684000" cy="690803"/>
        </a:xfrm>
        <a:prstGeom prst="rect">
          <a:avLst/>
        </a:prstGeom>
      </xdr:spPr>
    </xdr:pic>
    <xdr:clientData/>
  </xdr:twoCellAnchor>
</xdr:wsDr>
</file>

<file path=xl/drawings/drawing7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684000</xdr:colOff>
      <xdr:row>5</xdr:row>
      <xdr:rowOff>1375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66DAE52-C666-4762-A3E2-F3F7EDCE2E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163286"/>
          <a:ext cx="684000" cy="690803"/>
        </a:xfrm>
        <a:prstGeom prst="rect">
          <a:avLst/>
        </a:prstGeom>
      </xdr:spPr>
    </xdr:pic>
    <xdr:clientData/>
  </xdr:twoCellAnchor>
</xdr:wsDr>
</file>

<file path=xl/drawings/drawing7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684000</xdr:colOff>
      <xdr:row>5</xdr:row>
      <xdr:rowOff>1375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CD27EF4-E5FE-4FB3-B4C4-E38C531D57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163286"/>
          <a:ext cx="684000" cy="690803"/>
        </a:xfrm>
        <a:prstGeom prst="rect">
          <a:avLst/>
        </a:prstGeom>
      </xdr:spPr>
    </xdr:pic>
    <xdr:clientData/>
  </xdr:twoCellAnchor>
</xdr:wsDr>
</file>

<file path=xl/drawings/drawing7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684000</xdr:colOff>
      <xdr:row>5</xdr:row>
      <xdr:rowOff>1375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DA07016-E55E-4E11-8465-617AAEBAF7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163286"/>
          <a:ext cx="684000" cy="690803"/>
        </a:xfrm>
        <a:prstGeom prst="rect">
          <a:avLst/>
        </a:prstGeom>
      </xdr:spPr>
    </xdr:pic>
    <xdr:clientData/>
  </xdr:twoCellAnchor>
</xdr:wsDr>
</file>

<file path=xl/drawings/drawing7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684000</xdr:colOff>
      <xdr:row>5</xdr:row>
      <xdr:rowOff>1375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FAABC0C-DFF9-4B53-97B5-D88AA21AE2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163286"/>
          <a:ext cx="684000" cy="690803"/>
        </a:xfrm>
        <a:prstGeom prst="rect">
          <a:avLst/>
        </a:prstGeom>
      </xdr:spPr>
    </xdr:pic>
    <xdr:clientData/>
  </xdr:twoCellAnchor>
</xdr:wsDr>
</file>

<file path=xl/drawings/drawing8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684000</xdr:colOff>
      <xdr:row>5</xdr:row>
      <xdr:rowOff>1375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23E5282-5687-4A62-BD01-EB8D8B8B99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163286"/>
          <a:ext cx="684000" cy="690803"/>
        </a:xfrm>
        <a:prstGeom prst="rect">
          <a:avLst/>
        </a:prstGeom>
      </xdr:spPr>
    </xdr:pic>
    <xdr:clientData/>
  </xdr:twoCellAnchor>
</xdr:wsDr>
</file>

<file path=xl/drawings/drawing8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684000</xdr:colOff>
      <xdr:row>5</xdr:row>
      <xdr:rowOff>1375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A581002-F84C-4234-90AD-44594E0273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163286"/>
          <a:ext cx="684000" cy="690803"/>
        </a:xfrm>
        <a:prstGeom prst="rect">
          <a:avLst/>
        </a:prstGeom>
      </xdr:spPr>
    </xdr:pic>
    <xdr:clientData/>
  </xdr:twoCellAnchor>
</xdr:wsDr>
</file>

<file path=xl/drawings/drawing8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684000</xdr:colOff>
      <xdr:row>5</xdr:row>
      <xdr:rowOff>1375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8AE3194-BB40-4AEB-9972-6E32526095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163286"/>
          <a:ext cx="684000" cy="690803"/>
        </a:xfrm>
        <a:prstGeom prst="rect">
          <a:avLst/>
        </a:prstGeom>
      </xdr:spPr>
    </xdr:pic>
    <xdr:clientData/>
  </xdr:twoCellAnchor>
</xdr:wsDr>
</file>

<file path=xl/drawings/drawing8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684000</xdr:colOff>
      <xdr:row>5</xdr:row>
      <xdr:rowOff>3243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B57A286-8C0F-4CFB-BE69-74E2536BE4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163286"/>
          <a:ext cx="684000" cy="690803"/>
        </a:xfrm>
        <a:prstGeom prst="rect">
          <a:avLst/>
        </a:prstGeom>
      </xdr:spPr>
    </xdr:pic>
    <xdr:clientData/>
  </xdr:twoCellAnchor>
</xdr:wsDr>
</file>

<file path=xl/drawings/drawing8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684000</xdr:colOff>
      <xdr:row>5</xdr:row>
      <xdr:rowOff>3243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51C3E9F-4C71-4932-A8E4-3BA5330C8D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163286"/>
          <a:ext cx="684000" cy="690803"/>
        </a:xfrm>
        <a:prstGeom prst="rect">
          <a:avLst/>
        </a:prstGeom>
      </xdr:spPr>
    </xdr:pic>
    <xdr:clientData/>
  </xdr:twoCellAnchor>
</xdr:wsDr>
</file>

<file path=xl/drawings/drawing8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684000</xdr:colOff>
      <xdr:row>5</xdr:row>
      <xdr:rowOff>3243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E862D9F-83CF-4EA5-B25B-EB25C2D1B2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163286"/>
          <a:ext cx="684000" cy="690803"/>
        </a:xfrm>
        <a:prstGeom prst="rect">
          <a:avLst/>
        </a:prstGeom>
      </xdr:spPr>
    </xdr:pic>
    <xdr:clientData/>
  </xdr:twoCellAnchor>
</xdr:wsDr>
</file>

<file path=xl/drawings/drawing8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684000</xdr:colOff>
      <xdr:row>5</xdr:row>
      <xdr:rowOff>3243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974F3DE-3AD6-4205-BF9B-F4ED2B58AE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163286"/>
          <a:ext cx="684000" cy="690803"/>
        </a:xfrm>
        <a:prstGeom prst="rect">
          <a:avLst/>
        </a:prstGeom>
      </xdr:spPr>
    </xdr:pic>
    <xdr:clientData/>
  </xdr:twoCellAnchor>
</xdr:wsDr>
</file>

<file path=xl/drawings/drawing8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684000</xdr:colOff>
      <xdr:row>5</xdr:row>
      <xdr:rowOff>3243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479AA0D-6690-4A1A-A782-244FFEF11D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163286"/>
          <a:ext cx="684000" cy="690803"/>
        </a:xfrm>
        <a:prstGeom prst="rect">
          <a:avLst/>
        </a:prstGeom>
      </xdr:spPr>
    </xdr:pic>
    <xdr:clientData/>
  </xdr:twoCellAnchor>
</xdr:wsDr>
</file>

<file path=xl/drawings/drawing8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684000</xdr:colOff>
      <xdr:row>5</xdr:row>
      <xdr:rowOff>3243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ED026DB-37C2-4B6F-A316-3713705CC6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163286"/>
          <a:ext cx="684000" cy="690803"/>
        </a:xfrm>
        <a:prstGeom prst="rect">
          <a:avLst/>
        </a:prstGeom>
      </xdr:spPr>
    </xdr:pic>
    <xdr:clientData/>
  </xdr:twoCellAnchor>
</xdr:wsDr>
</file>

<file path=xl/drawings/drawing8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684000</xdr:colOff>
      <xdr:row>5</xdr:row>
      <xdr:rowOff>3243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6BC5315-5F43-4A0A-A4B2-E0D5893047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163286"/>
          <a:ext cx="684000" cy="690803"/>
        </a:xfrm>
        <a:prstGeom prst="rect">
          <a:avLst/>
        </a:prstGeom>
      </xdr:spPr>
    </xdr:pic>
    <xdr:clientData/>
  </xdr:twoCellAnchor>
</xdr:wsDr>
</file>

<file path=xl/drawings/drawing9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684000</xdr:colOff>
      <xdr:row>5</xdr:row>
      <xdr:rowOff>3243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4861E39-BFFF-428F-B52B-0A8539F3C0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163286"/>
          <a:ext cx="684000" cy="690803"/>
        </a:xfrm>
        <a:prstGeom prst="rect">
          <a:avLst/>
        </a:prstGeom>
      </xdr:spPr>
    </xdr:pic>
    <xdr:clientData/>
  </xdr:twoCellAnchor>
</xdr:wsDr>
</file>

<file path=xl/drawings/drawing9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684000</xdr:colOff>
      <xdr:row>5</xdr:row>
      <xdr:rowOff>3243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0A1790C-FE61-4040-895D-37D9359516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163286"/>
          <a:ext cx="684000" cy="690803"/>
        </a:xfrm>
        <a:prstGeom prst="rect">
          <a:avLst/>
        </a:prstGeom>
      </xdr:spPr>
    </xdr:pic>
    <xdr:clientData/>
  </xdr:twoCellAnchor>
</xdr:wsDr>
</file>

<file path=xl/drawings/drawing9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684000</xdr:colOff>
      <xdr:row>5</xdr:row>
      <xdr:rowOff>3243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AF0F184-FE03-4D26-980C-35F5AF37FE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163286"/>
          <a:ext cx="684000" cy="690803"/>
        </a:xfrm>
        <a:prstGeom prst="rect">
          <a:avLst/>
        </a:prstGeom>
      </xdr:spPr>
    </xdr:pic>
    <xdr:clientData/>
  </xdr:twoCellAnchor>
</xdr:wsDr>
</file>

<file path=xl/drawings/drawing9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684000</xdr:colOff>
      <xdr:row>5</xdr:row>
      <xdr:rowOff>3243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C4175AF-04C0-4B1E-B6FF-E60C045D99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163286"/>
          <a:ext cx="684000" cy="690803"/>
        </a:xfrm>
        <a:prstGeom prst="rect">
          <a:avLst/>
        </a:prstGeom>
      </xdr:spPr>
    </xdr:pic>
    <xdr:clientData/>
  </xdr:twoCellAnchor>
</xdr:wsDr>
</file>

<file path=xl/drawings/drawing9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684000</xdr:colOff>
      <xdr:row>5</xdr:row>
      <xdr:rowOff>3243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E95F06E-8AD9-474A-A017-25EBD8A29E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163286"/>
          <a:ext cx="684000" cy="690803"/>
        </a:xfrm>
        <a:prstGeom prst="rect">
          <a:avLst/>
        </a:prstGeom>
      </xdr:spPr>
    </xdr:pic>
    <xdr:clientData/>
  </xdr:twoCellAnchor>
</xdr:wsDr>
</file>

<file path=xl/drawings/drawing9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684000</xdr:colOff>
      <xdr:row>5</xdr:row>
      <xdr:rowOff>3243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6BB8A37-85FF-435B-8CEE-76D0047795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163286"/>
          <a:ext cx="684000" cy="690803"/>
        </a:xfrm>
        <a:prstGeom prst="rect">
          <a:avLst/>
        </a:prstGeom>
      </xdr:spPr>
    </xdr:pic>
    <xdr:clientData/>
  </xdr:twoCellAnchor>
</xdr:wsDr>
</file>

<file path=xl/drawings/drawing9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684000</xdr:colOff>
      <xdr:row>5</xdr:row>
      <xdr:rowOff>5003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9F2234B-56EE-4AE7-B96F-66A901E1E7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161925"/>
          <a:ext cx="684000" cy="690803"/>
        </a:xfrm>
        <a:prstGeom prst="rect">
          <a:avLst/>
        </a:prstGeom>
      </xdr:spPr>
    </xdr:pic>
    <xdr:clientData/>
  </xdr:twoCellAnchor>
</xdr:wsDr>
</file>

<file path=xl/drawings/drawing9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684000</xdr:colOff>
      <xdr:row>5</xdr:row>
      <xdr:rowOff>5003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0A35209-6A13-4D6B-B4A3-C673406511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161925"/>
          <a:ext cx="684000" cy="690803"/>
        </a:xfrm>
        <a:prstGeom prst="rect">
          <a:avLst/>
        </a:prstGeom>
      </xdr:spPr>
    </xdr:pic>
    <xdr:clientData/>
  </xdr:twoCellAnchor>
</xdr:wsDr>
</file>

<file path=xl/drawings/drawing9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684000</xdr:colOff>
      <xdr:row>5</xdr:row>
      <xdr:rowOff>5003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D8F12D7-643E-43AC-973E-82D6812E46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161925"/>
          <a:ext cx="684000" cy="690803"/>
        </a:xfrm>
        <a:prstGeom prst="rect">
          <a:avLst/>
        </a:prstGeom>
      </xdr:spPr>
    </xdr:pic>
    <xdr:clientData/>
  </xdr:twoCellAnchor>
</xdr:wsDr>
</file>

<file path=xl/drawings/drawing9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684000</xdr:colOff>
      <xdr:row>5</xdr:row>
      <xdr:rowOff>5003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BB83D3A-91A3-424F-9FD5-ACB6F47CAC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161925"/>
          <a:ext cx="684000" cy="690803"/>
        </a:xfrm>
        <a:prstGeom prst="rect">
          <a:avLst/>
        </a:prstGeom>
      </xdr:spPr>
    </xdr:pic>
    <xdr:clientData/>
  </xdr:twoCellAnchor>
</xdr:wsDr>
</file>

<file path=xl/drawings/drawing10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684000</xdr:colOff>
      <xdr:row>5</xdr:row>
      <xdr:rowOff>5003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D44337F-8325-4348-8F41-B0E40FFF04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161925"/>
          <a:ext cx="684000" cy="690803"/>
        </a:xfrm>
        <a:prstGeom prst="rect">
          <a:avLst/>
        </a:prstGeom>
      </xdr:spPr>
    </xdr:pic>
    <xdr:clientData/>
  </xdr:twoCellAnchor>
</xdr:wsDr>
</file>

<file path=xl/drawings/drawing10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684000</xdr:colOff>
      <xdr:row>5</xdr:row>
      <xdr:rowOff>5003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CB2C249-8F16-4697-BBA6-A63876B526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161925"/>
          <a:ext cx="684000" cy="690803"/>
        </a:xfrm>
        <a:prstGeom prst="rect">
          <a:avLst/>
        </a:prstGeom>
      </xdr:spPr>
    </xdr:pic>
    <xdr:clientData/>
  </xdr:twoCellAnchor>
</xdr:wsDr>
</file>

<file path=xl/drawings/drawing10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684000</xdr:colOff>
      <xdr:row>5</xdr:row>
      <xdr:rowOff>5003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E962D3A-25BB-4D06-8970-7FA26757D3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161925"/>
          <a:ext cx="684000" cy="690803"/>
        </a:xfrm>
        <a:prstGeom prst="rect">
          <a:avLst/>
        </a:prstGeom>
      </xdr:spPr>
    </xdr:pic>
    <xdr:clientData/>
  </xdr:twoCellAnchor>
</xdr:wsDr>
</file>

<file path=xl/drawings/drawing10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684000</xdr:colOff>
      <xdr:row>5</xdr:row>
      <xdr:rowOff>5003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BCE36B1-D3D2-4236-B634-2B05312C18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161925"/>
          <a:ext cx="684000" cy="690803"/>
        </a:xfrm>
        <a:prstGeom prst="rect">
          <a:avLst/>
        </a:prstGeom>
      </xdr:spPr>
    </xdr:pic>
    <xdr:clientData/>
  </xdr:twoCellAnchor>
</xdr:wsDr>
</file>

<file path=xl/drawings/drawing10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684000</xdr:colOff>
      <xdr:row>5</xdr:row>
      <xdr:rowOff>5003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C2D32A3-48EC-4B51-817F-34B4CD081A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161925"/>
          <a:ext cx="684000" cy="690803"/>
        </a:xfrm>
        <a:prstGeom prst="rect">
          <a:avLst/>
        </a:prstGeom>
      </xdr:spPr>
    </xdr:pic>
    <xdr:clientData/>
  </xdr:twoCellAnchor>
</xdr:wsDr>
</file>

<file path=xl/drawings/drawing10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684000</xdr:colOff>
      <xdr:row>5</xdr:row>
      <xdr:rowOff>5003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6C3E26B-167F-4386-88D0-090C2B92CC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161925"/>
          <a:ext cx="684000" cy="690803"/>
        </a:xfrm>
        <a:prstGeom prst="rect">
          <a:avLst/>
        </a:prstGeom>
      </xdr:spPr>
    </xdr:pic>
    <xdr:clientData/>
  </xdr:twoCellAnchor>
</xdr:wsDr>
</file>

<file path=xl/drawings/drawing10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684000</xdr:colOff>
      <xdr:row>5</xdr:row>
      <xdr:rowOff>3243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F21EA37-2001-412F-972D-67A83718C9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163286"/>
          <a:ext cx="684000" cy="690803"/>
        </a:xfrm>
        <a:prstGeom prst="rect">
          <a:avLst/>
        </a:prstGeom>
      </xdr:spPr>
    </xdr:pic>
    <xdr:clientData/>
  </xdr:twoCellAnchor>
</xdr:wsDr>
</file>

<file path=xl/drawings/drawing10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684000</xdr:colOff>
      <xdr:row>5</xdr:row>
      <xdr:rowOff>3243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DE3C46D-E902-4CB3-ABE2-25D6ECE517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163286"/>
          <a:ext cx="684000" cy="690803"/>
        </a:xfrm>
        <a:prstGeom prst="rect">
          <a:avLst/>
        </a:prstGeom>
      </xdr:spPr>
    </xdr:pic>
    <xdr:clientData/>
  </xdr:twoCellAnchor>
</xdr:wsDr>
</file>

<file path=xl/drawings/drawing10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684000</xdr:colOff>
      <xdr:row>5</xdr:row>
      <xdr:rowOff>5003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18194EE-AE5D-4CF7-B6BE-CD175DBDE9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161925"/>
          <a:ext cx="684000" cy="690803"/>
        </a:xfrm>
        <a:prstGeom prst="rect">
          <a:avLst/>
        </a:prstGeom>
      </xdr:spPr>
    </xdr:pic>
    <xdr:clientData/>
  </xdr:twoCellAnchor>
</xdr:wsDr>
</file>

<file path=xl/drawings/drawing10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684000</xdr:colOff>
      <xdr:row>5</xdr:row>
      <xdr:rowOff>5003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6ED9A77-4066-4DD6-A18B-07857D475E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161925"/>
          <a:ext cx="684000" cy="690803"/>
        </a:xfrm>
        <a:prstGeom prst="rect">
          <a:avLst/>
        </a:prstGeom>
      </xdr:spPr>
    </xdr:pic>
    <xdr:clientData/>
  </xdr:twoCellAnchor>
</xdr:wsDr>
</file>

<file path=xl/drawings/drawing1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684000</xdr:colOff>
      <xdr:row>5</xdr:row>
      <xdr:rowOff>5003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69FAFFB-977E-4ACE-8355-12E0405D8E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161925"/>
          <a:ext cx="684000" cy="690803"/>
        </a:xfrm>
        <a:prstGeom prst="rect">
          <a:avLst/>
        </a:prstGeom>
      </xdr:spPr>
    </xdr:pic>
    <xdr:clientData/>
  </xdr:twoCellAnchor>
</xdr:wsDr>
</file>

<file path=xl/drawings/drawing1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333375</xdr:colOff>
      <xdr:row>10</xdr:row>
      <xdr:rowOff>47625</xdr:rowOff>
    </xdr:from>
    <xdr:to>
      <xdr:col>8</xdr:col>
      <xdr:colOff>2619375</xdr:colOff>
      <xdr:row>30</xdr:row>
      <xdr:rowOff>15875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4EF21BCC-752A-4033-80C3-FB17AEAA13E0}"/>
            </a:ext>
          </a:extLst>
        </xdr:cNvPr>
        <xdr:cNvSpPr txBox="1"/>
      </xdr:nvSpPr>
      <xdr:spPr>
        <a:xfrm>
          <a:off x="1095375" y="1952625"/>
          <a:ext cx="7648575" cy="37782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L" sz="2400" b="1">
              <a:solidFill>
                <a:schemeClr val="accent6"/>
              </a:solidFill>
            </a:rPr>
            <a:t>HOJA DE VIDA DE POZO</a:t>
          </a:r>
        </a:p>
        <a:p>
          <a:pPr algn="ctr"/>
          <a:r>
            <a:rPr lang="es-CL" sz="2400" b="1">
              <a:solidFill>
                <a:schemeClr val="accent6"/>
              </a:solidFill>
            </a:rPr>
            <a:t>PUNTOS</a:t>
          </a:r>
          <a:r>
            <a:rPr lang="es-CL" sz="2400" b="1" baseline="0">
              <a:solidFill>
                <a:schemeClr val="accent6"/>
              </a:solidFill>
            </a:rPr>
            <a:t> DE CONTROL AMBIENTAL </a:t>
          </a:r>
        </a:p>
        <a:p>
          <a:pPr algn="ctr"/>
          <a:r>
            <a:rPr lang="es-CL" sz="2400" b="1" baseline="0">
              <a:solidFill>
                <a:schemeClr val="accent6"/>
              </a:solidFill>
            </a:rPr>
            <a:t>REINYECCIÓN DE SALMUERA</a:t>
          </a:r>
          <a:endParaRPr lang="es-CL" sz="2400" b="1">
            <a:solidFill>
              <a:schemeClr val="accent6"/>
            </a:solidFill>
          </a:endParaRPr>
        </a:p>
      </xdr:txBody>
    </xdr:sp>
    <xdr:clientData/>
  </xdr:twoCellAnchor>
</xdr:wsDr>
</file>

<file path=xl/drawings/drawing112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112059</xdr:colOff>
      <xdr:row>30</xdr:row>
      <xdr:rowOff>134472</xdr:rowOff>
    </xdr:from>
    <xdr:to>
      <xdr:col>22</xdr:col>
      <xdr:colOff>735084</xdr:colOff>
      <xdr:row>40</xdr:row>
      <xdr:rowOff>9339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E3C205FB-4B7B-47D3-934D-F1F41111D3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27206" y="5053854"/>
          <a:ext cx="5950675" cy="1450041"/>
        </a:xfrm>
        <a:prstGeom prst="rect">
          <a:avLst/>
        </a:prstGeom>
      </xdr:spPr>
    </xdr:pic>
    <xdr:clientData/>
  </xdr:twoCellAnchor>
  <xdr:twoCellAnchor editAs="oneCell">
    <xdr:from>
      <xdr:col>15</xdr:col>
      <xdr:colOff>78441</xdr:colOff>
      <xdr:row>22</xdr:row>
      <xdr:rowOff>100853</xdr:rowOff>
    </xdr:from>
    <xdr:to>
      <xdr:col>22</xdr:col>
      <xdr:colOff>712104</xdr:colOff>
      <xdr:row>30</xdr:row>
      <xdr:rowOff>29696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D30C6776-EE03-4AEB-ABA7-D6D465EC80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693588" y="3765177"/>
          <a:ext cx="5967663" cy="118390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684000</xdr:colOff>
      <xdr:row>5</xdr:row>
      <xdr:rowOff>11353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1D03D775-4E92-49A3-AAB8-5FCD8A5D71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161925"/>
          <a:ext cx="684000" cy="690803"/>
        </a:xfrm>
        <a:prstGeom prst="rect">
          <a:avLst/>
        </a:prstGeom>
      </xdr:spPr>
    </xdr:pic>
    <xdr:clientData/>
  </xdr:twoCellAnchor>
</xdr:wsDr>
</file>

<file path=xl/drawings/drawing1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684000</xdr:colOff>
      <xdr:row>5</xdr:row>
      <xdr:rowOff>11353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20E4849-70D3-425B-A247-C39FC9FB4C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161925"/>
          <a:ext cx="684000" cy="690803"/>
        </a:xfrm>
        <a:prstGeom prst="rect">
          <a:avLst/>
        </a:prstGeom>
      </xdr:spPr>
    </xdr:pic>
    <xdr:clientData/>
  </xdr:twoCellAnchor>
</xdr:wsDr>
</file>

<file path=xl/drawings/drawing1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684000</xdr:colOff>
      <xdr:row>5</xdr:row>
      <xdr:rowOff>11353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296A2CF-E148-4E39-A590-53C6C565B4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161925"/>
          <a:ext cx="684000" cy="690803"/>
        </a:xfrm>
        <a:prstGeom prst="rect">
          <a:avLst/>
        </a:prstGeom>
      </xdr:spPr>
    </xdr:pic>
    <xdr:clientData/>
  </xdr:twoCellAnchor>
</xdr:wsDr>
</file>

<file path=xl/drawings/drawing1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684000</xdr:colOff>
      <xdr:row>5</xdr:row>
      <xdr:rowOff>8178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FB014DD-E416-47E9-B2D3-830D2C3A61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161925"/>
          <a:ext cx="684000" cy="690803"/>
        </a:xfrm>
        <a:prstGeom prst="rect">
          <a:avLst/>
        </a:prstGeom>
      </xdr:spPr>
    </xdr:pic>
    <xdr:clientData/>
  </xdr:twoCellAnchor>
</xdr:wsDr>
</file>

<file path=xl/drawings/drawing1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684000</xdr:colOff>
      <xdr:row>5</xdr:row>
      <xdr:rowOff>11353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8A6BAD1-19F2-496F-86A7-2C726E09AC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161925"/>
          <a:ext cx="684000" cy="690803"/>
        </a:xfrm>
        <a:prstGeom prst="rect">
          <a:avLst/>
        </a:prstGeom>
      </xdr:spPr>
    </xdr:pic>
    <xdr:clientData/>
  </xdr:twoCellAnchor>
</xdr:wsDr>
</file>

<file path=xl/drawings/drawing1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684000</xdr:colOff>
      <xdr:row>5</xdr:row>
      <xdr:rowOff>8178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DB3D41F-B445-4A70-81DB-9771CE5F28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161925"/>
          <a:ext cx="684000" cy="690803"/>
        </a:xfrm>
        <a:prstGeom prst="rect">
          <a:avLst/>
        </a:prstGeom>
      </xdr:spPr>
    </xdr:pic>
    <xdr:clientData/>
  </xdr:twoCellAnchor>
</xdr:wsDr>
</file>

<file path=xl/drawings/drawing1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684000</xdr:colOff>
      <xdr:row>5</xdr:row>
      <xdr:rowOff>11353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E515118-F138-430F-AE7A-E4827769D1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161925"/>
          <a:ext cx="684000" cy="690803"/>
        </a:xfrm>
        <a:prstGeom prst="rect">
          <a:avLst/>
        </a:prstGeom>
      </xdr:spPr>
    </xdr:pic>
    <xdr:clientData/>
  </xdr:twoCellAnchor>
</xdr:wsDr>
</file>

<file path=xl/drawings/drawing1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684000</xdr:colOff>
      <xdr:row>4</xdr:row>
      <xdr:rowOff>1828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7C7D948-902F-443A-8C1B-4C25F30E29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161925"/>
          <a:ext cx="684000" cy="547928"/>
        </a:xfrm>
        <a:prstGeom prst="rect">
          <a:avLst/>
        </a:prstGeom>
      </xdr:spPr>
    </xdr:pic>
    <xdr:clientData/>
  </xdr:twoCellAnchor>
</xdr:wsDr>
</file>

<file path=xl/drawings/drawing1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684000</xdr:colOff>
      <xdr:row>3</xdr:row>
      <xdr:rowOff>141528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B624A9A-8854-450F-A513-45F8BA475D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161925"/>
          <a:ext cx="684000" cy="519353"/>
        </a:xfrm>
        <a:prstGeom prst="rect">
          <a:avLst/>
        </a:prstGeom>
      </xdr:spPr>
    </xdr:pic>
    <xdr:clientData/>
  </xdr:twoCellAnchor>
</xdr:wsDr>
</file>

<file path=xl/drawings/drawing12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684000</xdr:colOff>
      <xdr:row>3</xdr:row>
      <xdr:rowOff>125653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2F01B50-F0A5-4DD2-A2DD-DCAFB54750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161925"/>
          <a:ext cx="684000" cy="50030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qmcloud.sharepoint.com/Users/sdiaz/Documents/Sergio%20Diaz/CONTROL%20DE%20EXTRACCION%20DE%20SALMUERA/A&#241;o%20Ambiental%202019-2020/13.%20Agosto%202020/Respaldo%20VP/Respaldo%20Reinyecci&#243;n%20V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uityInfo"/>
      <sheetName val="Analisis Reinyección"/>
      <sheetName val="BBA 09"/>
      <sheetName val="BBA 10"/>
      <sheetName val="BBA 085"/>
      <sheetName val="BBA 087"/>
      <sheetName val="BBA 285"/>
      <sheetName val="BBA 287"/>
      <sheetName val="Bitt"/>
      <sheetName val="Parameters"/>
      <sheetName val="Forma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3.x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4.x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5.xml"/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6.xml"/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7.xml"/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8.xml"/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9.xml"/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0.xml"/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1.xml"/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2.xml"/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3.xml"/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4.xml"/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5.xml"/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6.xml"/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7.xml"/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8.xml"/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9.xml"/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0.xml"/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1.xml"/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2.xml"/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3.xml"/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4.xml"/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5.xml"/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6.xml"/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7.xml"/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8.xml"/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9.xml"/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0.xml"/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1.xml"/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2.xml"/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3.xml"/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4.xml"/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5.xml"/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6.xml"/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7.xml"/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8.xml"/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9.xml"/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0.xml"/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1.xml"/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2.xml"/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3.xml"/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4.xml"/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5.xml"/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6.xml"/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7.xml"/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8.xml"/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9.xml"/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0.xml"/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1.xml"/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2.xml"/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3.xml"/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4.xml"/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5.xml"/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6.xml"/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7.xml"/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8.xml"/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9.xml"/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0.xml"/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1.xml"/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2.xml"/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3.xml"/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4.xml"/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5.xml"/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6.xml"/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7.xml"/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8.xml"/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9.xml"/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0.xml"/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1.xml"/><Relationship Id="rId1" Type="http://schemas.openxmlformats.org/officeDocument/2006/relationships/printerSettings" Target="../printerSettings/printerSettings1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F25"/>
  <sheetViews>
    <sheetView showGridLines="0" zoomScale="85" zoomScaleNormal="85" workbookViewId="0">
      <selection activeCell="E14" sqref="E14"/>
    </sheetView>
  </sheetViews>
  <sheetFormatPr baseColWidth="10" defaultColWidth="11.453125" defaultRowHeight="14.5" x14ac:dyDescent="0.35"/>
  <cols>
    <col min="2" max="3" width="10.1796875" customWidth="1"/>
    <col min="4" max="4" width="66.453125" customWidth="1"/>
    <col min="5" max="5" width="14.1796875" bestFit="1" customWidth="1"/>
    <col min="6" max="6" width="12.26953125" bestFit="1" customWidth="1"/>
  </cols>
  <sheetData>
    <row r="3" spans="2:6" x14ac:dyDescent="0.35">
      <c r="B3" s="78" t="s">
        <v>0</v>
      </c>
      <c r="C3" s="108"/>
      <c r="D3" s="79"/>
      <c r="E3" s="79"/>
      <c r="F3" s="80"/>
    </row>
    <row r="4" spans="2:6" x14ac:dyDescent="0.35">
      <c r="B4" s="81" t="s">
        <v>1</v>
      </c>
      <c r="C4" s="91"/>
      <c r="D4" s="82"/>
      <c r="E4" s="82"/>
      <c r="F4" s="83"/>
    </row>
    <row r="5" spans="2:6" x14ac:dyDescent="0.35">
      <c r="B5" s="84"/>
      <c r="C5" s="84"/>
      <c r="D5" s="84"/>
      <c r="E5" s="84"/>
      <c r="F5" s="84"/>
    </row>
    <row r="6" spans="2:6" x14ac:dyDescent="0.35">
      <c r="B6" s="260" t="s">
        <v>2</v>
      </c>
      <c r="C6" s="261"/>
      <c r="D6" s="261"/>
      <c r="E6" s="261"/>
      <c r="F6" s="262"/>
    </row>
    <row r="7" spans="2:6" x14ac:dyDescent="0.35">
      <c r="B7" s="85" t="s">
        <v>3</v>
      </c>
      <c r="C7" s="109"/>
      <c r="D7" s="86">
        <v>44103</v>
      </c>
      <c r="E7" s="87" t="s">
        <v>4</v>
      </c>
      <c r="F7" s="88" t="s">
        <v>5</v>
      </c>
    </row>
    <row r="8" spans="2:6" x14ac:dyDescent="0.35">
      <c r="B8" s="89" t="s">
        <v>6</v>
      </c>
      <c r="C8" s="110"/>
      <c r="D8" s="90">
        <v>43998</v>
      </c>
      <c r="E8" s="91" t="s">
        <v>4</v>
      </c>
      <c r="F8" s="92" t="s">
        <v>5</v>
      </c>
    </row>
    <row r="9" spans="2:6" x14ac:dyDescent="0.35">
      <c r="B9" s="93"/>
      <c r="C9" s="93"/>
      <c r="D9" s="93"/>
      <c r="E9" s="93"/>
      <c r="F9" s="93"/>
    </row>
    <row r="10" spans="2:6" x14ac:dyDescent="0.35">
      <c r="B10" s="94" t="s">
        <v>7</v>
      </c>
      <c r="C10" s="96"/>
      <c r="D10" s="95"/>
      <c r="E10" s="96" t="s">
        <v>8</v>
      </c>
      <c r="F10" s="97" t="s">
        <v>9</v>
      </c>
    </row>
    <row r="11" spans="2:6" x14ac:dyDescent="0.35">
      <c r="B11" s="107">
        <v>1</v>
      </c>
      <c r="C11" s="111" t="s">
        <v>10</v>
      </c>
      <c r="D11" s="99" t="s">
        <v>11</v>
      </c>
      <c r="E11" s="100">
        <v>43843</v>
      </c>
      <c r="F11" s="101" t="s">
        <v>5</v>
      </c>
    </row>
    <row r="12" spans="2:6" x14ac:dyDescent="0.35">
      <c r="B12" s="107">
        <v>2</v>
      </c>
      <c r="C12" s="111" t="s">
        <v>12</v>
      </c>
      <c r="D12" s="99" t="s">
        <v>13</v>
      </c>
      <c r="E12" s="100">
        <v>43857</v>
      </c>
      <c r="F12" s="101" t="s">
        <v>5</v>
      </c>
    </row>
    <row r="13" spans="2:6" x14ac:dyDescent="0.35">
      <c r="B13" s="107">
        <v>3</v>
      </c>
      <c r="C13" s="111" t="s">
        <v>14</v>
      </c>
      <c r="D13" s="99" t="s">
        <v>15</v>
      </c>
      <c r="E13" s="100">
        <v>43998</v>
      </c>
      <c r="F13" s="101" t="s">
        <v>5</v>
      </c>
    </row>
    <row r="14" spans="2:6" x14ac:dyDescent="0.35">
      <c r="B14" s="107">
        <v>4</v>
      </c>
      <c r="C14" s="111" t="s">
        <v>16</v>
      </c>
      <c r="D14" s="99" t="s">
        <v>17</v>
      </c>
      <c r="E14" s="100">
        <v>44103</v>
      </c>
      <c r="F14" s="101" t="s">
        <v>5</v>
      </c>
    </row>
    <row r="15" spans="2:6" x14ac:dyDescent="0.35">
      <c r="B15" s="107"/>
      <c r="C15" s="111"/>
      <c r="D15" s="99"/>
      <c r="E15" s="100"/>
      <c r="F15" s="101"/>
    </row>
    <row r="16" spans="2:6" x14ac:dyDescent="0.35">
      <c r="B16" s="107"/>
      <c r="C16" s="111"/>
      <c r="D16" s="99"/>
      <c r="E16" s="100"/>
      <c r="F16" s="101"/>
    </row>
    <row r="17" spans="2:6" x14ac:dyDescent="0.35">
      <c r="B17" s="107"/>
      <c r="C17" s="111"/>
      <c r="D17" s="99"/>
      <c r="E17" s="100"/>
      <c r="F17" s="101"/>
    </row>
    <row r="18" spans="2:6" x14ac:dyDescent="0.35">
      <c r="B18" s="107"/>
      <c r="C18" s="111"/>
      <c r="D18" s="99"/>
      <c r="E18" s="100"/>
      <c r="F18" s="101"/>
    </row>
    <row r="19" spans="2:6" x14ac:dyDescent="0.35">
      <c r="B19" s="107"/>
      <c r="C19" s="111"/>
      <c r="D19" s="99"/>
      <c r="E19" s="100"/>
      <c r="F19" s="101"/>
    </row>
    <row r="20" spans="2:6" x14ac:dyDescent="0.35">
      <c r="B20" s="107"/>
      <c r="C20" s="111"/>
      <c r="D20" s="99"/>
      <c r="E20" s="100"/>
      <c r="F20" s="101"/>
    </row>
    <row r="21" spans="2:6" x14ac:dyDescent="0.35">
      <c r="B21" s="98"/>
      <c r="C21" s="112"/>
      <c r="D21" s="99"/>
      <c r="E21" s="100"/>
      <c r="F21" s="101"/>
    </row>
    <row r="22" spans="2:6" x14ac:dyDescent="0.35">
      <c r="B22" s="98"/>
      <c r="C22" s="112"/>
      <c r="D22" s="99"/>
      <c r="E22" s="100"/>
      <c r="F22" s="101"/>
    </row>
    <row r="23" spans="2:6" x14ac:dyDescent="0.35">
      <c r="B23" s="98"/>
      <c r="C23" s="112"/>
      <c r="D23" s="99"/>
      <c r="E23" s="100"/>
      <c r="F23" s="101"/>
    </row>
    <row r="24" spans="2:6" x14ac:dyDescent="0.35">
      <c r="B24" s="98"/>
      <c r="C24" s="112"/>
      <c r="D24" s="99"/>
      <c r="E24" s="100"/>
      <c r="F24" s="101"/>
    </row>
    <row r="25" spans="2:6" x14ac:dyDescent="0.35">
      <c r="B25" s="98"/>
      <c r="C25" s="112"/>
      <c r="D25" s="99"/>
      <c r="E25" s="100"/>
      <c r="F25" s="101"/>
    </row>
  </sheetData>
  <mergeCells count="1">
    <mergeCell ref="B6:F6"/>
  </mergeCells>
  <printOptions horizontalCentered="1"/>
  <pageMargins left="0.70866141732283472" right="0.70866141732283472" top="0.74803149606299213" bottom="0.74803149606299213" header="0.31496062992125984" footer="0.31496062992125984"/>
  <pageSetup scale="5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workbookViewId="0">
      <selection activeCell="J17" sqref="J17"/>
    </sheetView>
  </sheetViews>
  <sheetFormatPr baseColWidth="10" defaultColWidth="11.453125" defaultRowHeight="14.5" x14ac:dyDescent="0.35"/>
  <sheetData/>
  <pageMargins left="0.7" right="0.7" top="0.75" bottom="0.75" header="0.3" footer="0.3"/>
  <pageSetup scale="93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E52B9-7F18-43FA-8B1F-9ED2D9453EF4}">
  <sheetPr>
    <tabColor theme="9"/>
  </sheetPr>
  <dimension ref="A1:N55"/>
  <sheetViews>
    <sheetView showGridLines="0" workbookViewId="0">
      <selection activeCell="A7" sqref="A7:A55"/>
    </sheetView>
  </sheetViews>
  <sheetFormatPr baseColWidth="10" defaultColWidth="11.453125" defaultRowHeight="13" x14ac:dyDescent="0.3"/>
  <cols>
    <col min="1" max="1" width="14.453125" style="128" customWidth="1"/>
    <col min="2" max="14" width="7.81640625" style="128" customWidth="1"/>
    <col min="15" max="16384" width="11.453125" style="128"/>
  </cols>
  <sheetData>
    <row r="1" spans="1:14" x14ac:dyDescent="0.3">
      <c r="A1" s="128" t="s">
        <v>18</v>
      </c>
    </row>
    <row r="2" spans="1:14" x14ac:dyDescent="0.3">
      <c r="A2" s="128" t="s">
        <v>99</v>
      </c>
    </row>
    <row r="3" spans="1:14" x14ac:dyDescent="0.3">
      <c r="A3" s="128" t="s">
        <v>19</v>
      </c>
      <c r="B3" s="263">
        <v>44418</v>
      </c>
      <c r="C3" s="263"/>
    </row>
    <row r="5" spans="1:14" x14ac:dyDescent="0.3">
      <c r="A5" s="103" t="s">
        <v>20</v>
      </c>
      <c r="B5" s="264">
        <v>2020</v>
      </c>
      <c r="C5" s="265"/>
      <c r="D5" s="265"/>
      <c r="E5" s="265"/>
      <c r="F5" s="266"/>
      <c r="G5" s="264">
        <v>2021</v>
      </c>
      <c r="H5" s="265"/>
      <c r="I5" s="265"/>
      <c r="J5" s="265"/>
      <c r="K5" s="265"/>
      <c r="L5" s="265"/>
      <c r="M5" s="265"/>
      <c r="N5" s="265"/>
    </row>
    <row r="6" spans="1:14" x14ac:dyDescent="0.3">
      <c r="A6" s="103" t="s">
        <v>21</v>
      </c>
      <c r="B6" s="104" t="s">
        <v>22</v>
      </c>
      <c r="C6" s="105" t="s">
        <v>23</v>
      </c>
      <c r="D6" s="105" t="s">
        <v>24</v>
      </c>
      <c r="E6" s="105" t="s">
        <v>25</v>
      </c>
      <c r="F6" s="106" t="s">
        <v>26</v>
      </c>
      <c r="G6" s="105" t="s">
        <v>27</v>
      </c>
      <c r="H6" s="105" t="s">
        <v>28</v>
      </c>
      <c r="I6" s="105" t="s">
        <v>29</v>
      </c>
      <c r="J6" s="105" t="s">
        <v>30</v>
      </c>
      <c r="K6" s="105" t="s">
        <v>31</v>
      </c>
      <c r="L6" s="105" t="s">
        <v>32</v>
      </c>
      <c r="M6" s="105" t="s">
        <v>33</v>
      </c>
      <c r="N6" s="105" t="s">
        <v>22</v>
      </c>
    </row>
    <row r="7" spans="1:14" x14ac:dyDescent="0.3">
      <c r="A7" s="129" t="s">
        <v>34</v>
      </c>
      <c r="B7" s="130" t="s">
        <v>35</v>
      </c>
      <c r="C7" s="130" t="s">
        <v>35</v>
      </c>
      <c r="D7" s="130" t="s">
        <v>35</v>
      </c>
      <c r="E7" s="130" t="s">
        <v>35</v>
      </c>
      <c r="F7" s="130" t="s">
        <v>35</v>
      </c>
      <c r="G7" s="130" t="s">
        <v>35</v>
      </c>
      <c r="H7" s="130"/>
      <c r="I7" s="130" t="s">
        <v>35</v>
      </c>
      <c r="J7" s="130" t="s">
        <v>35</v>
      </c>
      <c r="K7" s="130" t="s">
        <v>35</v>
      </c>
      <c r="L7" s="130" t="s">
        <v>35</v>
      </c>
      <c r="M7" s="130" t="s">
        <v>35</v>
      </c>
      <c r="N7" s="130"/>
    </row>
    <row r="8" spans="1:14" x14ac:dyDescent="0.3">
      <c r="A8" s="131" t="s">
        <v>37</v>
      </c>
      <c r="B8" s="132" t="s">
        <v>35</v>
      </c>
      <c r="C8" s="132" t="s">
        <v>35</v>
      </c>
      <c r="D8" s="132" t="s">
        <v>35</v>
      </c>
      <c r="E8" s="132" t="s">
        <v>35</v>
      </c>
      <c r="F8" s="132" t="s">
        <v>35</v>
      </c>
      <c r="G8" s="132" t="s">
        <v>35</v>
      </c>
      <c r="H8" s="132" t="s">
        <v>35</v>
      </c>
      <c r="I8" s="132" t="s">
        <v>35</v>
      </c>
      <c r="J8" s="132" t="s">
        <v>35</v>
      </c>
      <c r="K8" s="132"/>
      <c r="L8" s="132"/>
      <c r="M8" s="132"/>
      <c r="N8" s="132"/>
    </row>
    <row r="9" spans="1:14" x14ac:dyDescent="0.3">
      <c r="A9" s="129" t="s">
        <v>39</v>
      </c>
      <c r="B9" s="130" t="s">
        <v>35</v>
      </c>
      <c r="C9" s="130" t="s">
        <v>35</v>
      </c>
      <c r="D9" s="130" t="s">
        <v>35</v>
      </c>
      <c r="E9" s="130" t="s">
        <v>35</v>
      </c>
      <c r="F9" s="130"/>
      <c r="G9" s="130"/>
      <c r="H9" s="130"/>
      <c r="I9" s="130"/>
      <c r="J9" s="130"/>
      <c r="K9" s="130" t="s">
        <v>35</v>
      </c>
      <c r="L9" s="130"/>
      <c r="M9" s="130"/>
      <c r="N9" s="130"/>
    </row>
    <row r="10" spans="1:14" x14ac:dyDescent="0.3">
      <c r="A10" s="131" t="s">
        <v>40</v>
      </c>
      <c r="B10" s="132" t="s">
        <v>35</v>
      </c>
      <c r="C10" s="132" t="s">
        <v>35</v>
      </c>
      <c r="D10" s="132" t="s">
        <v>35</v>
      </c>
      <c r="E10" s="132" t="s">
        <v>35</v>
      </c>
      <c r="F10" s="132" t="s">
        <v>35</v>
      </c>
      <c r="G10" s="132" t="s">
        <v>35</v>
      </c>
      <c r="H10" s="132" t="s">
        <v>35</v>
      </c>
      <c r="I10" s="132" t="s">
        <v>35</v>
      </c>
      <c r="J10" s="132" t="s">
        <v>35</v>
      </c>
      <c r="K10" s="132" t="s">
        <v>35</v>
      </c>
      <c r="L10" s="132" t="s">
        <v>35</v>
      </c>
      <c r="M10" s="132" t="s">
        <v>35</v>
      </c>
      <c r="N10" s="132" t="s">
        <v>35</v>
      </c>
    </row>
    <row r="11" spans="1:14" x14ac:dyDescent="0.3">
      <c r="A11" s="129" t="s">
        <v>41</v>
      </c>
      <c r="B11" s="130" t="s">
        <v>35</v>
      </c>
      <c r="C11" s="130" t="s">
        <v>35</v>
      </c>
      <c r="D11" s="130" t="s">
        <v>35</v>
      </c>
      <c r="E11" s="130" t="s">
        <v>35</v>
      </c>
      <c r="F11" s="130" t="s">
        <v>35</v>
      </c>
      <c r="G11" s="130" t="s">
        <v>35</v>
      </c>
      <c r="H11" s="130" t="s">
        <v>35</v>
      </c>
      <c r="I11" s="130" t="s">
        <v>35</v>
      </c>
      <c r="J11" s="130" t="s">
        <v>35</v>
      </c>
      <c r="K11" s="130" t="s">
        <v>35</v>
      </c>
      <c r="L11" s="130" t="s">
        <v>35</v>
      </c>
      <c r="M11" s="130" t="s">
        <v>35</v>
      </c>
      <c r="N11" s="130" t="s">
        <v>35</v>
      </c>
    </row>
    <row r="12" spans="1:14" x14ac:dyDescent="0.3">
      <c r="A12" s="131" t="s">
        <v>42</v>
      </c>
      <c r="B12" s="132" t="s">
        <v>35</v>
      </c>
      <c r="C12" s="132" t="s">
        <v>35</v>
      </c>
      <c r="D12" s="132"/>
      <c r="E12" s="132"/>
      <c r="F12" s="132"/>
      <c r="G12" s="132"/>
      <c r="H12" s="132"/>
      <c r="I12" s="132"/>
      <c r="J12" s="132"/>
      <c r="K12" s="132"/>
      <c r="L12" s="132"/>
      <c r="M12" s="132" t="s">
        <v>35</v>
      </c>
      <c r="N12" s="132"/>
    </row>
    <row r="13" spans="1:14" x14ac:dyDescent="0.3">
      <c r="A13" s="129" t="s">
        <v>43</v>
      </c>
      <c r="B13" s="130" t="s">
        <v>35</v>
      </c>
      <c r="C13" s="130" t="s">
        <v>35</v>
      </c>
      <c r="D13" s="130" t="s">
        <v>35</v>
      </c>
      <c r="E13" s="130" t="s">
        <v>35</v>
      </c>
      <c r="F13" s="130"/>
      <c r="G13" s="130"/>
      <c r="H13" s="130" t="s">
        <v>35</v>
      </c>
      <c r="I13" s="130" t="s">
        <v>35</v>
      </c>
      <c r="J13" s="130" t="s">
        <v>35</v>
      </c>
      <c r="K13" s="130" t="s">
        <v>35</v>
      </c>
      <c r="L13" s="130" t="s">
        <v>35</v>
      </c>
      <c r="M13" s="130"/>
      <c r="N13" s="130"/>
    </row>
    <row r="14" spans="1:14" x14ac:dyDescent="0.3">
      <c r="A14" s="131" t="s">
        <v>44</v>
      </c>
      <c r="B14" s="132" t="s">
        <v>35</v>
      </c>
      <c r="C14" s="132" t="s">
        <v>35</v>
      </c>
      <c r="D14" s="132" t="s">
        <v>35</v>
      </c>
      <c r="E14" s="132" t="s">
        <v>35</v>
      </c>
      <c r="F14" s="132" t="s">
        <v>35</v>
      </c>
      <c r="G14" s="132" t="s">
        <v>35</v>
      </c>
      <c r="H14" s="132" t="s">
        <v>35</v>
      </c>
      <c r="I14" s="132" t="s">
        <v>35</v>
      </c>
      <c r="J14" s="132" t="s">
        <v>35</v>
      </c>
      <c r="K14" s="132" t="s">
        <v>35</v>
      </c>
      <c r="L14" s="132" t="s">
        <v>35</v>
      </c>
      <c r="M14" s="132" t="s">
        <v>35</v>
      </c>
      <c r="N14" s="132" t="s">
        <v>35</v>
      </c>
    </row>
    <row r="15" spans="1:14" x14ac:dyDescent="0.3">
      <c r="A15" s="129" t="s">
        <v>45</v>
      </c>
      <c r="B15" s="130" t="s">
        <v>35</v>
      </c>
      <c r="C15" s="130" t="s">
        <v>35</v>
      </c>
      <c r="D15" s="130" t="s">
        <v>35</v>
      </c>
      <c r="E15" s="130" t="s">
        <v>35</v>
      </c>
      <c r="F15" s="130" t="s">
        <v>35</v>
      </c>
      <c r="G15" s="130" t="s">
        <v>35</v>
      </c>
      <c r="H15" s="130" t="s">
        <v>35</v>
      </c>
      <c r="I15" s="130" t="s">
        <v>35</v>
      </c>
      <c r="J15" s="130" t="s">
        <v>35</v>
      </c>
      <c r="K15" s="130" t="s">
        <v>35</v>
      </c>
      <c r="L15" s="130" t="s">
        <v>35</v>
      </c>
      <c r="M15" s="130" t="s">
        <v>35</v>
      </c>
      <c r="N15" s="130" t="s">
        <v>35</v>
      </c>
    </row>
    <row r="16" spans="1:14" x14ac:dyDescent="0.3">
      <c r="A16" s="131" t="s">
        <v>46</v>
      </c>
      <c r="B16" s="132" t="s">
        <v>35</v>
      </c>
      <c r="C16" s="132" t="s">
        <v>35</v>
      </c>
      <c r="D16" s="132" t="s">
        <v>35</v>
      </c>
      <c r="E16" s="132" t="s">
        <v>35</v>
      </c>
      <c r="F16" s="132" t="s">
        <v>35</v>
      </c>
      <c r="G16" s="132" t="s">
        <v>35</v>
      </c>
      <c r="H16" s="132" t="s">
        <v>35</v>
      </c>
      <c r="I16" s="132" t="s">
        <v>35</v>
      </c>
      <c r="J16" s="132" t="s">
        <v>35</v>
      </c>
      <c r="K16" s="132" t="s">
        <v>35</v>
      </c>
      <c r="L16" s="132" t="s">
        <v>35</v>
      </c>
      <c r="M16" s="132" t="s">
        <v>35</v>
      </c>
      <c r="N16" s="132" t="s">
        <v>35</v>
      </c>
    </row>
    <row r="17" spans="1:14" x14ac:dyDescent="0.3">
      <c r="A17" s="129" t="s">
        <v>47</v>
      </c>
      <c r="B17" s="130" t="s">
        <v>35</v>
      </c>
      <c r="C17" s="130" t="s">
        <v>35</v>
      </c>
      <c r="D17" s="130" t="s">
        <v>35</v>
      </c>
      <c r="E17" s="130" t="s">
        <v>35</v>
      </c>
      <c r="F17" s="130" t="s">
        <v>35</v>
      </c>
      <c r="G17" s="130" t="s">
        <v>35</v>
      </c>
      <c r="H17" s="130" t="s">
        <v>35</v>
      </c>
      <c r="I17" s="130" t="s">
        <v>35</v>
      </c>
      <c r="J17" s="130" t="s">
        <v>35</v>
      </c>
      <c r="K17" s="130" t="s">
        <v>35</v>
      </c>
      <c r="L17" s="130" t="s">
        <v>35</v>
      </c>
      <c r="M17" s="130" t="s">
        <v>35</v>
      </c>
      <c r="N17" s="130" t="s">
        <v>35</v>
      </c>
    </row>
    <row r="18" spans="1:14" x14ac:dyDescent="0.3">
      <c r="A18" s="131" t="s">
        <v>48</v>
      </c>
      <c r="B18" s="132" t="s">
        <v>35</v>
      </c>
      <c r="C18" s="132" t="s">
        <v>35</v>
      </c>
      <c r="D18" s="132" t="s">
        <v>35</v>
      </c>
      <c r="E18" s="132" t="s">
        <v>35</v>
      </c>
      <c r="F18" s="132" t="s">
        <v>35</v>
      </c>
      <c r="G18" s="132" t="s">
        <v>35</v>
      </c>
      <c r="H18" s="132" t="s">
        <v>35</v>
      </c>
      <c r="I18" s="132" t="s">
        <v>35</v>
      </c>
      <c r="J18" s="132" t="s">
        <v>35</v>
      </c>
      <c r="K18" s="132" t="s">
        <v>35</v>
      </c>
      <c r="L18" s="132" t="s">
        <v>35</v>
      </c>
      <c r="M18" s="132" t="s">
        <v>35</v>
      </c>
      <c r="N18" s="132" t="s">
        <v>35</v>
      </c>
    </row>
    <row r="19" spans="1:14" x14ac:dyDescent="0.3">
      <c r="A19" s="129" t="s">
        <v>100</v>
      </c>
      <c r="B19" s="130"/>
      <c r="C19" s="130"/>
      <c r="D19" s="130"/>
      <c r="E19" s="130"/>
      <c r="F19" s="130"/>
      <c r="G19" s="130"/>
      <c r="H19" s="130"/>
      <c r="I19" s="130" t="s">
        <v>35</v>
      </c>
      <c r="J19" s="130" t="s">
        <v>35</v>
      </c>
      <c r="K19" s="130"/>
      <c r="L19" s="130"/>
      <c r="M19" s="130"/>
      <c r="N19" s="130"/>
    </row>
    <row r="20" spans="1:14" x14ac:dyDescent="0.3">
      <c r="A20" s="131" t="s">
        <v>101</v>
      </c>
      <c r="B20" s="132"/>
      <c r="C20" s="132" t="s">
        <v>35</v>
      </c>
      <c r="D20" s="132" t="s">
        <v>35</v>
      </c>
      <c r="E20" s="132"/>
      <c r="F20" s="132"/>
      <c r="G20" s="132"/>
      <c r="H20" s="132"/>
      <c r="I20" s="132"/>
      <c r="J20" s="132"/>
      <c r="K20" s="132" t="s">
        <v>35</v>
      </c>
      <c r="L20" s="132" t="s">
        <v>35</v>
      </c>
      <c r="M20" s="132" t="s">
        <v>35</v>
      </c>
      <c r="N20" s="132" t="s">
        <v>35</v>
      </c>
    </row>
    <row r="21" spans="1:14" x14ac:dyDescent="0.3">
      <c r="A21" s="129" t="s">
        <v>102</v>
      </c>
      <c r="B21" s="130" t="s">
        <v>35</v>
      </c>
      <c r="C21" s="130" t="s">
        <v>35</v>
      </c>
      <c r="D21" s="130" t="s">
        <v>35</v>
      </c>
      <c r="E21" s="130" t="s">
        <v>35</v>
      </c>
      <c r="F21" s="130" t="s">
        <v>35</v>
      </c>
      <c r="G21" s="130" t="s">
        <v>35</v>
      </c>
      <c r="H21" s="130" t="s">
        <v>35</v>
      </c>
      <c r="I21" s="130" t="s">
        <v>35</v>
      </c>
      <c r="J21" s="130" t="s">
        <v>35</v>
      </c>
      <c r="K21" s="130" t="s">
        <v>35</v>
      </c>
      <c r="L21" s="130" t="s">
        <v>35</v>
      </c>
      <c r="M21" s="130" t="s">
        <v>35</v>
      </c>
      <c r="N21" s="130" t="s">
        <v>35</v>
      </c>
    </row>
    <row r="22" spans="1:14" x14ac:dyDescent="0.3">
      <c r="A22" s="131" t="s">
        <v>103</v>
      </c>
      <c r="B22" s="132" t="s">
        <v>35</v>
      </c>
      <c r="C22" s="132" t="s">
        <v>35</v>
      </c>
      <c r="D22" s="132" t="s">
        <v>35</v>
      </c>
      <c r="E22" s="132" t="s">
        <v>35</v>
      </c>
      <c r="F22" s="132" t="s">
        <v>35</v>
      </c>
      <c r="G22" s="132" t="s">
        <v>35</v>
      </c>
      <c r="H22" s="132" t="s">
        <v>35</v>
      </c>
      <c r="I22" s="132" t="s">
        <v>35</v>
      </c>
      <c r="J22" s="132" t="s">
        <v>35</v>
      </c>
      <c r="K22" s="132" t="s">
        <v>35</v>
      </c>
      <c r="L22" s="132" t="s">
        <v>35</v>
      </c>
      <c r="M22" s="132" t="s">
        <v>35</v>
      </c>
      <c r="N22" s="132" t="s">
        <v>35</v>
      </c>
    </row>
    <row r="23" spans="1:14" x14ac:dyDescent="0.3">
      <c r="A23" s="129" t="s">
        <v>104</v>
      </c>
      <c r="B23" s="130" t="s">
        <v>35</v>
      </c>
      <c r="C23" s="130" t="s">
        <v>35</v>
      </c>
      <c r="D23" s="130" t="s">
        <v>35</v>
      </c>
      <c r="E23" s="130" t="s">
        <v>35</v>
      </c>
      <c r="F23" s="130" t="s">
        <v>35</v>
      </c>
      <c r="G23" s="130" t="s">
        <v>35</v>
      </c>
      <c r="H23" s="130" t="s">
        <v>35</v>
      </c>
      <c r="I23" s="130" t="s">
        <v>35</v>
      </c>
      <c r="J23" s="130" t="s">
        <v>35</v>
      </c>
      <c r="K23" s="130" t="s">
        <v>35</v>
      </c>
      <c r="L23" s="130" t="s">
        <v>35</v>
      </c>
      <c r="M23" s="130" t="s">
        <v>35</v>
      </c>
      <c r="N23" s="130" t="s">
        <v>35</v>
      </c>
    </row>
    <row r="24" spans="1:14" x14ac:dyDescent="0.3">
      <c r="A24" s="131" t="s">
        <v>54</v>
      </c>
      <c r="B24" s="132" t="s">
        <v>35</v>
      </c>
      <c r="C24" s="132" t="s">
        <v>35</v>
      </c>
      <c r="D24" s="132" t="s">
        <v>35</v>
      </c>
      <c r="E24" s="132" t="s">
        <v>35</v>
      </c>
      <c r="F24" s="132" t="s">
        <v>35</v>
      </c>
      <c r="G24" s="132" t="s">
        <v>35</v>
      </c>
      <c r="H24" s="132" t="s">
        <v>35</v>
      </c>
      <c r="I24" s="132" t="s">
        <v>35</v>
      </c>
      <c r="J24" s="132" t="s">
        <v>35</v>
      </c>
      <c r="K24" s="132" t="s">
        <v>35</v>
      </c>
      <c r="L24" s="132" t="s">
        <v>35</v>
      </c>
      <c r="M24" s="132" t="s">
        <v>35</v>
      </c>
      <c r="N24" s="132" t="s">
        <v>35</v>
      </c>
    </row>
    <row r="25" spans="1:14" x14ac:dyDescent="0.3">
      <c r="A25" s="129" t="s">
        <v>55</v>
      </c>
      <c r="B25" s="130" t="s">
        <v>35</v>
      </c>
      <c r="C25" s="130" t="s">
        <v>35</v>
      </c>
      <c r="D25" s="130" t="s">
        <v>35</v>
      </c>
      <c r="E25" s="130" t="s">
        <v>35</v>
      </c>
      <c r="F25" s="130" t="s">
        <v>35</v>
      </c>
      <c r="G25" s="130" t="s">
        <v>35</v>
      </c>
      <c r="H25" s="130" t="s">
        <v>35</v>
      </c>
      <c r="I25" s="130" t="s">
        <v>35</v>
      </c>
      <c r="J25" s="130" t="s">
        <v>35</v>
      </c>
      <c r="K25" s="130" t="s">
        <v>35</v>
      </c>
      <c r="L25" s="130" t="s">
        <v>35</v>
      </c>
      <c r="M25" s="130" t="s">
        <v>35</v>
      </c>
      <c r="N25" s="130" t="s">
        <v>35</v>
      </c>
    </row>
    <row r="26" spans="1:14" x14ac:dyDescent="0.3">
      <c r="A26" s="131" t="s">
        <v>56</v>
      </c>
      <c r="B26" s="132" t="s">
        <v>35</v>
      </c>
      <c r="C26" s="132" t="s">
        <v>35</v>
      </c>
      <c r="D26" s="132" t="s">
        <v>35</v>
      </c>
      <c r="E26" s="132" t="s">
        <v>35</v>
      </c>
      <c r="F26" s="132" t="s">
        <v>35</v>
      </c>
      <c r="G26" s="132" t="s">
        <v>35</v>
      </c>
      <c r="H26" s="132" t="s">
        <v>35</v>
      </c>
      <c r="I26" s="132" t="s">
        <v>35</v>
      </c>
      <c r="J26" s="132" t="s">
        <v>35</v>
      </c>
      <c r="K26" s="132" t="s">
        <v>35</v>
      </c>
      <c r="L26" s="132" t="s">
        <v>35</v>
      </c>
      <c r="M26" s="132" t="s">
        <v>35</v>
      </c>
      <c r="N26" s="132" t="s">
        <v>35</v>
      </c>
    </row>
    <row r="27" spans="1:14" x14ac:dyDescent="0.3">
      <c r="A27" s="129" t="s">
        <v>57</v>
      </c>
      <c r="B27" s="130" t="s">
        <v>35</v>
      </c>
      <c r="C27" s="130" t="s">
        <v>35</v>
      </c>
      <c r="D27" s="130" t="s">
        <v>35</v>
      </c>
      <c r="E27" s="130" t="s">
        <v>35</v>
      </c>
      <c r="F27" s="130" t="s">
        <v>35</v>
      </c>
      <c r="G27" s="130" t="s">
        <v>35</v>
      </c>
      <c r="H27" s="130" t="s">
        <v>35</v>
      </c>
      <c r="I27" s="130" t="s">
        <v>35</v>
      </c>
      <c r="J27" s="130" t="s">
        <v>35</v>
      </c>
      <c r="K27" s="130" t="s">
        <v>35</v>
      </c>
      <c r="L27" s="130" t="s">
        <v>35</v>
      </c>
      <c r="M27" s="130" t="s">
        <v>35</v>
      </c>
      <c r="N27" s="130" t="s">
        <v>35</v>
      </c>
    </row>
    <row r="28" spans="1:14" x14ac:dyDescent="0.3">
      <c r="A28" s="131" t="s">
        <v>58</v>
      </c>
      <c r="B28" s="132" t="s">
        <v>35</v>
      </c>
      <c r="C28" s="132" t="s">
        <v>35</v>
      </c>
      <c r="D28" s="132" t="s">
        <v>35</v>
      </c>
      <c r="E28" s="132" t="s">
        <v>35</v>
      </c>
      <c r="F28" s="132" t="s">
        <v>35</v>
      </c>
      <c r="G28" s="132" t="s">
        <v>35</v>
      </c>
      <c r="H28" s="132" t="s">
        <v>35</v>
      </c>
      <c r="I28" s="132" t="s">
        <v>35</v>
      </c>
      <c r="J28" s="132" t="s">
        <v>35</v>
      </c>
      <c r="K28" s="132" t="s">
        <v>35</v>
      </c>
      <c r="L28" s="132" t="s">
        <v>35</v>
      </c>
      <c r="M28" s="132" t="s">
        <v>35</v>
      </c>
      <c r="N28" s="132" t="s">
        <v>35</v>
      </c>
    </row>
    <row r="29" spans="1:14" x14ac:dyDescent="0.3">
      <c r="A29" s="129" t="s">
        <v>59</v>
      </c>
      <c r="B29" s="130" t="s">
        <v>35</v>
      </c>
      <c r="C29" s="130" t="s">
        <v>35</v>
      </c>
      <c r="D29" s="130" t="s">
        <v>35</v>
      </c>
      <c r="E29" s="130" t="s">
        <v>35</v>
      </c>
      <c r="F29" s="130" t="s">
        <v>35</v>
      </c>
      <c r="G29" s="130" t="s">
        <v>35</v>
      </c>
      <c r="H29" s="130" t="s">
        <v>35</v>
      </c>
      <c r="I29" s="130" t="s">
        <v>35</v>
      </c>
      <c r="J29" s="130" t="s">
        <v>35</v>
      </c>
      <c r="K29" s="130" t="s">
        <v>35</v>
      </c>
      <c r="L29" s="130" t="s">
        <v>35</v>
      </c>
      <c r="M29" s="130" t="s">
        <v>35</v>
      </c>
      <c r="N29" s="130" t="s">
        <v>35</v>
      </c>
    </row>
    <row r="30" spans="1:14" x14ac:dyDescent="0.3">
      <c r="A30" s="131" t="s">
        <v>60</v>
      </c>
      <c r="B30" s="132" t="s">
        <v>35</v>
      </c>
      <c r="C30" s="132" t="s">
        <v>35</v>
      </c>
      <c r="D30" s="132" t="s">
        <v>35</v>
      </c>
      <c r="E30" s="132" t="s">
        <v>35</v>
      </c>
      <c r="F30" s="132" t="s">
        <v>35</v>
      </c>
      <c r="G30" s="132" t="s">
        <v>35</v>
      </c>
      <c r="H30" s="132" t="s">
        <v>35</v>
      </c>
      <c r="I30" s="132" t="s">
        <v>35</v>
      </c>
      <c r="J30" s="132" t="s">
        <v>35</v>
      </c>
      <c r="K30" s="132" t="s">
        <v>35</v>
      </c>
      <c r="L30" s="132" t="s">
        <v>35</v>
      </c>
      <c r="M30" s="132" t="s">
        <v>35</v>
      </c>
      <c r="N30" s="132" t="s">
        <v>35</v>
      </c>
    </row>
    <row r="31" spans="1:14" x14ac:dyDescent="0.3">
      <c r="A31" s="129" t="s">
        <v>61</v>
      </c>
      <c r="B31" s="130" t="s">
        <v>35</v>
      </c>
      <c r="C31" s="130" t="s">
        <v>35</v>
      </c>
      <c r="D31" s="130" t="s">
        <v>35</v>
      </c>
      <c r="E31" s="130" t="s">
        <v>35</v>
      </c>
      <c r="F31" s="130" t="s">
        <v>35</v>
      </c>
      <c r="G31" s="130" t="s">
        <v>35</v>
      </c>
      <c r="H31" s="130" t="s">
        <v>35</v>
      </c>
      <c r="I31" s="130" t="s">
        <v>35</v>
      </c>
      <c r="J31" s="130" t="s">
        <v>35</v>
      </c>
      <c r="K31" s="130" t="s">
        <v>35</v>
      </c>
      <c r="L31" s="130" t="s">
        <v>35</v>
      </c>
      <c r="M31" s="130" t="s">
        <v>35</v>
      </c>
      <c r="N31" s="130" t="s">
        <v>35</v>
      </c>
    </row>
    <row r="32" spans="1:14" x14ac:dyDescent="0.3">
      <c r="A32" s="131" t="s">
        <v>62</v>
      </c>
      <c r="B32" s="132" t="s">
        <v>35</v>
      </c>
      <c r="C32" s="132" t="s">
        <v>35</v>
      </c>
      <c r="D32" s="132" t="s">
        <v>35</v>
      </c>
      <c r="E32" s="132" t="s">
        <v>35</v>
      </c>
      <c r="F32" s="132" t="s">
        <v>35</v>
      </c>
      <c r="G32" s="132" t="s">
        <v>35</v>
      </c>
      <c r="H32" s="132" t="s">
        <v>35</v>
      </c>
      <c r="I32" s="132" t="s">
        <v>35</v>
      </c>
      <c r="J32" s="132" t="s">
        <v>35</v>
      </c>
      <c r="K32" s="132" t="s">
        <v>35</v>
      </c>
      <c r="L32" s="132" t="s">
        <v>35</v>
      </c>
      <c r="M32" s="132" t="s">
        <v>35</v>
      </c>
      <c r="N32" s="132" t="s">
        <v>35</v>
      </c>
    </row>
    <row r="33" spans="1:14" x14ac:dyDescent="0.3">
      <c r="A33" s="129" t="s">
        <v>105</v>
      </c>
      <c r="B33" s="130"/>
      <c r="C33" s="130" t="s">
        <v>35</v>
      </c>
      <c r="D33" s="130" t="s">
        <v>35</v>
      </c>
      <c r="E33" s="130" t="s">
        <v>35</v>
      </c>
      <c r="F33" s="130" t="s">
        <v>35</v>
      </c>
      <c r="G33" s="130" t="s">
        <v>35</v>
      </c>
      <c r="H33" s="130" t="s">
        <v>35</v>
      </c>
      <c r="I33" s="130" t="s">
        <v>35</v>
      </c>
      <c r="J33" s="130" t="s">
        <v>35</v>
      </c>
      <c r="K33" s="130" t="s">
        <v>35</v>
      </c>
      <c r="L33" s="130" t="s">
        <v>35</v>
      </c>
      <c r="M33" s="130" t="s">
        <v>35</v>
      </c>
      <c r="N33" s="130" t="s">
        <v>35</v>
      </c>
    </row>
    <row r="34" spans="1:14" x14ac:dyDescent="0.3">
      <c r="A34" s="131" t="s">
        <v>63</v>
      </c>
      <c r="B34" s="132"/>
      <c r="C34" s="132" t="s">
        <v>35</v>
      </c>
      <c r="D34" s="132" t="s">
        <v>35</v>
      </c>
      <c r="E34" s="132" t="s">
        <v>35</v>
      </c>
      <c r="F34" s="132" t="s">
        <v>35</v>
      </c>
      <c r="G34" s="132" t="s">
        <v>35</v>
      </c>
      <c r="H34" s="132" t="s">
        <v>35</v>
      </c>
      <c r="I34" s="132" t="s">
        <v>35</v>
      </c>
      <c r="J34" s="132" t="s">
        <v>35</v>
      </c>
      <c r="K34" s="132" t="s">
        <v>35</v>
      </c>
      <c r="L34" s="132" t="s">
        <v>35</v>
      </c>
      <c r="M34" s="132" t="s">
        <v>35</v>
      </c>
      <c r="N34" s="132" t="s">
        <v>35</v>
      </c>
    </row>
    <row r="35" spans="1:14" x14ac:dyDescent="0.3">
      <c r="A35" s="129" t="s">
        <v>64</v>
      </c>
      <c r="B35" s="130" t="s">
        <v>35</v>
      </c>
      <c r="C35" s="130" t="s">
        <v>35</v>
      </c>
      <c r="D35" s="130"/>
      <c r="E35" s="130"/>
      <c r="F35" s="130" t="s">
        <v>35</v>
      </c>
      <c r="G35" s="130" t="s">
        <v>35</v>
      </c>
      <c r="H35" s="130"/>
      <c r="I35" s="130" t="s">
        <v>35</v>
      </c>
      <c r="J35" s="130" t="s">
        <v>35</v>
      </c>
      <c r="K35" s="130" t="s">
        <v>35</v>
      </c>
      <c r="L35" s="130" t="s">
        <v>35</v>
      </c>
      <c r="M35" s="130" t="s">
        <v>35</v>
      </c>
      <c r="N35" s="130" t="s">
        <v>35</v>
      </c>
    </row>
    <row r="36" spans="1:14" x14ac:dyDescent="0.3">
      <c r="A36" s="131" t="s">
        <v>65</v>
      </c>
      <c r="B36" s="132" t="s">
        <v>35</v>
      </c>
      <c r="C36" s="132" t="s">
        <v>35</v>
      </c>
      <c r="D36" s="132" t="s">
        <v>35</v>
      </c>
      <c r="E36" s="132" t="s">
        <v>35</v>
      </c>
      <c r="F36" s="132" t="s">
        <v>35</v>
      </c>
      <c r="G36" s="132" t="s">
        <v>35</v>
      </c>
      <c r="H36" s="132" t="s">
        <v>35</v>
      </c>
      <c r="I36" s="132" t="s">
        <v>35</v>
      </c>
      <c r="J36" s="132" t="s">
        <v>35</v>
      </c>
      <c r="K36" s="132" t="s">
        <v>35</v>
      </c>
      <c r="L36" s="132" t="s">
        <v>35</v>
      </c>
      <c r="M36" s="132" t="s">
        <v>35</v>
      </c>
      <c r="N36" s="132" t="s">
        <v>35</v>
      </c>
    </row>
    <row r="37" spans="1:14" x14ac:dyDescent="0.3">
      <c r="A37" s="129" t="s">
        <v>66</v>
      </c>
      <c r="B37" s="130" t="s">
        <v>35</v>
      </c>
      <c r="C37" s="130" t="s">
        <v>35</v>
      </c>
      <c r="D37" s="130" t="s">
        <v>35</v>
      </c>
      <c r="E37" s="130" t="s">
        <v>35</v>
      </c>
      <c r="F37" s="130" t="s">
        <v>35</v>
      </c>
      <c r="G37" s="130" t="s">
        <v>35</v>
      </c>
      <c r="H37" s="130" t="s">
        <v>35</v>
      </c>
      <c r="I37" s="130" t="s">
        <v>35</v>
      </c>
      <c r="J37" s="130" t="s">
        <v>35</v>
      </c>
      <c r="K37" s="130" t="s">
        <v>35</v>
      </c>
      <c r="L37" s="130" t="s">
        <v>35</v>
      </c>
      <c r="M37" s="130" t="s">
        <v>35</v>
      </c>
      <c r="N37" s="130" t="s">
        <v>35</v>
      </c>
    </row>
    <row r="38" spans="1:14" x14ac:dyDescent="0.3">
      <c r="A38" s="131" t="s">
        <v>67</v>
      </c>
      <c r="B38" s="132" t="s">
        <v>35</v>
      </c>
      <c r="C38" s="132" t="s">
        <v>35</v>
      </c>
      <c r="D38" s="132" t="s">
        <v>35</v>
      </c>
      <c r="E38" s="132" t="s">
        <v>35</v>
      </c>
      <c r="F38" s="132" t="s">
        <v>35</v>
      </c>
      <c r="G38" s="132" t="s">
        <v>35</v>
      </c>
      <c r="H38" s="132" t="s">
        <v>35</v>
      </c>
      <c r="I38" s="132" t="s">
        <v>35</v>
      </c>
      <c r="J38" s="132" t="s">
        <v>35</v>
      </c>
      <c r="K38" s="132" t="s">
        <v>35</v>
      </c>
      <c r="L38" s="132" t="s">
        <v>35</v>
      </c>
      <c r="M38" s="132" t="s">
        <v>35</v>
      </c>
      <c r="N38" s="132" t="s">
        <v>35</v>
      </c>
    </row>
    <row r="39" spans="1:14" x14ac:dyDescent="0.3">
      <c r="A39" s="129" t="s">
        <v>68</v>
      </c>
      <c r="B39" s="130" t="s">
        <v>35</v>
      </c>
      <c r="C39" s="130" t="s">
        <v>35</v>
      </c>
      <c r="D39" s="130" t="s">
        <v>35</v>
      </c>
      <c r="E39" s="130" t="s">
        <v>35</v>
      </c>
      <c r="F39" s="130" t="s">
        <v>35</v>
      </c>
      <c r="G39" s="130" t="s">
        <v>35</v>
      </c>
      <c r="H39" s="130" t="s">
        <v>35</v>
      </c>
      <c r="I39" s="130" t="s">
        <v>35</v>
      </c>
      <c r="J39" s="130" t="s">
        <v>35</v>
      </c>
      <c r="K39" s="130" t="s">
        <v>35</v>
      </c>
      <c r="L39" s="130" t="s">
        <v>35</v>
      </c>
      <c r="M39" s="130" t="s">
        <v>35</v>
      </c>
      <c r="N39" s="130" t="s">
        <v>35</v>
      </c>
    </row>
    <row r="40" spans="1:14" x14ac:dyDescent="0.3">
      <c r="A40" s="131" t="s">
        <v>69</v>
      </c>
      <c r="B40" s="132" t="s">
        <v>35</v>
      </c>
      <c r="C40" s="132" t="s">
        <v>35</v>
      </c>
      <c r="D40" s="132" t="s">
        <v>35</v>
      </c>
      <c r="E40" s="132" t="s">
        <v>35</v>
      </c>
      <c r="F40" s="132" t="s">
        <v>35</v>
      </c>
      <c r="G40" s="132" t="s">
        <v>35</v>
      </c>
      <c r="H40" s="132" t="s">
        <v>35</v>
      </c>
      <c r="I40" s="132" t="s">
        <v>35</v>
      </c>
      <c r="J40" s="132" t="s">
        <v>35</v>
      </c>
      <c r="K40" s="132" t="s">
        <v>35</v>
      </c>
      <c r="L40" s="132" t="s">
        <v>35</v>
      </c>
      <c r="M40" s="132" t="s">
        <v>35</v>
      </c>
      <c r="N40" s="132" t="s">
        <v>35</v>
      </c>
    </row>
    <row r="41" spans="1:14" x14ac:dyDescent="0.3">
      <c r="A41" s="129" t="s">
        <v>70</v>
      </c>
      <c r="B41" s="130" t="s">
        <v>35</v>
      </c>
      <c r="C41" s="130" t="s">
        <v>35</v>
      </c>
      <c r="D41" s="130" t="s">
        <v>35</v>
      </c>
      <c r="E41" s="130" t="s">
        <v>35</v>
      </c>
      <c r="F41" s="130" t="s">
        <v>35</v>
      </c>
      <c r="G41" s="130" t="s">
        <v>35</v>
      </c>
      <c r="H41" s="130" t="s">
        <v>35</v>
      </c>
      <c r="I41" s="130" t="s">
        <v>35</v>
      </c>
      <c r="J41" s="130" t="s">
        <v>35</v>
      </c>
      <c r="K41" s="130" t="s">
        <v>35</v>
      </c>
      <c r="L41" s="130" t="s">
        <v>35</v>
      </c>
      <c r="M41" s="130" t="s">
        <v>35</v>
      </c>
      <c r="N41" s="130" t="s">
        <v>35</v>
      </c>
    </row>
    <row r="42" spans="1:14" x14ac:dyDescent="0.3">
      <c r="A42" s="131" t="s">
        <v>71</v>
      </c>
      <c r="B42" s="132" t="s">
        <v>35</v>
      </c>
      <c r="C42" s="132" t="s">
        <v>35</v>
      </c>
      <c r="D42" s="132" t="s">
        <v>35</v>
      </c>
      <c r="E42" s="132" t="s">
        <v>35</v>
      </c>
      <c r="F42" s="132" t="s">
        <v>35</v>
      </c>
      <c r="G42" s="132" t="s">
        <v>35</v>
      </c>
      <c r="H42" s="132" t="s">
        <v>35</v>
      </c>
      <c r="I42" s="132" t="s">
        <v>35</v>
      </c>
      <c r="J42" s="132" t="s">
        <v>35</v>
      </c>
      <c r="K42" s="132" t="s">
        <v>35</v>
      </c>
      <c r="L42" s="132" t="s">
        <v>35</v>
      </c>
      <c r="M42" s="132" t="s">
        <v>35</v>
      </c>
      <c r="N42" s="132" t="s">
        <v>35</v>
      </c>
    </row>
    <row r="43" spans="1:14" x14ac:dyDescent="0.3">
      <c r="A43" s="129" t="s">
        <v>106</v>
      </c>
      <c r="B43" s="130"/>
      <c r="C43" s="130"/>
      <c r="D43" s="130"/>
      <c r="E43" s="130"/>
      <c r="F43" s="130"/>
      <c r="G43" s="130"/>
      <c r="H43" s="130"/>
      <c r="I43" s="130"/>
      <c r="J43" s="130"/>
      <c r="K43" s="130"/>
      <c r="L43" s="130" t="s">
        <v>35</v>
      </c>
      <c r="M43" s="130" t="s">
        <v>35</v>
      </c>
      <c r="N43" s="130" t="s">
        <v>35</v>
      </c>
    </row>
    <row r="44" spans="1:14" x14ac:dyDescent="0.3">
      <c r="A44" s="131" t="s">
        <v>93</v>
      </c>
      <c r="B44" s="132" t="s">
        <v>35</v>
      </c>
      <c r="C44" s="132" t="s">
        <v>35</v>
      </c>
      <c r="D44" s="132" t="s">
        <v>35</v>
      </c>
      <c r="E44" s="132" t="s">
        <v>35</v>
      </c>
      <c r="F44" s="132" t="s">
        <v>35</v>
      </c>
      <c r="G44" s="132" t="s">
        <v>35</v>
      </c>
      <c r="H44" s="132" t="s">
        <v>35</v>
      </c>
      <c r="I44" s="132" t="s">
        <v>35</v>
      </c>
      <c r="J44" s="132" t="s">
        <v>35</v>
      </c>
      <c r="K44" s="132" t="s">
        <v>35</v>
      </c>
      <c r="L44" s="132" t="s">
        <v>35</v>
      </c>
      <c r="M44" s="132" t="s">
        <v>35</v>
      </c>
      <c r="N44" s="132" t="s">
        <v>35</v>
      </c>
    </row>
    <row r="45" spans="1:14" x14ac:dyDescent="0.3">
      <c r="A45" s="129" t="s">
        <v>73</v>
      </c>
      <c r="B45" s="130" t="s">
        <v>35</v>
      </c>
      <c r="C45" s="130" t="s">
        <v>35</v>
      </c>
      <c r="D45" s="130" t="s">
        <v>35</v>
      </c>
      <c r="E45" s="130" t="s">
        <v>35</v>
      </c>
      <c r="F45" s="130" t="s">
        <v>35</v>
      </c>
      <c r="G45" s="130" t="s">
        <v>35</v>
      </c>
      <c r="H45" s="130" t="s">
        <v>35</v>
      </c>
      <c r="I45" s="130" t="s">
        <v>35</v>
      </c>
      <c r="J45" s="130" t="s">
        <v>35</v>
      </c>
      <c r="K45" s="130" t="s">
        <v>35</v>
      </c>
      <c r="L45" s="130" t="s">
        <v>35</v>
      </c>
      <c r="M45" s="130" t="s">
        <v>35</v>
      </c>
      <c r="N45" s="130" t="s">
        <v>35</v>
      </c>
    </row>
    <row r="46" spans="1:14" x14ac:dyDescent="0.3">
      <c r="A46" s="131" t="s">
        <v>77</v>
      </c>
      <c r="B46" s="132" t="s">
        <v>35</v>
      </c>
      <c r="C46" s="132" t="s">
        <v>35</v>
      </c>
      <c r="D46" s="132" t="s">
        <v>35</v>
      </c>
      <c r="E46" s="132" t="s">
        <v>35</v>
      </c>
      <c r="F46" s="132" t="s">
        <v>35</v>
      </c>
      <c r="G46" s="132" t="s">
        <v>35</v>
      </c>
      <c r="H46" s="132" t="s">
        <v>35</v>
      </c>
      <c r="I46" s="132" t="s">
        <v>35</v>
      </c>
      <c r="J46" s="132" t="s">
        <v>35</v>
      </c>
      <c r="K46" s="132" t="s">
        <v>35</v>
      </c>
      <c r="L46" s="132" t="s">
        <v>35</v>
      </c>
      <c r="M46" s="132" t="s">
        <v>35</v>
      </c>
      <c r="N46" s="132" t="s">
        <v>35</v>
      </c>
    </row>
    <row r="47" spans="1:14" x14ac:dyDescent="0.3">
      <c r="A47" s="129" t="s">
        <v>78</v>
      </c>
      <c r="B47" s="130"/>
      <c r="C47" s="130"/>
      <c r="D47" s="130"/>
      <c r="E47" s="130" t="s">
        <v>35</v>
      </c>
      <c r="F47" s="130"/>
      <c r="G47" s="130" t="s">
        <v>35</v>
      </c>
      <c r="H47" s="130"/>
      <c r="I47" s="130"/>
      <c r="J47" s="130" t="s">
        <v>35</v>
      </c>
      <c r="K47" s="130" t="s">
        <v>35</v>
      </c>
      <c r="L47" s="130" t="s">
        <v>35</v>
      </c>
      <c r="M47" s="130" t="s">
        <v>35</v>
      </c>
      <c r="N47" s="130" t="s">
        <v>35</v>
      </c>
    </row>
    <row r="48" spans="1:14" x14ac:dyDescent="0.3">
      <c r="A48" s="131" t="s">
        <v>81</v>
      </c>
      <c r="B48" s="132" t="s">
        <v>35</v>
      </c>
      <c r="C48" s="132" t="s">
        <v>35</v>
      </c>
      <c r="D48" s="132" t="s">
        <v>35</v>
      </c>
      <c r="E48" s="132" t="s">
        <v>35</v>
      </c>
      <c r="F48" s="132" t="s">
        <v>35</v>
      </c>
      <c r="G48" s="132" t="s">
        <v>35</v>
      </c>
      <c r="H48" s="132" t="s">
        <v>35</v>
      </c>
      <c r="I48" s="132" t="s">
        <v>35</v>
      </c>
      <c r="J48" s="132" t="s">
        <v>35</v>
      </c>
      <c r="K48" s="132" t="s">
        <v>35</v>
      </c>
      <c r="L48" s="132" t="s">
        <v>35</v>
      </c>
      <c r="M48" s="132" t="s">
        <v>35</v>
      </c>
      <c r="N48" s="132" t="s">
        <v>35</v>
      </c>
    </row>
    <row r="49" spans="1:14" x14ac:dyDescent="0.3">
      <c r="A49" s="129" t="s">
        <v>82</v>
      </c>
      <c r="B49" s="130" t="s">
        <v>35</v>
      </c>
      <c r="C49" s="130" t="s">
        <v>35</v>
      </c>
      <c r="D49" s="130" t="s">
        <v>35</v>
      </c>
      <c r="E49" s="130" t="s">
        <v>35</v>
      </c>
      <c r="F49" s="130" t="s">
        <v>35</v>
      </c>
      <c r="G49" s="130" t="s">
        <v>35</v>
      </c>
      <c r="H49" s="130" t="s">
        <v>35</v>
      </c>
      <c r="I49" s="130" t="s">
        <v>35</v>
      </c>
      <c r="J49" s="130" t="s">
        <v>35</v>
      </c>
      <c r="K49" s="130" t="s">
        <v>35</v>
      </c>
      <c r="L49" s="130" t="s">
        <v>35</v>
      </c>
      <c r="M49" s="130" t="s">
        <v>35</v>
      </c>
      <c r="N49" s="130" t="s">
        <v>35</v>
      </c>
    </row>
    <row r="50" spans="1:14" x14ac:dyDescent="0.3">
      <c r="A50" s="131" t="s">
        <v>94</v>
      </c>
      <c r="B50" s="132" t="s">
        <v>35</v>
      </c>
      <c r="C50" s="132" t="s">
        <v>35</v>
      </c>
      <c r="D50" s="132" t="s">
        <v>35</v>
      </c>
      <c r="E50" s="132" t="s">
        <v>35</v>
      </c>
      <c r="F50" s="132" t="s">
        <v>35</v>
      </c>
      <c r="G50" s="132" t="s">
        <v>35</v>
      </c>
      <c r="H50" s="132" t="s">
        <v>35</v>
      </c>
      <c r="I50" s="132" t="s">
        <v>35</v>
      </c>
      <c r="J50" s="132" t="s">
        <v>35</v>
      </c>
      <c r="K50" s="132" t="s">
        <v>35</v>
      </c>
      <c r="L50" s="132" t="s">
        <v>35</v>
      </c>
      <c r="M50" s="132" t="s">
        <v>35</v>
      </c>
      <c r="N50" s="132" t="s">
        <v>35</v>
      </c>
    </row>
    <row r="51" spans="1:14" x14ac:dyDescent="0.3">
      <c r="A51" s="129" t="s">
        <v>107</v>
      </c>
      <c r="B51" s="130" t="s">
        <v>35</v>
      </c>
      <c r="C51" s="130" t="s">
        <v>35</v>
      </c>
      <c r="D51" s="130" t="s">
        <v>35</v>
      </c>
      <c r="E51" s="130" t="s">
        <v>35</v>
      </c>
      <c r="F51" s="130" t="s">
        <v>35</v>
      </c>
      <c r="G51" s="130" t="s">
        <v>35</v>
      </c>
      <c r="H51" s="130" t="s">
        <v>35</v>
      </c>
      <c r="I51" s="130" t="s">
        <v>35</v>
      </c>
      <c r="J51" s="130" t="s">
        <v>35</v>
      </c>
      <c r="K51" s="130" t="s">
        <v>35</v>
      </c>
      <c r="L51" s="130" t="s">
        <v>35</v>
      </c>
      <c r="M51" s="130" t="s">
        <v>35</v>
      </c>
      <c r="N51" s="130" t="s">
        <v>35</v>
      </c>
    </row>
    <row r="52" spans="1:14" x14ac:dyDescent="0.3">
      <c r="A52" s="131" t="s">
        <v>95</v>
      </c>
      <c r="B52" s="132" t="s">
        <v>35</v>
      </c>
      <c r="C52" s="132"/>
      <c r="D52" s="132"/>
      <c r="E52" s="132"/>
      <c r="F52" s="132"/>
      <c r="G52" s="132"/>
      <c r="H52" s="132"/>
      <c r="I52" s="132"/>
      <c r="J52" s="132"/>
      <c r="K52" s="132"/>
      <c r="L52" s="132"/>
      <c r="M52" s="132"/>
      <c r="N52" s="132"/>
    </row>
    <row r="53" spans="1:14" x14ac:dyDescent="0.3">
      <c r="A53" s="129" t="s">
        <v>90</v>
      </c>
      <c r="B53" s="130"/>
      <c r="C53" s="130"/>
      <c r="D53" s="130" t="s">
        <v>35</v>
      </c>
      <c r="E53" s="130" t="s">
        <v>35</v>
      </c>
      <c r="F53" s="130" t="s">
        <v>35</v>
      </c>
      <c r="G53" s="130" t="s">
        <v>35</v>
      </c>
      <c r="H53" s="130" t="s">
        <v>35</v>
      </c>
      <c r="I53" s="130"/>
      <c r="J53" s="130"/>
      <c r="K53" s="130"/>
      <c r="L53" s="130"/>
      <c r="M53" s="130"/>
      <c r="N53" s="130"/>
    </row>
    <row r="54" spans="1:14" x14ac:dyDescent="0.3">
      <c r="A54" s="131" t="s">
        <v>97</v>
      </c>
      <c r="B54" s="132" t="s">
        <v>35</v>
      </c>
      <c r="C54" s="132" t="s">
        <v>35</v>
      </c>
      <c r="D54" s="132" t="s">
        <v>35</v>
      </c>
      <c r="E54" s="132" t="s">
        <v>35</v>
      </c>
      <c r="F54" s="132" t="s">
        <v>35</v>
      </c>
      <c r="G54" s="132" t="s">
        <v>35</v>
      </c>
      <c r="H54" s="132" t="s">
        <v>35</v>
      </c>
      <c r="I54" s="132" t="s">
        <v>35</v>
      </c>
      <c r="J54" s="132" t="s">
        <v>35</v>
      </c>
      <c r="K54" s="132" t="s">
        <v>35</v>
      </c>
      <c r="L54" s="132" t="s">
        <v>35</v>
      </c>
      <c r="M54" s="132" t="s">
        <v>35</v>
      </c>
      <c r="N54" s="132" t="s">
        <v>35</v>
      </c>
    </row>
    <row r="55" spans="1:14" x14ac:dyDescent="0.3">
      <c r="A55" s="129" t="s">
        <v>91</v>
      </c>
      <c r="B55" s="130" t="s">
        <v>35</v>
      </c>
      <c r="C55" s="130" t="s">
        <v>35</v>
      </c>
      <c r="D55" s="130" t="s">
        <v>35</v>
      </c>
      <c r="E55" s="130" t="s">
        <v>35</v>
      </c>
      <c r="F55" s="130" t="s">
        <v>35</v>
      </c>
      <c r="G55" s="130" t="s">
        <v>35</v>
      </c>
      <c r="H55" s="130" t="s">
        <v>35</v>
      </c>
      <c r="I55" s="130" t="s">
        <v>35</v>
      </c>
      <c r="J55" s="130" t="s">
        <v>35</v>
      </c>
      <c r="K55" s="130" t="s">
        <v>35</v>
      </c>
      <c r="L55" s="130" t="s">
        <v>35</v>
      </c>
      <c r="M55" s="130" t="s">
        <v>35</v>
      </c>
      <c r="N55" s="130" t="s">
        <v>35</v>
      </c>
    </row>
  </sheetData>
  <mergeCells count="3">
    <mergeCell ref="B3:C3"/>
    <mergeCell ref="B5:F5"/>
    <mergeCell ref="G5:N5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1">
    <pageSetUpPr fitToPage="1"/>
  </sheetPr>
  <dimension ref="A2:DF100"/>
  <sheetViews>
    <sheetView zoomScale="85" zoomScaleNormal="85" workbookViewId="0">
      <pane xSplit="2" ySplit="4" topLeftCell="CU5" activePane="bottomRight" state="frozen"/>
      <selection pane="topRight"/>
      <selection pane="bottomLeft"/>
      <selection pane="bottomRight" activeCell="A72" sqref="A72:XFD81"/>
    </sheetView>
  </sheetViews>
  <sheetFormatPr baseColWidth="10" defaultColWidth="11.54296875" defaultRowHeight="14.5" x14ac:dyDescent="0.35"/>
  <cols>
    <col min="1" max="1" width="15.1796875" bestFit="1" customWidth="1"/>
    <col min="2" max="2" width="16" bestFit="1" customWidth="1"/>
    <col min="3" max="3" width="14.26953125" bestFit="1" customWidth="1"/>
    <col min="4" max="4" width="11.453125" style="6"/>
    <col min="5" max="7" width="11.54296875" style="6"/>
    <col min="8" max="8" width="14.26953125" style="6" customWidth="1"/>
    <col min="9" max="9" width="11.54296875" style="6"/>
    <col min="11" max="11" width="17.7265625" bestFit="1" customWidth="1"/>
    <col min="14" max="14" width="12.7265625" bestFit="1" customWidth="1"/>
    <col min="15" max="15" width="12.453125" style="7" bestFit="1" customWidth="1"/>
    <col min="16" max="16" width="9.81640625" style="7" bestFit="1" customWidth="1"/>
    <col min="17" max="28" width="10.81640625" style="7" bestFit="1" customWidth="1"/>
    <col min="29" max="50" width="10.81640625" style="7" customWidth="1"/>
    <col min="103" max="103" width="11.81640625" bestFit="1" customWidth="1"/>
    <col min="106" max="106" width="12.7265625" bestFit="1" customWidth="1"/>
    <col min="109" max="109" width="12.7265625" bestFit="1" customWidth="1"/>
  </cols>
  <sheetData>
    <row r="2" spans="1:110" x14ac:dyDescent="0.35">
      <c r="BY2" s="142"/>
    </row>
    <row r="3" spans="1:110" x14ac:dyDescent="0.35">
      <c r="N3" s="5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BM3" s="143"/>
      <c r="BY3" s="142"/>
    </row>
    <row r="4" spans="1:110" s="124" customFormat="1" ht="29" x14ac:dyDescent="0.35">
      <c r="A4" s="134" t="s">
        <v>108</v>
      </c>
      <c r="B4" s="120" t="s">
        <v>109</v>
      </c>
      <c r="C4" s="123" t="s">
        <v>110</v>
      </c>
      <c r="D4" s="120" t="s">
        <v>111</v>
      </c>
      <c r="E4" s="120" t="s">
        <v>112</v>
      </c>
      <c r="F4" s="120" t="s">
        <v>113</v>
      </c>
      <c r="G4" s="120" t="s">
        <v>114</v>
      </c>
      <c r="H4" s="121" t="s">
        <v>115</v>
      </c>
      <c r="I4" s="120" t="s">
        <v>116</v>
      </c>
      <c r="K4" s="125" t="s">
        <v>117</v>
      </c>
      <c r="L4" s="126">
        <f ca="1">+SUM(C5:C83)</f>
        <v>93219065.417999983</v>
      </c>
      <c r="N4" s="123"/>
      <c r="O4" s="123" t="s">
        <v>118</v>
      </c>
      <c r="P4" s="122">
        <v>42948</v>
      </c>
      <c r="Q4" s="122">
        <f>+EDATE(P4,1)</f>
        <v>42979</v>
      </c>
      <c r="R4" s="122">
        <f t="shared" ref="R4:AB4" si="0">+EDATE(Q4,1)</f>
        <v>43009</v>
      </c>
      <c r="S4" s="122">
        <f t="shared" si="0"/>
        <v>43040</v>
      </c>
      <c r="T4" s="122">
        <f t="shared" si="0"/>
        <v>43070</v>
      </c>
      <c r="U4" s="122">
        <f t="shared" si="0"/>
        <v>43101</v>
      </c>
      <c r="V4" s="122">
        <f t="shared" si="0"/>
        <v>43132</v>
      </c>
      <c r="W4" s="122">
        <f t="shared" si="0"/>
        <v>43160</v>
      </c>
      <c r="X4" s="122">
        <f t="shared" si="0"/>
        <v>43191</v>
      </c>
      <c r="Y4" s="122">
        <f t="shared" si="0"/>
        <v>43221</v>
      </c>
      <c r="Z4" s="122">
        <f t="shared" si="0"/>
        <v>43252</v>
      </c>
      <c r="AA4" s="122">
        <f>+EDATE(Z4,1)</f>
        <v>43282</v>
      </c>
      <c r="AB4" s="122">
        <f t="shared" si="0"/>
        <v>43313</v>
      </c>
      <c r="AC4" s="122">
        <f t="shared" ref="AC4:AX4" si="1">+EDATE(AB4,1)</f>
        <v>43344</v>
      </c>
      <c r="AD4" s="122">
        <f t="shared" si="1"/>
        <v>43374</v>
      </c>
      <c r="AE4" s="122">
        <f t="shared" si="1"/>
        <v>43405</v>
      </c>
      <c r="AF4" s="122">
        <f t="shared" si="1"/>
        <v>43435</v>
      </c>
      <c r="AG4" s="122">
        <f t="shared" si="1"/>
        <v>43466</v>
      </c>
      <c r="AH4" s="122">
        <f t="shared" si="1"/>
        <v>43497</v>
      </c>
      <c r="AI4" s="122">
        <f t="shared" si="1"/>
        <v>43525</v>
      </c>
      <c r="AJ4" s="122">
        <f t="shared" si="1"/>
        <v>43556</v>
      </c>
      <c r="AK4" s="122">
        <f t="shared" si="1"/>
        <v>43586</v>
      </c>
      <c r="AL4" s="122">
        <f t="shared" si="1"/>
        <v>43617</v>
      </c>
      <c r="AM4" s="122">
        <f t="shared" si="1"/>
        <v>43647</v>
      </c>
      <c r="AN4" s="122">
        <f t="shared" si="1"/>
        <v>43678</v>
      </c>
      <c r="AO4" s="122">
        <f t="shared" si="1"/>
        <v>43709</v>
      </c>
      <c r="AP4" s="122">
        <f t="shared" si="1"/>
        <v>43739</v>
      </c>
      <c r="AQ4" s="122">
        <f t="shared" si="1"/>
        <v>43770</v>
      </c>
      <c r="AR4" s="122">
        <f t="shared" si="1"/>
        <v>43800</v>
      </c>
      <c r="AS4" s="122">
        <f t="shared" si="1"/>
        <v>43831</v>
      </c>
      <c r="AT4" s="122">
        <f t="shared" si="1"/>
        <v>43862</v>
      </c>
      <c r="AU4" s="122">
        <f t="shared" si="1"/>
        <v>43891</v>
      </c>
      <c r="AV4" s="122">
        <f t="shared" si="1"/>
        <v>43922</v>
      </c>
      <c r="AW4" s="122">
        <f t="shared" si="1"/>
        <v>43952</v>
      </c>
      <c r="AX4" s="122">
        <f t="shared" si="1"/>
        <v>43983</v>
      </c>
      <c r="AY4" s="122">
        <v>44013</v>
      </c>
      <c r="AZ4" s="122">
        <v>44044</v>
      </c>
      <c r="BA4" s="122">
        <v>44075</v>
      </c>
      <c r="BB4" s="122">
        <v>44105</v>
      </c>
      <c r="BC4" s="122">
        <v>44136</v>
      </c>
      <c r="BD4" s="122">
        <v>44166</v>
      </c>
      <c r="BE4" s="122">
        <v>44197</v>
      </c>
      <c r="BF4" s="122">
        <v>44228</v>
      </c>
      <c r="BG4" s="122">
        <v>44256</v>
      </c>
      <c r="BH4" s="122">
        <v>44287</v>
      </c>
      <c r="BI4" s="122">
        <v>44317</v>
      </c>
      <c r="BJ4" s="122">
        <v>44348</v>
      </c>
      <c r="BK4" s="122">
        <v>44378</v>
      </c>
      <c r="BL4" s="122">
        <v>44409</v>
      </c>
      <c r="BM4" s="122">
        <v>44440</v>
      </c>
      <c r="BN4" s="122">
        <v>44470</v>
      </c>
      <c r="BO4" s="122">
        <v>44501</v>
      </c>
      <c r="BP4" s="122">
        <v>44531</v>
      </c>
      <c r="BQ4" s="122">
        <v>44562</v>
      </c>
      <c r="BR4" s="122">
        <v>44593</v>
      </c>
      <c r="BS4" s="122">
        <v>44621</v>
      </c>
      <c r="BT4" s="122">
        <v>44652</v>
      </c>
      <c r="BU4" s="122">
        <v>44682</v>
      </c>
      <c r="BV4" s="122">
        <v>44713</v>
      </c>
      <c r="BW4" s="122">
        <v>44743</v>
      </c>
      <c r="BX4" s="122">
        <v>44774</v>
      </c>
      <c r="BY4" s="122">
        <v>44805</v>
      </c>
      <c r="BZ4" s="122">
        <v>44835</v>
      </c>
      <c r="CA4" s="122">
        <v>44866</v>
      </c>
      <c r="CB4" s="122">
        <v>44896</v>
      </c>
      <c r="CC4" s="122">
        <v>44927</v>
      </c>
      <c r="CD4" s="122">
        <v>44958</v>
      </c>
      <c r="CE4" s="122">
        <v>44986</v>
      </c>
      <c r="CF4" s="122">
        <v>45017</v>
      </c>
      <c r="CG4" s="122">
        <v>45047</v>
      </c>
      <c r="CH4" s="122">
        <v>45078</v>
      </c>
      <c r="CI4" s="122">
        <v>45108</v>
      </c>
      <c r="CJ4" s="122">
        <v>45139</v>
      </c>
      <c r="CK4" s="122">
        <v>45170</v>
      </c>
      <c r="CL4" s="122">
        <v>45200</v>
      </c>
      <c r="CM4" s="122">
        <v>45231</v>
      </c>
      <c r="CN4" s="122">
        <v>45261</v>
      </c>
      <c r="CO4" s="122">
        <v>45292</v>
      </c>
      <c r="CP4" s="122">
        <v>45323</v>
      </c>
      <c r="CQ4" s="122">
        <v>45352</v>
      </c>
      <c r="CR4" s="122">
        <v>45383</v>
      </c>
      <c r="CS4" s="122"/>
      <c r="CT4" s="124" t="s">
        <v>119</v>
      </c>
      <c r="CU4" s="124" t="s">
        <v>120</v>
      </c>
      <c r="CV4" s="124" t="s">
        <v>121</v>
      </c>
      <c r="CY4" s="124" t="s">
        <v>122</v>
      </c>
      <c r="CZ4" s="124" t="s">
        <v>123</v>
      </c>
      <c r="DA4" s="124" t="s">
        <v>124</v>
      </c>
      <c r="DB4" s="124" t="s">
        <v>120</v>
      </c>
      <c r="DC4" s="124" t="s">
        <v>125</v>
      </c>
      <c r="DD4" s="124" t="s">
        <v>126</v>
      </c>
      <c r="DE4" s="124" t="s">
        <v>127</v>
      </c>
      <c r="DF4" s="124" t="s">
        <v>128</v>
      </c>
    </row>
    <row r="5" spans="1:110" x14ac:dyDescent="0.35">
      <c r="A5" t="s">
        <v>129</v>
      </c>
      <c r="B5" t="s">
        <v>34</v>
      </c>
      <c r="C5" s="5">
        <f t="shared" ref="C5:C41" ca="1" si="2">+INDIRECT("'"&amp;$B5&amp;"'!"&amp;"$k$5")</f>
        <v>1570544</v>
      </c>
      <c r="D5" s="5" t="str">
        <f ca="1">+INDIRECT("'"&amp;$B5&amp;"'!"&amp;"$o$1")</f>
        <v>Deshabilitado</v>
      </c>
      <c r="E5" s="5" t="str">
        <f ca="1">+IF(INDIRECT("'"&amp;$B5&amp;"'!"&amp;"$e$5")="","faltan","ok")</f>
        <v>ok</v>
      </c>
      <c r="F5" s="6" t="str">
        <f ca="1">+IF(INDIRECT("'"&amp;$B5&amp;"'!"&amp;"$o$3")="","",INDIRECT("'"&amp;$B5&amp;"'!"&amp;"$o$2"))</f>
        <v>ok</v>
      </c>
      <c r="G5" s="6" t="str">
        <f t="shared" ref="G5:G41" ca="1" si="3">+IF(INDIRECT("'"&amp;$B5&amp;"'!"&amp;"$o$3")="","",INDIRECT("'"&amp;$B5&amp;"'!"&amp;"$o$3"))</f>
        <v>ok</v>
      </c>
      <c r="H5" s="6" t="str">
        <f ca="1">+IF(INDIRECT("'"&amp;$B5&amp;"'!"&amp;"$o$4")="","",INDIRECT("'"&amp;$B5&amp;"'!"&amp;"$o$4"))</f>
        <v>ok</v>
      </c>
      <c r="K5" s="14"/>
      <c r="L5" s="15">
        <f ca="1">+L4/31104</f>
        <v>2997.0121340663572</v>
      </c>
      <c r="N5" s="5" t="b">
        <f t="shared" ref="N5:N75" ca="1" si="4">+C5=O5</f>
        <v>0</v>
      </c>
      <c r="O5" s="24">
        <f ca="1">+SUM(P5:AZ5)</f>
        <v>1362460</v>
      </c>
      <c r="P5" s="24">
        <f ca="1">+INDIRECT("'"&amp;$B5&amp;"'!"&amp;"$n$10")</f>
        <v>50774</v>
      </c>
      <c r="Q5" s="24">
        <f ca="1">+INDIRECT("'"&amp;$B5&amp;"'!"&amp;"$n$11")</f>
        <v>18191</v>
      </c>
      <c r="R5" s="24">
        <f t="shared" ref="R5:R41" ca="1" si="5">+INDIRECT("'"&amp;$B5&amp;"'!"&amp;"$n$12")</f>
        <v>130323</v>
      </c>
      <c r="S5" s="24">
        <f t="shared" ref="S5:S41" ca="1" si="6">+INDIRECT("'"&amp;$B5&amp;"'!"&amp;"$n$13")</f>
        <v>70708</v>
      </c>
      <c r="T5" s="24">
        <f t="shared" ref="T5:T41" ca="1" si="7">+INDIRECT("'"&amp;$B5&amp;"'!"&amp;"$n$14")</f>
        <v>71484</v>
      </c>
      <c r="U5" s="24">
        <f t="shared" ref="U5:U41" ca="1" si="8">+INDIRECT("'"&amp;$B5&amp;"'!"&amp;"$n$15")</f>
        <v>82771</v>
      </c>
      <c r="V5" s="24">
        <f t="shared" ref="V5:V41" ca="1" si="9">+INDIRECT("'"&amp;$B5&amp;"'!"&amp;"$n$16")</f>
        <v>71088</v>
      </c>
      <c r="W5" s="24">
        <f t="shared" ref="W5:W41" ca="1" si="10">+INDIRECT("'"&amp;$B5&amp;"'!"&amp;"$n$17")</f>
        <v>9262</v>
      </c>
      <c r="X5" s="24">
        <f t="shared" ref="X5:X41" ca="1" si="11">+INDIRECT("'"&amp;$B5&amp;"'!"&amp;"$n$18")</f>
        <v>34462</v>
      </c>
      <c r="Y5" s="24">
        <f t="shared" ref="Y5:Y41" ca="1" si="12">+INDIRECT("'"&amp;$B5&amp;"'!"&amp;"$n$19")</f>
        <v>0</v>
      </c>
      <c r="Z5" s="24">
        <f t="shared" ref="Z5:Z41" ca="1" si="13">+INDIRECT("'"&amp;$B5&amp;"'!"&amp;"$n$20")</f>
        <v>0</v>
      </c>
      <c r="AA5" s="24">
        <f t="shared" ref="AA5:AA41" ca="1" si="14">+INDIRECT("'"&amp;$B5&amp;"'!"&amp;"$n$21")</f>
        <v>0</v>
      </c>
      <c r="AB5" s="24">
        <f t="shared" ref="AB5:AB41" ca="1" si="15">+INDIRECT("'"&amp;$B5&amp;"'!"&amp;"$n$22")</f>
        <v>758</v>
      </c>
      <c r="AC5" s="24">
        <f ca="1">+INDIRECT("'"&amp;$B5&amp;"'!"&amp;"$n$23")</f>
        <v>0</v>
      </c>
      <c r="AD5" s="24">
        <f ca="1">+INDIRECT("'"&amp;$B5&amp;"'!"&amp;"$n$24")</f>
        <v>25213</v>
      </c>
      <c r="AE5" s="24">
        <f ca="1">+INDIRECT("'"&amp;$B5&amp;"'!"&amp;"$n$25")</f>
        <v>106692</v>
      </c>
      <c r="AF5" s="24">
        <f ca="1">+INDIRECT("'"&amp;$B5&amp;"'!"&amp;"$n$26")</f>
        <v>2583</v>
      </c>
      <c r="AG5" s="24">
        <f ca="1">+INDIRECT("'"&amp;$B5&amp;"'!"&amp;"$n$27")</f>
        <v>0</v>
      </c>
      <c r="AH5" s="24">
        <f ca="1">+INDIRECT("'"&amp;$B5&amp;"'!"&amp;"$n$28")</f>
        <v>8507</v>
      </c>
      <c r="AI5" s="24">
        <f ca="1">+INDIRECT("'"&amp;$B5&amp;"'!"&amp;"$n$29")</f>
        <v>61001</v>
      </c>
      <c r="AJ5" s="24">
        <f ca="1">+INDIRECT("'"&amp;$B5&amp;"'!"&amp;"$n$30")</f>
        <v>170893</v>
      </c>
      <c r="AK5" s="24">
        <f ca="1">+INDIRECT("'"&amp;$B5&amp;"'!"&amp;"$n$31")</f>
        <v>8612</v>
      </c>
      <c r="AL5" s="24">
        <f ca="1">+INDIRECT("'"&amp;$B5&amp;"'!"&amp;"$n$32")</f>
        <v>0</v>
      </c>
      <c r="AM5" s="24">
        <f t="shared" ref="AM5:AM39" ca="1" si="16">+INDIRECT("'"&amp;$B5&amp;"'!"&amp;"$n$33")</f>
        <v>0</v>
      </c>
      <c r="AN5" s="24">
        <f t="shared" ref="AN5:AN39" ca="1" si="17">+INDIRECT("'"&amp;$B5&amp;"'!"&amp;"$n$34")</f>
        <v>29891</v>
      </c>
      <c r="AO5" s="24">
        <f t="shared" ref="AO5:AO39" ca="1" si="18">+INDIRECT("'"&amp;$B5&amp;"'!"&amp;"$n$35")</f>
        <v>0</v>
      </c>
      <c r="AP5" s="24">
        <f ca="1">+INDIRECT("'"&amp;$B5&amp;"'!"&amp;"$n$36")</f>
        <v>100214</v>
      </c>
      <c r="AQ5" s="24">
        <f ca="1">+INDIRECT("'"&amp;$B5&amp;"'!"&amp;"$n$37")</f>
        <v>31593</v>
      </c>
      <c r="AR5" s="24">
        <f ca="1">+INDIRECT("'"&amp;$B5&amp;"'!"&amp;"$n$38")</f>
        <v>15802</v>
      </c>
      <c r="AS5" s="24">
        <f t="shared" ref="AS5:AS39" ca="1" si="19">+INDIRECT("'"&amp;$B5&amp;"'!"&amp;"$n$39")</f>
        <v>46617</v>
      </c>
      <c r="AT5" s="24">
        <f t="shared" ref="AT5:AT39" ca="1" si="20">+INDIRECT("'"&amp;$B5&amp;"'!"&amp;"$n$40")</f>
        <v>66903</v>
      </c>
      <c r="AU5" s="24">
        <f t="shared" ref="AU5:AU39" ca="1" si="21">+INDIRECT("'"&amp;$B5&amp;"'!"&amp;"$n$41")</f>
        <v>47139</v>
      </c>
      <c r="AV5" s="24">
        <f t="shared" ref="AV5:AV39" ca="1" si="22">+INDIRECT("'"&amp;$B5&amp;"'!"&amp;"$n$42")</f>
        <v>42958</v>
      </c>
      <c r="AW5" s="24">
        <f t="shared" ref="AW5:AW39" ca="1" si="23">+INDIRECT("'"&amp;$B5&amp;"'!"&amp;"$n$43")</f>
        <v>50375</v>
      </c>
      <c r="AX5" s="24">
        <f ca="1">+INDIRECT("'"&amp;$B5&amp;"'!"&amp;"$n$44")</f>
        <v>3115</v>
      </c>
      <c r="AY5" s="24">
        <f ca="1">+INDIRECT("'"&amp;$B5&amp;"'!"&amp;"$n$45")</f>
        <v>36</v>
      </c>
      <c r="AZ5" s="24">
        <f ca="1">+INDIRECT("'"&amp;$B5&amp;"'!"&amp;"$n$46")</f>
        <v>4495</v>
      </c>
      <c r="BA5" s="24">
        <f ca="1">+INDIRECT("'"&amp;$B5&amp;"'!"&amp;"$n$47")</f>
        <v>836</v>
      </c>
      <c r="BB5" s="24">
        <f ca="1">+INDIRECT("'"&amp;$B5&amp;"'!"&amp;"$n$48")</f>
        <v>56176</v>
      </c>
      <c r="BC5" s="24">
        <f ca="1">+INDIRECT("'"&amp;$B5&amp;"'!"&amp;"$n$49")</f>
        <v>162</v>
      </c>
      <c r="BD5" s="24">
        <f ca="1">+INDIRECT("'"&amp;$B5&amp;"'!"&amp;"$n$50")</f>
        <v>142898</v>
      </c>
      <c r="BE5" s="24">
        <f ca="1">+INDIRECT("'"&amp;$B5&amp;"'!"&amp;"$n$51")</f>
        <v>6217</v>
      </c>
      <c r="BF5" s="24">
        <f ca="1">+INDIRECT("'"&amp;$B5&amp;"'!"&amp;"$n$52")</f>
        <v>0</v>
      </c>
      <c r="BG5" s="24">
        <f ca="1">+INDIRECT("'"&amp;$B5&amp;"'!"&amp;"$n$53")</f>
        <v>1247</v>
      </c>
      <c r="BH5" s="24">
        <f ca="1">+INDIRECT("'"&amp;$B5&amp;"'!"&amp;"$n$54")</f>
        <v>9</v>
      </c>
      <c r="BI5" s="24">
        <f ca="1">+INDIRECT("'"&amp;$B5&amp;"'!"&amp;"$n$55")</f>
        <v>299</v>
      </c>
      <c r="BJ5" s="24">
        <f ca="1">+INDIRECT("'"&amp;$B5&amp;"'!"&amp;"$n$56")</f>
        <v>207</v>
      </c>
      <c r="BK5" s="24">
        <f ca="1">+INDIRECT("'"&amp;$B5&amp;"'!"&amp;"$n$57")</f>
        <v>33</v>
      </c>
      <c r="BL5" s="24">
        <f t="shared" ref="BL5:BL53" ca="1" si="24">+INDIRECT("'"&amp;$B5&amp;"'!"&amp;"$n$58")</f>
        <v>0</v>
      </c>
      <c r="BM5" s="24">
        <f t="shared" ref="BM5:BM53" ca="1" si="25">+INDIRECT("'"&amp;$B5&amp;"'!"&amp;"$n$59")</f>
        <v>0</v>
      </c>
      <c r="BN5" s="24">
        <f t="shared" ref="BN5:BN53" ca="1" si="26">+INDIRECT("'"&amp;$B5&amp;"'!"&amp;"$n$60")</f>
        <v>0</v>
      </c>
      <c r="BO5" s="24">
        <f ca="1">+INDIRECT("'"&amp;$B5&amp;"'!"&amp;"$n$61")</f>
        <v>0</v>
      </c>
      <c r="BP5" s="24">
        <f ca="1">+INDIRECT("'"&amp;$B5&amp;"'!"&amp;"$n$62")</f>
        <v>0</v>
      </c>
      <c r="BQ5" s="24">
        <f ca="1">+INDIRECT("'"&amp;$B5&amp;"'!"&amp;"$n$63")</f>
        <v>0</v>
      </c>
      <c r="BR5" s="24">
        <f ca="1">+INDIRECT("'"&amp;$B5&amp;"'!"&amp;"$n$64")</f>
        <v>0</v>
      </c>
      <c r="BS5" s="24">
        <f ca="1">+INDIRECT("'"&amp;$B5&amp;"'!"&amp;"$n$65")</f>
        <v>0</v>
      </c>
      <c r="BT5" s="24">
        <f ca="1">+INDIRECT("'"&amp;$B5&amp;"'!"&amp;"$n$66")</f>
        <v>0</v>
      </c>
      <c r="BU5" s="24">
        <f ca="1">+INDIRECT("'"&amp;$B5&amp;"'!"&amp;"$n$67")</f>
        <v>0</v>
      </c>
      <c r="BV5" s="24">
        <f ca="1">+INDIRECT("'"&amp;$B5&amp;"'!"&amp;"$n$68")</f>
        <v>0</v>
      </c>
      <c r="BW5" s="24">
        <f ca="1">+INDIRECT("'"&amp;$B5&amp;"'!"&amp;"$n$69")</f>
        <v>0</v>
      </c>
      <c r="BX5" s="24">
        <f t="shared" ref="BX5:BX36" ca="1" si="27">+INDIRECT("'"&amp;$B5&amp;"'!"&amp;"$n$70")</f>
        <v>0</v>
      </c>
      <c r="BY5" s="24">
        <f ca="1">+INDIRECT("'"&amp;$B5&amp;"'!"&amp;"$n$71")</f>
        <v>0</v>
      </c>
      <c r="BZ5" s="24">
        <f ca="1">+INDIRECT("'"&amp;$B5&amp;"'!"&amp;"$n$72")</f>
        <v>0</v>
      </c>
      <c r="CA5" s="24">
        <f ca="1">+INDIRECT("'"&amp;$B5&amp;"'!"&amp;"$n$73")</f>
        <v>0</v>
      </c>
      <c r="CB5" s="24">
        <f ca="1">+INDIRECT("'"&amp;$B5&amp;"'!"&amp;"$n$74")</f>
        <v>0</v>
      </c>
      <c r="CC5" s="24">
        <f ca="1">+INDIRECT("'"&amp;$B5&amp;"'!"&amp;"$n$75")</f>
        <v>0</v>
      </c>
      <c r="CD5" s="24">
        <f ca="1">+INDIRECT("'"&amp;$B5&amp;"'!"&amp;"$n$76")</f>
        <v>0</v>
      </c>
      <c r="CE5" s="24">
        <f ca="1">+INDIRECT("'"&amp;$B5&amp;"'!"&amp;"$n$77")</f>
        <v>0</v>
      </c>
      <c r="CF5" s="24">
        <f ca="1">+INDIRECT("'"&amp;$B5&amp;"'!"&amp;"$n$78")</f>
        <v>0</v>
      </c>
      <c r="CG5" s="24">
        <f ca="1">+INDIRECT("'"&amp;$B5&amp;"'!"&amp;"$n$79")</f>
        <v>0</v>
      </c>
      <c r="CH5" s="24">
        <f ca="1">+INDIRECT("'"&amp;$B5&amp;"'!"&amp;"$n$80")</f>
        <v>0</v>
      </c>
      <c r="CI5" s="24">
        <f ca="1">+INDIRECT("'"&amp;$B5&amp;"'!"&amp;"$n$81")</f>
        <v>0</v>
      </c>
      <c r="CJ5" s="24">
        <f ca="1">+INDIRECT("'"&amp;$B5&amp;"'!"&amp;"$n$82")</f>
        <v>0</v>
      </c>
      <c r="CK5" s="24">
        <f ca="1">+INDIRECT("'"&amp;$B5&amp;"'!"&amp;"$n$83")</f>
        <v>0</v>
      </c>
      <c r="CL5" s="24">
        <f ca="1">+INDIRECT("'"&amp;$B5&amp;"'!"&amp;"$n$84")</f>
        <v>0</v>
      </c>
      <c r="CM5" s="24">
        <f ca="1">+INDIRECT("'"&amp;$B5&amp;"'!"&amp;"$n$85")</f>
        <v>0</v>
      </c>
      <c r="CN5" s="24">
        <f ca="1">+INDIRECT("'"&amp;$B5&amp;"'!"&amp;"$n$86")</f>
        <v>0</v>
      </c>
      <c r="CO5" s="24">
        <f ca="1">+INDIRECT("'"&amp;$B5&amp;"'!"&amp;"$n$87")</f>
        <v>0</v>
      </c>
      <c r="CP5" s="24">
        <f ca="1">+INDIRECT("'"&amp;$B5&amp;"'!"&amp;"$n$88")</f>
        <v>0</v>
      </c>
      <c r="CQ5" s="24">
        <f ca="1">+INDIRECT("'"&amp;$B5&amp;"'!"&amp;"$n$89")</f>
        <v>0</v>
      </c>
      <c r="CR5" s="24">
        <f ca="1">+INDIRECT("'"&amp;$B5&amp;"'!"&amp;"$n$90")</f>
        <v>0</v>
      </c>
      <c r="CT5" t="s">
        <v>130</v>
      </c>
      <c r="CU5" t="s">
        <v>131</v>
      </c>
      <c r="CV5" t="str">
        <f>+CONCATENATE(CT5," ",CU5)</f>
        <v>pozas mop</v>
      </c>
      <c r="CZ5" t="str">
        <f>B5</f>
        <v>C-2 BBA 4</v>
      </c>
      <c r="DA5" t="s">
        <v>132</v>
      </c>
      <c r="DB5" t="s">
        <v>133</v>
      </c>
      <c r="DC5" s="5">
        <f ca="1">+INDIRECT("'"&amp;$B5&amp;"'!"&amp;"$e$5")</f>
        <v>7395144.7889999999</v>
      </c>
      <c r="DD5" s="5">
        <f ca="1">+INDIRECT("'"&amp;$B5&amp;"'!"&amp;"$e$6")</f>
        <v>563964.39</v>
      </c>
      <c r="DE5" t="s">
        <v>134</v>
      </c>
      <c r="DF5" t="s">
        <v>135</v>
      </c>
    </row>
    <row r="6" spans="1:110" x14ac:dyDescent="0.35">
      <c r="A6" t="s">
        <v>129</v>
      </c>
      <c r="B6" t="s">
        <v>36</v>
      </c>
      <c r="C6" s="5">
        <f t="shared" ca="1" si="2"/>
        <v>1708760</v>
      </c>
      <c r="D6" s="5" t="str">
        <f t="shared" ref="D6:D75" ca="1" si="28">+INDIRECT("'"&amp;$B6&amp;"'!"&amp;"$o$1")</f>
        <v>Deshabilitado</v>
      </c>
      <c r="E6" s="5" t="str">
        <f t="shared" ref="E6:E75" ca="1" si="29">+IF(INDIRECT("'"&amp;$B6&amp;"'!"&amp;"$e$5")="","faltan","ok")</f>
        <v>ok</v>
      </c>
      <c r="F6" s="6" t="str">
        <f t="shared" ref="F6:F75" ca="1" si="30">+IF(INDIRECT("'"&amp;$B6&amp;"'!"&amp;"$o$3")="","",INDIRECT("'"&amp;$B6&amp;"'!"&amp;"$o$2"))</f>
        <v>ok</v>
      </c>
      <c r="G6" s="6" t="str">
        <f t="shared" ca="1" si="3"/>
        <v>ok</v>
      </c>
      <c r="H6" s="6" t="str">
        <f t="shared" ref="H6:H77" ca="1" si="31">+IF(INDIRECT("'"&amp;$B6&amp;"'!"&amp;"$o$4")="","",INDIRECT("'"&amp;$B6&amp;"'!"&amp;"$o$4"))</f>
        <v>ok</v>
      </c>
      <c r="K6" s="11" t="s">
        <v>136</v>
      </c>
      <c r="L6" s="12"/>
      <c r="N6" s="5" t="b">
        <f t="shared" ca="1" si="4"/>
        <v>1</v>
      </c>
      <c r="O6" s="24">
        <f t="shared" ref="O6:O73" ca="1" si="32">+SUM(P6:AZ6)</f>
        <v>1708760</v>
      </c>
      <c r="P6" s="24">
        <f t="shared" ref="P6:P85" ca="1" si="33">+INDIRECT("'"&amp;$B6&amp;"'!"&amp;"$n$10")</f>
        <v>29594</v>
      </c>
      <c r="Q6" s="24">
        <f t="shared" ref="Q6:Q85" ca="1" si="34">+INDIRECT("'"&amp;$B6&amp;"'!"&amp;"$n$11")</f>
        <v>162468</v>
      </c>
      <c r="R6" s="24">
        <f t="shared" ca="1" si="5"/>
        <v>74146</v>
      </c>
      <c r="S6" s="24">
        <f t="shared" ca="1" si="6"/>
        <v>40044</v>
      </c>
      <c r="T6" s="24">
        <f t="shared" ca="1" si="7"/>
        <v>106410</v>
      </c>
      <c r="U6" s="24">
        <f t="shared" ca="1" si="8"/>
        <v>14105</v>
      </c>
      <c r="V6" s="24">
        <f t="shared" ca="1" si="9"/>
        <v>5085</v>
      </c>
      <c r="W6" s="24">
        <f t="shared" ca="1" si="10"/>
        <v>22191</v>
      </c>
      <c r="X6" s="24">
        <f t="shared" ca="1" si="11"/>
        <v>23125</v>
      </c>
      <c r="Y6" s="24">
        <f t="shared" ca="1" si="12"/>
        <v>0</v>
      </c>
      <c r="Z6" s="24">
        <f t="shared" ca="1" si="13"/>
        <v>0</v>
      </c>
      <c r="AA6" s="24">
        <f t="shared" ca="1" si="14"/>
        <v>0</v>
      </c>
      <c r="AB6" s="24">
        <f t="shared" ca="1" si="15"/>
        <v>156</v>
      </c>
      <c r="AC6" s="24">
        <f t="shared" ref="AC6:AC77" ca="1" si="35">+INDIRECT("'"&amp;$B6&amp;"'!"&amp;"$n$23")</f>
        <v>0</v>
      </c>
      <c r="AD6" s="24">
        <f t="shared" ref="AD6:AD77" ca="1" si="36">+INDIRECT("'"&amp;$B6&amp;"'!"&amp;"$n$24")</f>
        <v>4482</v>
      </c>
      <c r="AE6" s="24">
        <f t="shared" ref="AE6:AE77" ca="1" si="37">+INDIRECT("'"&amp;$B6&amp;"'!"&amp;"$n$25")</f>
        <v>54219</v>
      </c>
      <c r="AF6" s="24">
        <f t="shared" ref="AF6:AF77" ca="1" si="38">+INDIRECT("'"&amp;$B6&amp;"'!"&amp;"$n$26")</f>
        <v>0</v>
      </c>
      <c r="AG6" s="24">
        <f t="shared" ref="AG6:AG77" ca="1" si="39">+INDIRECT("'"&amp;$B6&amp;"'!"&amp;"$n$27")</f>
        <v>0</v>
      </c>
      <c r="AH6" s="24">
        <f t="shared" ref="AH6:AH76" ca="1" si="40">+INDIRECT("'"&amp;$B6&amp;"'!"&amp;"$n$28")</f>
        <v>51959</v>
      </c>
      <c r="AI6" s="24">
        <f t="shared" ref="AI6:AI76" ca="1" si="41">+INDIRECT("'"&amp;$B6&amp;"'!"&amp;"$n$29")</f>
        <v>74841</v>
      </c>
      <c r="AJ6" s="24">
        <f t="shared" ref="AJ6:AJ76" ca="1" si="42">+INDIRECT("'"&amp;$B6&amp;"'!"&amp;"$n$30")</f>
        <v>11306</v>
      </c>
      <c r="AK6" s="24">
        <f t="shared" ref="AK6:AK76" ca="1" si="43">+INDIRECT("'"&amp;$B6&amp;"'!"&amp;"$n$31")</f>
        <v>0</v>
      </c>
      <c r="AL6" s="24">
        <f t="shared" ref="AL6:AL74" ca="1" si="44">+INDIRECT("'"&amp;$B6&amp;"'!"&amp;"$n$32")</f>
        <v>0</v>
      </c>
      <c r="AM6" s="24">
        <f t="shared" ca="1" si="16"/>
        <v>0</v>
      </c>
      <c r="AN6" s="24">
        <f t="shared" ca="1" si="17"/>
        <v>0</v>
      </c>
      <c r="AO6" s="24">
        <f t="shared" ca="1" si="18"/>
        <v>77162</v>
      </c>
      <c r="AP6" s="24">
        <f t="shared" ref="AP6:AP74" ca="1" si="45">+INDIRECT("'"&amp;$B6&amp;"'!"&amp;"$n$36")</f>
        <v>109610</v>
      </c>
      <c r="AQ6" s="24">
        <f t="shared" ref="AQ6:AQ74" ca="1" si="46">+INDIRECT("'"&amp;$B6&amp;"'!"&amp;"$n$37")</f>
        <v>103266</v>
      </c>
      <c r="AR6" s="24">
        <f t="shared" ref="AR6:AR74" ca="1" si="47">+INDIRECT("'"&amp;$B6&amp;"'!"&amp;"$n$38")</f>
        <v>137222</v>
      </c>
      <c r="AS6" s="24">
        <f t="shared" ca="1" si="19"/>
        <v>119648</v>
      </c>
      <c r="AT6" s="24">
        <f t="shared" ca="1" si="20"/>
        <v>142197</v>
      </c>
      <c r="AU6" s="24">
        <f t="shared" ca="1" si="21"/>
        <v>91857</v>
      </c>
      <c r="AV6" s="24">
        <f t="shared" ca="1" si="22"/>
        <v>111871</v>
      </c>
      <c r="AW6" s="24">
        <f t="shared" ca="1" si="23"/>
        <v>100327</v>
      </c>
      <c r="AX6" s="24">
        <f t="shared" ref="AX6:AX73" ca="1" si="48">+INDIRECT("'"&amp;$B6&amp;"'!"&amp;"$n$44")</f>
        <v>41425</v>
      </c>
      <c r="AY6" s="24">
        <f t="shared" ref="AY6:AY73" ca="1" si="49">+INDIRECT("'"&amp;$B6&amp;"'!"&amp;"$n$45")</f>
        <v>44</v>
      </c>
      <c r="AZ6" s="24">
        <f t="shared" ref="AZ6:AZ73" ca="1" si="50">+INDIRECT("'"&amp;$B6&amp;"'!"&amp;"$n$46")</f>
        <v>0</v>
      </c>
      <c r="BA6" s="24">
        <f t="shared" ref="BA6:BA72" ca="1" si="51">+INDIRECT("'"&amp;$B6&amp;"'!"&amp;"$n$47")</f>
        <v>0</v>
      </c>
      <c r="BB6" s="24">
        <f t="shared" ref="BB6:BB72" ca="1" si="52">+INDIRECT("'"&amp;$B6&amp;"'!"&amp;"$n$48")</f>
        <v>0</v>
      </c>
      <c r="BC6" s="24">
        <f t="shared" ref="BC6:BC72" ca="1" si="53">+INDIRECT("'"&amp;$B6&amp;"'!"&amp;"$n$49")</f>
        <v>0</v>
      </c>
      <c r="BD6" s="24">
        <f t="shared" ref="BD6:BD72" ca="1" si="54">+INDIRECT("'"&amp;$B6&amp;"'!"&amp;"$n$50")</f>
        <v>0</v>
      </c>
      <c r="BE6" s="24">
        <f t="shared" ref="BE6:BE72" ca="1" si="55">+INDIRECT("'"&amp;$B6&amp;"'!"&amp;"$n$51")</f>
        <v>0</v>
      </c>
      <c r="BF6" s="24">
        <f t="shared" ref="BF6:BF72" ca="1" si="56">+INDIRECT("'"&amp;$B6&amp;"'!"&amp;"$n$52")</f>
        <v>0</v>
      </c>
      <c r="BG6" s="24">
        <f t="shared" ref="BG6:BG72" ca="1" si="57">+INDIRECT("'"&amp;$B6&amp;"'!"&amp;"$n$53")</f>
        <v>0</v>
      </c>
      <c r="BH6" s="24">
        <f t="shared" ref="BH6:BH72" ca="1" si="58">+INDIRECT("'"&amp;$B6&amp;"'!"&amp;"$n$54")</f>
        <v>0</v>
      </c>
      <c r="BI6" s="24">
        <f t="shared" ref="BI6:BI72" ca="1" si="59">+INDIRECT("'"&amp;$B6&amp;"'!"&amp;"$n$55")</f>
        <v>0</v>
      </c>
      <c r="BJ6" s="24">
        <f t="shared" ref="BJ6:BJ72" ca="1" si="60">+INDIRECT("'"&amp;$B6&amp;"'!"&amp;"$n$56")</f>
        <v>0</v>
      </c>
      <c r="BK6" s="24">
        <f t="shared" ref="BK6:BK72" ca="1" si="61">+INDIRECT("'"&amp;$B6&amp;"'!"&amp;"$n$57")</f>
        <v>0</v>
      </c>
      <c r="BL6" s="24">
        <f t="shared" ca="1" si="24"/>
        <v>0</v>
      </c>
      <c r="BM6" s="24">
        <f t="shared" ca="1" si="25"/>
        <v>0</v>
      </c>
      <c r="BN6" s="24">
        <f t="shared" ca="1" si="26"/>
        <v>0</v>
      </c>
      <c r="BO6" s="24">
        <f t="shared" ref="BO6:BO69" ca="1" si="62">+INDIRECT("'"&amp;$B6&amp;"'!"&amp;"$n$61")</f>
        <v>0</v>
      </c>
      <c r="BP6" s="24">
        <f t="shared" ref="BP6:BP69" ca="1" si="63">+INDIRECT("'"&amp;$B6&amp;"'!"&amp;"$n$62")</f>
        <v>0</v>
      </c>
      <c r="BQ6" s="24">
        <f t="shared" ref="BQ6:BQ69" ca="1" si="64">+INDIRECT("'"&amp;$B6&amp;"'!"&amp;"$n$63")</f>
        <v>0</v>
      </c>
      <c r="BR6" s="24">
        <f t="shared" ref="BR6:BR69" ca="1" si="65">+INDIRECT("'"&amp;$B6&amp;"'!"&amp;"$n$64")</f>
        <v>0</v>
      </c>
      <c r="BS6" s="24">
        <f t="shared" ref="BS6:BS69" ca="1" si="66">+INDIRECT("'"&amp;$B6&amp;"'!"&amp;"$n$65")</f>
        <v>0</v>
      </c>
      <c r="BT6" s="24">
        <f t="shared" ref="BT6:BT69" ca="1" si="67">+INDIRECT("'"&amp;$B6&amp;"'!"&amp;"$n$66")</f>
        <v>0</v>
      </c>
      <c r="BU6" s="24">
        <f t="shared" ref="BU6:BU69" ca="1" si="68">+INDIRECT("'"&amp;$B6&amp;"'!"&amp;"$n$67")</f>
        <v>0</v>
      </c>
      <c r="BV6" s="24">
        <f t="shared" ref="BV6:BV69" ca="1" si="69">+INDIRECT("'"&amp;$B6&amp;"'!"&amp;"$n$68")</f>
        <v>0</v>
      </c>
      <c r="BW6" s="24">
        <f t="shared" ref="BW6:BW69" ca="1" si="70">+INDIRECT("'"&amp;$B6&amp;"'!"&amp;"$n$69")</f>
        <v>0</v>
      </c>
      <c r="BX6" s="24">
        <f t="shared" ca="1" si="27"/>
        <v>0</v>
      </c>
      <c r="BY6" s="24">
        <f t="shared" ref="BY6:BY69" ca="1" si="71">+INDIRECT("'"&amp;$B6&amp;"'!"&amp;"$n$71")</f>
        <v>0</v>
      </c>
      <c r="BZ6" s="24">
        <f t="shared" ref="BZ6:BZ69" ca="1" si="72">+INDIRECT("'"&amp;$B6&amp;"'!"&amp;"$n$72")</f>
        <v>0</v>
      </c>
      <c r="CA6" s="24">
        <f t="shared" ref="CA6:CA69" ca="1" si="73">+INDIRECT("'"&amp;$B6&amp;"'!"&amp;"$n$73")</f>
        <v>0</v>
      </c>
      <c r="CB6" s="24">
        <f t="shared" ref="CB6:CB69" ca="1" si="74">+INDIRECT("'"&amp;$B6&amp;"'!"&amp;"$n$74")</f>
        <v>0</v>
      </c>
      <c r="CC6" s="24">
        <f t="shared" ref="CC6:CC69" ca="1" si="75">+INDIRECT("'"&amp;$B6&amp;"'!"&amp;"$n$75")</f>
        <v>0</v>
      </c>
      <c r="CD6" s="24">
        <f t="shared" ref="CD6:CD69" ca="1" si="76">+INDIRECT("'"&amp;$B6&amp;"'!"&amp;"$n$76")</f>
        <v>0</v>
      </c>
      <c r="CE6" s="24">
        <f t="shared" ref="CE6:CE69" ca="1" si="77">+INDIRECT("'"&amp;$B6&amp;"'!"&amp;"$n$77")</f>
        <v>0</v>
      </c>
      <c r="CF6" s="24">
        <f t="shared" ref="CF6:CF69" ca="1" si="78">+INDIRECT("'"&amp;$B6&amp;"'!"&amp;"$n$78")</f>
        <v>0</v>
      </c>
      <c r="CG6" s="24">
        <f t="shared" ref="CG6:CG69" ca="1" si="79">+INDIRECT("'"&amp;$B6&amp;"'!"&amp;"$n$79")</f>
        <v>0</v>
      </c>
      <c r="CH6" s="24">
        <f t="shared" ref="CH6:CH69" ca="1" si="80">+INDIRECT("'"&amp;$B6&amp;"'!"&amp;"$n$80")</f>
        <v>0</v>
      </c>
      <c r="CI6" s="24">
        <f t="shared" ref="CI6:CI69" ca="1" si="81">+INDIRECT("'"&amp;$B6&amp;"'!"&amp;"$n$81")</f>
        <v>0</v>
      </c>
      <c r="CJ6" s="24">
        <f t="shared" ref="CJ6:CJ69" ca="1" si="82">+INDIRECT("'"&amp;$B6&amp;"'!"&amp;"$n$82")</f>
        <v>0</v>
      </c>
      <c r="CK6" s="24">
        <f t="shared" ref="CK6:CK69" ca="1" si="83">+INDIRECT("'"&amp;$B6&amp;"'!"&amp;"$n$83")</f>
        <v>0</v>
      </c>
      <c r="CL6" s="24">
        <f t="shared" ref="CL6:CL69" ca="1" si="84">+INDIRECT("'"&amp;$B6&amp;"'!"&amp;"$n$84")</f>
        <v>0</v>
      </c>
      <c r="CM6" s="24">
        <f t="shared" ref="CM6:CM69" ca="1" si="85">+INDIRECT("'"&amp;$B6&amp;"'!"&amp;"$n$85")</f>
        <v>0</v>
      </c>
      <c r="CN6" s="24">
        <f t="shared" ref="CN6:CN69" ca="1" si="86">+INDIRECT("'"&amp;$B6&amp;"'!"&amp;"$n$86")</f>
        <v>0</v>
      </c>
      <c r="CO6" s="24">
        <f t="shared" ref="CO6:CO69" ca="1" si="87">+INDIRECT("'"&amp;$B6&amp;"'!"&amp;"$n$87")</f>
        <v>0</v>
      </c>
      <c r="CP6" s="24">
        <f t="shared" ref="CP6:CP69" ca="1" si="88">+INDIRECT("'"&amp;$B6&amp;"'!"&amp;"$n$88")</f>
        <v>0</v>
      </c>
      <c r="CQ6" s="24">
        <f t="shared" ref="CQ6:CQ69" ca="1" si="89">+INDIRECT("'"&amp;$B6&amp;"'!"&amp;"$n$89")</f>
        <v>0</v>
      </c>
      <c r="CR6" s="24">
        <f t="shared" ref="CR6:CR69" ca="1" si="90">+INDIRECT("'"&amp;$B6&amp;"'!"&amp;"$n$90")</f>
        <v>0</v>
      </c>
      <c r="CT6" t="s">
        <v>130</v>
      </c>
      <c r="CU6" t="s">
        <v>131</v>
      </c>
      <c r="CV6" t="str">
        <f>+CONCATENATE(CT6," ",CU6)</f>
        <v>pozas mop</v>
      </c>
      <c r="CZ6" t="str">
        <f t="shared" ref="CZ6:CZ70" si="91">B6</f>
        <v>C-2 BBA 5</v>
      </c>
      <c r="DA6" t="s">
        <v>132</v>
      </c>
      <c r="DB6" t="s">
        <v>133</v>
      </c>
      <c r="DC6" s="5">
        <f t="shared" ref="DC6:DC70" ca="1" si="92">+INDIRECT("'"&amp;$B6&amp;"'!"&amp;"$e$5")</f>
        <v>7395142.6979999999</v>
      </c>
      <c r="DD6" s="5">
        <f t="shared" ref="DD6:DD70" ca="1" si="93">+INDIRECT("'"&amp;$B6&amp;"'!"&amp;"$e$6")</f>
        <v>563965.28300000005</v>
      </c>
      <c r="DE6" t="s">
        <v>134</v>
      </c>
      <c r="DF6" t="s">
        <v>135</v>
      </c>
    </row>
    <row r="7" spans="1:110" x14ac:dyDescent="0.35">
      <c r="A7" t="s">
        <v>129</v>
      </c>
      <c r="B7" t="s">
        <v>37</v>
      </c>
      <c r="C7" s="5">
        <f t="shared" ca="1" si="2"/>
        <v>3198708</v>
      </c>
      <c r="D7" s="5" t="str">
        <f t="shared" ca="1" si="28"/>
        <v>ok</v>
      </c>
      <c r="E7" s="5" t="str">
        <f t="shared" ca="1" si="29"/>
        <v>ok</v>
      </c>
      <c r="F7" s="6" t="str">
        <f t="shared" ca="1" si="30"/>
        <v>ok</v>
      </c>
      <c r="G7" s="6" t="str">
        <f t="shared" ca="1" si="3"/>
        <v>ok</v>
      </c>
      <c r="H7" s="6" t="str">
        <f t="shared" ca="1" si="31"/>
        <v>ok</v>
      </c>
      <c r="K7" s="14"/>
      <c r="L7" s="16">
        <f>+L6/31104</f>
        <v>0</v>
      </c>
      <c r="N7" s="5" t="b">
        <f t="shared" ca="1" si="4"/>
        <v>0</v>
      </c>
      <c r="O7" s="24">
        <f t="shared" ca="1" si="32"/>
        <v>2779804</v>
      </c>
      <c r="P7" s="24">
        <f t="shared" ca="1" si="33"/>
        <v>45302</v>
      </c>
      <c r="Q7" s="24">
        <f t="shared" ca="1" si="34"/>
        <v>37167</v>
      </c>
      <c r="R7" s="24">
        <f t="shared" ca="1" si="5"/>
        <v>50484</v>
      </c>
      <c r="S7" s="24">
        <f t="shared" ca="1" si="6"/>
        <v>173895</v>
      </c>
      <c r="T7" s="24">
        <f t="shared" ca="1" si="7"/>
        <v>111685</v>
      </c>
      <c r="U7" s="24">
        <f t="shared" ca="1" si="8"/>
        <v>130820</v>
      </c>
      <c r="V7" s="24">
        <f t="shared" ca="1" si="9"/>
        <v>168690</v>
      </c>
      <c r="W7" s="24">
        <f t="shared" ca="1" si="10"/>
        <v>39586</v>
      </c>
      <c r="X7" s="24">
        <f t="shared" ca="1" si="11"/>
        <v>38043</v>
      </c>
      <c r="Y7" s="24">
        <f t="shared" ca="1" si="12"/>
        <v>0</v>
      </c>
      <c r="Z7" s="24">
        <f t="shared" ca="1" si="13"/>
        <v>0</v>
      </c>
      <c r="AA7" s="24">
        <f t="shared" ca="1" si="14"/>
        <v>0</v>
      </c>
      <c r="AB7" s="24">
        <f t="shared" ca="1" si="15"/>
        <v>6603</v>
      </c>
      <c r="AC7" s="24">
        <f t="shared" ca="1" si="35"/>
        <v>0</v>
      </c>
      <c r="AD7" s="24">
        <f t="shared" ca="1" si="36"/>
        <v>30473</v>
      </c>
      <c r="AE7" s="24">
        <f t="shared" ca="1" si="37"/>
        <v>45515</v>
      </c>
      <c r="AF7" s="24">
        <f t="shared" ca="1" si="38"/>
        <v>21069</v>
      </c>
      <c r="AG7" s="24">
        <f t="shared" ca="1" si="39"/>
        <v>0</v>
      </c>
      <c r="AH7" s="24">
        <f t="shared" ca="1" si="40"/>
        <v>43128</v>
      </c>
      <c r="AI7" s="24">
        <f t="shared" ca="1" si="41"/>
        <v>210710</v>
      </c>
      <c r="AJ7" s="24">
        <f t="shared" ca="1" si="42"/>
        <v>147698</v>
      </c>
      <c r="AK7" s="24">
        <f t="shared" ca="1" si="43"/>
        <v>2375</v>
      </c>
      <c r="AL7" s="24">
        <f t="shared" ca="1" si="44"/>
        <v>0</v>
      </c>
      <c r="AM7" s="24">
        <f t="shared" ca="1" si="16"/>
        <v>0</v>
      </c>
      <c r="AN7" s="24">
        <f t="shared" ca="1" si="17"/>
        <v>0</v>
      </c>
      <c r="AO7" s="24">
        <f t="shared" ca="1" si="18"/>
        <v>89306</v>
      </c>
      <c r="AP7" s="24">
        <f t="shared" ca="1" si="45"/>
        <v>36813</v>
      </c>
      <c r="AQ7" s="24">
        <f t="shared" ca="1" si="46"/>
        <v>232783</v>
      </c>
      <c r="AR7" s="24">
        <f t="shared" ca="1" si="47"/>
        <v>228612</v>
      </c>
      <c r="AS7" s="24">
        <f t="shared" ca="1" si="19"/>
        <v>195285</v>
      </c>
      <c r="AT7" s="24">
        <f t="shared" ca="1" si="20"/>
        <v>136691</v>
      </c>
      <c r="AU7" s="24">
        <f t="shared" ca="1" si="21"/>
        <v>194995</v>
      </c>
      <c r="AV7" s="24">
        <f t="shared" ca="1" si="22"/>
        <v>173162</v>
      </c>
      <c r="AW7" s="24">
        <f t="shared" ca="1" si="23"/>
        <v>156781</v>
      </c>
      <c r="AX7" s="24">
        <f t="shared" ca="1" si="48"/>
        <v>2580</v>
      </c>
      <c r="AY7" s="24">
        <f t="shared" ca="1" si="49"/>
        <v>1394</v>
      </c>
      <c r="AZ7" s="24">
        <f t="shared" ca="1" si="50"/>
        <v>28159</v>
      </c>
      <c r="BA7" s="24">
        <f t="shared" ca="1" si="51"/>
        <v>4136</v>
      </c>
      <c r="BB7" s="24">
        <f t="shared" ca="1" si="52"/>
        <v>223936</v>
      </c>
      <c r="BC7" s="24">
        <f t="shared" ca="1" si="53"/>
        <v>9</v>
      </c>
      <c r="BD7" s="24">
        <f t="shared" ca="1" si="54"/>
        <v>151738</v>
      </c>
      <c r="BE7" s="24">
        <f t="shared" ca="1" si="55"/>
        <v>12230</v>
      </c>
      <c r="BF7" s="24">
        <f t="shared" ca="1" si="56"/>
        <v>190</v>
      </c>
      <c r="BG7" s="24">
        <f t="shared" ca="1" si="57"/>
        <v>15001</v>
      </c>
      <c r="BH7" s="24">
        <f t="shared" ca="1" si="58"/>
        <v>5167</v>
      </c>
      <c r="BI7" s="24">
        <f t="shared" ca="1" si="59"/>
        <v>0</v>
      </c>
      <c r="BJ7" s="24">
        <f t="shared" ca="1" si="60"/>
        <v>0</v>
      </c>
      <c r="BK7" s="24">
        <f t="shared" ca="1" si="61"/>
        <v>0</v>
      </c>
      <c r="BL7" s="24">
        <f t="shared" ca="1" si="24"/>
        <v>0</v>
      </c>
      <c r="BM7" s="24">
        <f t="shared" ca="1" si="25"/>
        <v>89</v>
      </c>
      <c r="BN7" s="24">
        <f t="shared" ca="1" si="26"/>
        <v>0</v>
      </c>
      <c r="BO7" s="24">
        <f t="shared" ca="1" si="62"/>
        <v>0</v>
      </c>
      <c r="BP7" s="24">
        <f t="shared" ca="1" si="63"/>
        <v>0</v>
      </c>
      <c r="BQ7" s="24">
        <f t="shared" ca="1" si="64"/>
        <v>0</v>
      </c>
      <c r="BR7" s="24">
        <f t="shared" ca="1" si="65"/>
        <v>0</v>
      </c>
      <c r="BS7" s="24">
        <f t="shared" ca="1" si="66"/>
        <v>0</v>
      </c>
      <c r="BT7" s="24">
        <f t="shared" ca="1" si="67"/>
        <v>0</v>
      </c>
      <c r="BU7" s="24">
        <f t="shared" ca="1" si="68"/>
        <v>0</v>
      </c>
      <c r="BV7" s="24">
        <f t="shared" ca="1" si="69"/>
        <v>221</v>
      </c>
      <c r="BW7" s="24">
        <f t="shared" ca="1" si="70"/>
        <v>0</v>
      </c>
      <c r="BX7" s="24">
        <f t="shared" ca="1" si="27"/>
        <v>0</v>
      </c>
      <c r="BY7" s="24">
        <f t="shared" ca="1" si="71"/>
        <v>0</v>
      </c>
      <c r="BZ7" s="24">
        <f t="shared" ca="1" si="72"/>
        <v>0</v>
      </c>
      <c r="CA7" s="24">
        <f t="shared" ca="1" si="73"/>
        <v>246</v>
      </c>
      <c r="CB7" s="24">
        <f t="shared" ca="1" si="74"/>
        <v>4256</v>
      </c>
      <c r="CC7" s="24">
        <f t="shared" ca="1" si="75"/>
        <v>1685</v>
      </c>
      <c r="CD7" s="24">
        <f t="shared" ca="1" si="76"/>
        <v>0</v>
      </c>
      <c r="CE7" s="24">
        <f t="shared" ca="1" si="77"/>
        <v>0</v>
      </c>
      <c r="CF7" s="24">
        <f t="shared" ca="1" si="78"/>
        <v>0</v>
      </c>
      <c r="CG7" s="24">
        <f t="shared" ca="1" si="79"/>
        <v>0</v>
      </c>
      <c r="CH7" s="24">
        <f t="shared" ca="1" si="80"/>
        <v>0</v>
      </c>
      <c r="CI7" s="24">
        <f t="shared" ca="1" si="81"/>
        <v>0</v>
      </c>
      <c r="CJ7" s="24">
        <f t="shared" ca="1" si="82"/>
        <v>0</v>
      </c>
      <c r="CK7" s="24">
        <f t="shared" ca="1" si="83"/>
        <v>0</v>
      </c>
      <c r="CL7" s="24">
        <f t="shared" ca="1" si="84"/>
        <v>0</v>
      </c>
      <c r="CM7" s="24">
        <f t="shared" ca="1" si="85"/>
        <v>0</v>
      </c>
      <c r="CN7" s="24">
        <f t="shared" ca="1" si="86"/>
        <v>0</v>
      </c>
      <c r="CO7" s="24">
        <f t="shared" ca="1" si="87"/>
        <v>0</v>
      </c>
      <c r="CP7" s="24">
        <f t="shared" ca="1" si="88"/>
        <v>0</v>
      </c>
      <c r="CQ7" s="24">
        <f t="shared" ca="1" si="89"/>
        <v>0</v>
      </c>
      <c r="CR7" s="24">
        <f t="shared" ca="1" si="90"/>
        <v>0</v>
      </c>
      <c r="CT7" t="s">
        <v>130</v>
      </c>
      <c r="CU7" t="s">
        <v>131</v>
      </c>
      <c r="CV7" t="str">
        <f t="shared" ref="CV7:CV85" si="94">+CONCATENATE(CT7," ",CU7)</f>
        <v>pozas mop</v>
      </c>
      <c r="CZ7" t="str">
        <f t="shared" si="91"/>
        <v>C-2 BBA 6</v>
      </c>
      <c r="DA7" t="s">
        <v>132</v>
      </c>
      <c r="DB7" t="s">
        <v>133</v>
      </c>
      <c r="DC7" s="5">
        <f t="shared" ca="1" si="92"/>
        <v>7395139.5219999999</v>
      </c>
      <c r="DD7" s="5">
        <f t="shared" ca="1" si="93"/>
        <v>563965.34900000005</v>
      </c>
      <c r="DE7" t="s">
        <v>134</v>
      </c>
      <c r="DF7" t="s">
        <v>135</v>
      </c>
    </row>
    <row r="8" spans="1:110" x14ac:dyDescent="0.35">
      <c r="A8" t="s">
        <v>129</v>
      </c>
      <c r="B8" t="s">
        <v>38</v>
      </c>
      <c r="C8" s="5">
        <f t="shared" ca="1" si="2"/>
        <v>477271</v>
      </c>
      <c r="D8" s="5" t="str">
        <f t="shared" ca="1" si="28"/>
        <v>ok</v>
      </c>
      <c r="E8" s="5" t="str">
        <f t="shared" ca="1" si="29"/>
        <v>ok</v>
      </c>
      <c r="F8" s="6" t="str">
        <f t="shared" ca="1" si="30"/>
        <v>ok</v>
      </c>
      <c r="G8" s="6" t="str">
        <f t="shared" ca="1" si="3"/>
        <v>ok</v>
      </c>
      <c r="H8" s="6" t="str">
        <f t="shared" ca="1" si="31"/>
        <v>ok</v>
      </c>
      <c r="K8" s="11" t="s">
        <v>137</v>
      </c>
      <c r="L8" s="12">
        <f ca="1">+L4-L6</f>
        <v>93219065.417999983</v>
      </c>
      <c r="N8" s="5" t="b">
        <f t="shared" ca="1" si="4"/>
        <v>0</v>
      </c>
      <c r="O8" s="24">
        <f t="shared" ca="1" si="32"/>
        <v>476982</v>
      </c>
      <c r="P8" s="24">
        <f t="shared" ca="1" si="33"/>
        <v>159</v>
      </c>
      <c r="Q8" s="24">
        <f t="shared" ca="1" si="34"/>
        <v>14164</v>
      </c>
      <c r="R8" s="24">
        <f t="shared" ca="1" si="5"/>
        <v>11488</v>
      </c>
      <c r="S8" s="24">
        <f t="shared" ca="1" si="6"/>
        <v>42706</v>
      </c>
      <c r="T8" s="24">
        <f t="shared" ca="1" si="7"/>
        <v>64191</v>
      </c>
      <c r="U8" s="24">
        <f t="shared" ca="1" si="8"/>
        <v>151848</v>
      </c>
      <c r="V8" s="24">
        <f t="shared" ca="1" si="9"/>
        <v>1545</v>
      </c>
      <c r="W8" s="24">
        <f t="shared" ca="1" si="10"/>
        <v>137588</v>
      </c>
      <c r="X8" s="24">
        <f t="shared" ca="1" si="11"/>
        <v>36596</v>
      </c>
      <c r="Y8" s="24">
        <f t="shared" ca="1" si="12"/>
        <v>0</v>
      </c>
      <c r="Z8" s="24">
        <f t="shared" ca="1" si="13"/>
        <v>0</v>
      </c>
      <c r="AA8" s="24">
        <f t="shared" ca="1" si="14"/>
        <v>0</v>
      </c>
      <c r="AB8" s="24">
        <f t="shared" ca="1" si="15"/>
        <v>7</v>
      </c>
      <c r="AC8" s="24">
        <f t="shared" ca="1" si="35"/>
        <v>0</v>
      </c>
      <c r="AD8" s="24">
        <f t="shared" ca="1" si="36"/>
        <v>0</v>
      </c>
      <c r="AE8" s="24">
        <f t="shared" ca="1" si="37"/>
        <v>16689</v>
      </c>
      <c r="AF8" s="24">
        <f t="shared" ca="1" si="38"/>
        <v>0</v>
      </c>
      <c r="AG8" s="24">
        <f t="shared" ca="1" si="39"/>
        <v>0</v>
      </c>
      <c r="AH8" s="24">
        <f t="shared" ca="1" si="40"/>
        <v>0</v>
      </c>
      <c r="AI8" s="24">
        <f t="shared" ca="1" si="41"/>
        <v>0</v>
      </c>
      <c r="AJ8" s="24">
        <f t="shared" ca="1" si="42"/>
        <v>0</v>
      </c>
      <c r="AK8" s="24">
        <f t="shared" ca="1" si="43"/>
        <v>1</v>
      </c>
      <c r="AL8" s="24">
        <f t="shared" ca="1" si="44"/>
        <v>0</v>
      </c>
      <c r="AM8" s="24">
        <f t="shared" ca="1" si="16"/>
        <v>0</v>
      </c>
      <c r="AN8" s="24">
        <f t="shared" ca="1" si="17"/>
        <v>0</v>
      </c>
      <c r="AO8" s="24">
        <f t="shared" ca="1" si="18"/>
        <v>0</v>
      </c>
      <c r="AP8" s="24">
        <f t="shared" ca="1" si="45"/>
        <v>0</v>
      </c>
      <c r="AQ8" s="24">
        <f t="shared" ca="1" si="46"/>
        <v>0</v>
      </c>
      <c r="AR8" s="24">
        <f t="shared" ca="1" si="47"/>
        <v>0</v>
      </c>
      <c r="AS8" s="24">
        <f t="shared" ca="1" si="19"/>
        <v>0</v>
      </c>
      <c r="AT8" s="24">
        <f t="shared" ca="1" si="20"/>
        <v>0</v>
      </c>
      <c r="AU8" s="24">
        <f t="shared" ca="1" si="21"/>
        <v>0</v>
      </c>
      <c r="AV8" s="24">
        <f t="shared" ca="1" si="22"/>
        <v>0</v>
      </c>
      <c r="AW8" s="24">
        <f t="shared" ca="1" si="23"/>
        <v>0</v>
      </c>
      <c r="AX8" s="24">
        <f t="shared" ca="1" si="48"/>
        <v>0</v>
      </c>
      <c r="AY8" s="24">
        <f t="shared" ca="1" si="49"/>
        <v>0</v>
      </c>
      <c r="AZ8" s="24">
        <f t="shared" ca="1" si="50"/>
        <v>0</v>
      </c>
      <c r="BA8" s="24">
        <f t="shared" ca="1" si="51"/>
        <v>0</v>
      </c>
      <c r="BB8" s="24">
        <f t="shared" ca="1" si="52"/>
        <v>0</v>
      </c>
      <c r="BC8" s="24">
        <f t="shared" ca="1" si="53"/>
        <v>0</v>
      </c>
      <c r="BD8" s="24">
        <f t="shared" ca="1" si="54"/>
        <v>0</v>
      </c>
      <c r="BE8" s="24">
        <f t="shared" ca="1" si="55"/>
        <v>0</v>
      </c>
      <c r="BF8" s="24">
        <f t="shared" ca="1" si="56"/>
        <v>0</v>
      </c>
      <c r="BG8" s="24">
        <f t="shared" ca="1" si="57"/>
        <v>0</v>
      </c>
      <c r="BH8" s="24">
        <f t="shared" ca="1" si="58"/>
        <v>0</v>
      </c>
      <c r="BI8" s="24">
        <f t="shared" ca="1" si="59"/>
        <v>0</v>
      </c>
      <c r="BJ8" s="24">
        <f t="shared" ca="1" si="60"/>
        <v>0</v>
      </c>
      <c r="BK8" s="24">
        <f t="shared" ca="1" si="61"/>
        <v>0</v>
      </c>
      <c r="BL8" s="24">
        <f t="shared" ca="1" si="24"/>
        <v>0</v>
      </c>
      <c r="BM8" s="24">
        <f t="shared" ca="1" si="25"/>
        <v>84</v>
      </c>
      <c r="BN8" s="24">
        <f t="shared" ca="1" si="26"/>
        <v>0</v>
      </c>
      <c r="BO8" s="24">
        <f t="shared" ca="1" si="62"/>
        <v>0</v>
      </c>
      <c r="BP8" s="24">
        <f t="shared" ca="1" si="63"/>
        <v>0</v>
      </c>
      <c r="BQ8" s="24">
        <f t="shared" ca="1" si="64"/>
        <v>0</v>
      </c>
      <c r="BR8" s="24">
        <f t="shared" ca="1" si="65"/>
        <v>0</v>
      </c>
      <c r="BS8" s="24">
        <f t="shared" ca="1" si="66"/>
        <v>0</v>
      </c>
      <c r="BT8" s="24">
        <f t="shared" ca="1" si="67"/>
        <v>0</v>
      </c>
      <c r="BU8" s="24">
        <f t="shared" ca="1" si="68"/>
        <v>0</v>
      </c>
      <c r="BV8" s="24">
        <f t="shared" ca="1" si="69"/>
        <v>0</v>
      </c>
      <c r="BW8" s="24">
        <f t="shared" ca="1" si="70"/>
        <v>0</v>
      </c>
      <c r="BX8" s="24">
        <f t="shared" ca="1" si="27"/>
        <v>0</v>
      </c>
      <c r="BY8" s="24">
        <f t="shared" ca="1" si="71"/>
        <v>0</v>
      </c>
      <c r="BZ8" s="24">
        <f t="shared" ca="1" si="72"/>
        <v>0</v>
      </c>
      <c r="CA8" s="24">
        <f t="shared" ca="1" si="73"/>
        <v>0</v>
      </c>
      <c r="CB8" s="24">
        <f t="shared" ca="1" si="74"/>
        <v>0</v>
      </c>
      <c r="CC8" s="24">
        <f t="shared" ca="1" si="75"/>
        <v>0</v>
      </c>
      <c r="CD8" s="24">
        <f t="shared" ca="1" si="76"/>
        <v>0</v>
      </c>
      <c r="CE8" s="24">
        <f t="shared" ca="1" si="77"/>
        <v>0</v>
      </c>
      <c r="CF8" s="24">
        <f t="shared" ca="1" si="78"/>
        <v>1</v>
      </c>
      <c r="CG8" s="24">
        <f t="shared" ca="1" si="79"/>
        <v>0</v>
      </c>
      <c r="CH8" s="24">
        <f t="shared" ca="1" si="80"/>
        <v>0</v>
      </c>
      <c r="CI8" s="24">
        <f t="shared" ca="1" si="81"/>
        <v>0</v>
      </c>
      <c r="CJ8" s="24">
        <f t="shared" ca="1" si="82"/>
        <v>0</v>
      </c>
      <c r="CK8" s="24">
        <f t="shared" ca="1" si="83"/>
        <v>0</v>
      </c>
      <c r="CL8" s="24">
        <f t="shared" ca="1" si="84"/>
        <v>0</v>
      </c>
      <c r="CM8" s="24">
        <f t="shared" ca="1" si="85"/>
        <v>0</v>
      </c>
      <c r="CN8" s="24">
        <f t="shared" ca="1" si="86"/>
        <v>0</v>
      </c>
      <c r="CO8" s="24">
        <f t="shared" ca="1" si="87"/>
        <v>204</v>
      </c>
      <c r="CP8" s="24">
        <f t="shared" ca="1" si="88"/>
        <v>0</v>
      </c>
      <c r="CQ8" s="24">
        <f t="shared" ca="1" si="89"/>
        <v>0</v>
      </c>
      <c r="CR8" s="24">
        <f t="shared" ca="1" si="90"/>
        <v>0</v>
      </c>
      <c r="CT8" t="s">
        <v>130</v>
      </c>
      <c r="CU8" t="s">
        <v>131</v>
      </c>
      <c r="CV8" t="str">
        <f t="shared" si="94"/>
        <v>pozas mop</v>
      </c>
      <c r="CZ8" t="str">
        <f t="shared" si="91"/>
        <v>C-2 BBA 7</v>
      </c>
      <c r="DA8" t="s">
        <v>132</v>
      </c>
      <c r="DB8" t="s">
        <v>133</v>
      </c>
      <c r="DC8" s="5">
        <f t="shared" ca="1" si="92"/>
        <v>7395148.1699999999</v>
      </c>
      <c r="DD8" s="5">
        <f t="shared" ca="1" si="93"/>
        <v>563928.32799999998</v>
      </c>
      <c r="DE8" t="s">
        <v>134</v>
      </c>
      <c r="DF8" t="s">
        <v>135</v>
      </c>
    </row>
    <row r="9" spans="1:110" x14ac:dyDescent="0.35">
      <c r="A9" t="s">
        <v>129</v>
      </c>
      <c r="B9" t="s">
        <v>39</v>
      </c>
      <c r="C9" s="5">
        <f t="shared" ca="1" si="2"/>
        <v>5654387</v>
      </c>
      <c r="D9" s="5" t="str">
        <f t="shared" ca="1" si="28"/>
        <v>Deshabilitado</v>
      </c>
      <c r="E9" s="5" t="str">
        <f t="shared" ca="1" si="29"/>
        <v>ok</v>
      </c>
      <c r="F9" s="6" t="str">
        <f t="shared" ca="1" si="30"/>
        <v>ok</v>
      </c>
      <c r="G9" s="6" t="str">
        <f t="shared" ca="1" si="3"/>
        <v>ok</v>
      </c>
      <c r="H9" s="6" t="str">
        <f t="shared" ca="1" si="31"/>
        <v>ok</v>
      </c>
      <c r="K9" s="14"/>
      <c r="L9" s="30">
        <f ca="1">+L5-L7</f>
        <v>2997.0121340663572</v>
      </c>
      <c r="N9" s="5" t="b">
        <f t="shared" ca="1" si="4"/>
        <v>0</v>
      </c>
      <c r="O9" s="24">
        <f t="shared" ca="1" si="32"/>
        <v>5316769</v>
      </c>
      <c r="P9" s="24">
        <f t="shared" ca="1" si="33"/>
        <v>131235</v>
      </c>
      <c r="Q9" s="24">
        <f t="shared" ca="1" si="34"/>
        <v>173800</v>
      </c>
      <c r="R9" s="24">
        <f t="shared" ca="1" si="5"/>
        <v>233434</v>
      </c>
      <c r="S9" s="24">
        <f t="shared" ca="1" si="6"/>
        <v>238711</v>
      </c>
      <c r="T9" s="24">
        <f t="shared" ca="1" si="7"/>
        <v>266628</v>
      </c>
      <c r="U9" s="24">
        <f t="shared" ca="1" si="8"/>
        <v>247036</v>
      </c>
      <c r="V9" s="24">
        <f t="shared" ca="1" si="9"/>
        <v>170674</v>
      </c>
      <c r="W9" s="24">
        <f t="shared" ca="1" si="10"/>
        <v>222579</v>
      </c>
      <c r="X9" s="24">
        <f t="shared" ca="1" si="11"/>
        <v>203513</v>
      </c>
      <c r="Y9" s="24">
        <f t="shared" ca="1" si="12"/>
        <v>46774</v>
      </c>
      <c r="Z9" s="24">
        <f t="shared" ca="1" si="13"/>
        <v>16166</v>
      </c>
      <c r="AA9" s="24">
        <f t="shared" ca="1" si="14"/>
        <v>0</v>
      </c>
      <c r="AB9" s="24">
        <f t="shared" ca="1" si="15"/>
        <v>125</v>
      </c>
      <c r="AC9" s="24">
        <f t="shared" ca="1" si="35"/>
        <v>0</v>
      </c>
      <c r="AD9" s="24">
        <f t="shared" ca="1" si="36"/>
        <v>107351</v>
      </c>
      <c r="AE9" s="24">
        <f t="shared" ca="1" si="37"/>
        <v>200527</v>
      </c>
      <c r="AF9" s="24">
        <f t="shared" ca="1" si="38"/>
        <v>42144</v>
      </c>
      <c r="AG9" s="24">
        <f t="shared" ca="1" si="39"/>
        <v>50029</v>
      </c>
      <c r="AH9" s="24">
        <f t="shared" ca="1" si="40"/>
        <v>45822</v>
      </c>
      <c r="AI9" s="24">
        <f t="shared" ca="1" si="41"/>
        <v>118473</v>
      </c>
      <c r="AJ9" s="24">
        <f t="shared" ca="1" si="42"/>
        <v>109831</v>
      </c>
      <c r="AK9" s="24">
        <f t="shared" ca="1" si="43"/>
        <v>136348</v>
      </c>
      <c r="AL9" s="24">
        <f t="shared" ca="1" si="44"/>
        <v>165853</v>
      </c>
      <c r="AM9" s="24">
        <f t="shared" ca="1" si="16"/>
        <v>219476</v>
      </c>
      <c r="AN9" s="24">
        <f t="shared" ca="1" si="17"/>
        <v>211912</v>
      </c>
      <c r="AO9" s="24">
        <f t="shared" ca="1" si="18"/>
        <v>229197</v>
      </c>
      <c r="AP9" s="24">
        <f t="shared" ca="1" si="45"/>
        <v>148721</v>
      </c>
      <c r="AQ9" s="24">
        <f t="shared" ca="1" si="46"/>
        <v>188771</v>
      </c>
      <c r="AR9" s="24">
        <f t="shared" ca="1" si="47"/>
        <v>179757</v>
      </c>
      <c r="AS9" s="24">
        <f t="shared" ca="1" si="19"/>
        <v>132033</v>
      </c>
      <c r="AT9" s="24">
        <f t="shared" ca="1" si="20"/>
        <v>165353</v>
      </c>
      <c r="AU9" s="24">
        <f t="shared" ca="1" si="21"/>
        <v>150492</v>
      </c>
      <c r="AV9" s="24">
        <f t="shared" ca="1" si="22"/>
        <v>199953</v>
      </c>
      <c r="AW9" s="24">
        <f t="shared" ca="1" si="23"/>
        <v>181210</v>
      </c>
      <c r="AX9" s="24">
        <f t="shared" ca="1" si="48"/>
        <v>89296</v>
      </c>
      <c r="AY9" s="24">
        <f t="shared" ca="1" si="49"/>
        <v>152256</v>
      </c>
      <c r="AZ9" s="24">
        <f t="shared" ca="1" si="50"/>
        <v>141289</v>
      </c>
      <c r="BA9" s="24">
        <f t="shared" ca="1" si="51"/>
        <v>147839</v>
      </c>
      <c r="BB9" s="24">
        <f t="shared" ca="1" si="52"/>
        <v>161614</v>
      </c>
      <c r="BC9" s="24">
        <f t="shared" ca="1" si="53"/>
        <v>27155</v>
      </c>
      <c r="BD9" s="24">
        <f t="shared" ca="1" si="54"/>
        <v>0</v>
      </c>
      <c r="BE9" s="24">
        <f t="shared" ca="1" si="55"/>
        <v>0</v>
      </c>
      <c r="BF9" s="24">
        <f t="shared" ca="1" si="56"/>
        <v>0</v>
      </c>
      <c r="BG9" s="24">
        <f t="shared" ca="1" si="57"/>
        <v>0</v>
      </c>
      <c r="BH9" s="24">
        <f t="shared" ca="1" si="58"/>
        <v>0</v>
      </c>
      <c r="BI9" s="24">
        <f t="shared" ca="1" si="59"/>
        <v>1010</v>
      </c>
      <c r="BJ9" s="24">
        <f t="shared" ca="1" si="60"/>
        <v>0</v>
      </c>
      <c r="BK9" s="24">
        <f t="shared" ca="1" si="61"/>
        <v>0</v>
      </c>
      <c r="BL9" s="24">
        <f t="shared" ca="1" si="24"/>
        <v>0</v>
      </c>
      <c r="BM9" s="24">
        <f t="shared" ca="1" si="25"/>
        <v>0</v>
      </c>
      <c r="BN9" s="24">
        <f t="shared" ca="1" si="26"/>
        <v>0</v>
      </c>
      <c r="BO9" s="24">
        <f t="shared" ca="1" si="62"/>
        <v>0</v>
      </c>
      <c r="BP9" s="24">
        <f t="shared" ca="1" si="63"/>
        <v>0</v>
      </c>
      <c r="BQ9" s="24">
        <f t="shared" ca="1" si="64"/>
        <v>0</v>
      </c>
      <c r="BR9" s="24">
        <f t="shared" ca="1" si="65"/>
        <v>0</v>
      </c>
      <c r="BS9" s="24">
        <f t="shared" ca="1" si="66"/>
        <v>0</v>
      </c>
      <c r="BT9" s="24">
        <f t="shared" ca="1" si="67"/>
        <v>0</v>
      </c>
      <c r="BU9" s="24">
        <f t="shared" ca="1" si="68"/>
        <v>0</v>
      </c>
      <c r="BV9" s="24">
        <f t="shared" ca="1" si="69"/>
        <v>0</v>
      </c>
      <c r="BW9" s="24">
        <f t="shared" ca="1" si="70"/>
        <v>0</v>
      </c>
      <c r="BX9" s="24">
        <f t="shared" ca="1" si="27"/>
        <v>0</v>
      </c>
      <c r="BY9" s="24">
        <f t="shared" ca="1" si="71"/>
        <v>0</v>
      </c>
      <c r="BZ9" s="24">
        <f t="shared" ca="1" si="72"/>
        <v>0</v>
      </c>
      <c r="CA9" s="24">
        <f t="shared" ca="1" si="73"/>
        <v>0</v>
      </c>
      <c r="CB9" s="24">
        <f t="shared" ca="1" si="74"/>
        <v>0</v>
      </c>
      <c r="CC9" s="24">
        <f t="shared" ca="1" si="75"/>
        <v>0</v>
      </c>
      <c r="CD9" s="24">
        <f t="shared" ca="1" si="76"/>
        <v>0</v>
      </c>
      <c r="CE9" s="24">
        <f t="shared" ca="1" si="77"/>
        <v>0</v>
      </c>
      <c r="CF9" s="24">
        <f t="shared" ca="1" si="78"/>
        <v>0</v>
      </c>
      <c r="CG9" s="24">
        <f t="shared" ca="1" si="79"/>
        <v>0</v>
      </c>
      <c r="CH9" s="24">
        <f t="shared" ca="1" si="80"/>
        <v>0</v>
      </c>
      <c r="CI9" s="24">
        <f t="shared" ca="1" si="81"/>
        <v>0</v>
      </c>
      <c r="CJ9" s="24">
        <f t="shared" ca="1" si="82"/>
        <v>0</v>
      </c>
      <c r="CK9" s="24">
        <f t="shared" ca="1" si="83"/>
        <v>0</v>
      </c>
      <c r="CL9" s="24">
        <f t="shared" ca="1" si="84"/>
        <v>0</v>
      </c>
      <c r="CM9" s="24">
        <f t="shared" ca="1" si="85"/>
        <v>0</v>
      </c>
      <c r="CN9" s="24">
        <f t="shared" ca="1" si="86"/>
        <v>0</v>
      </c>
      <c r="CO9" s="24">
        <f t="shared" ca="1" si="87"/>
        <v>0</v>
      </c>
      <c r="CP9" s="24">
        <f t="shared" ca="1" si="88"/>
        <v>0</v>
      </c>
      <c r="CQ9" s="24">
        <f t="shared" ca="1" si="89"/>
        <v>0</v>
      </c>
      <c r="CR9" s="24">
        <f t="shared" ca="1" si="90"/>
        <v>0</v>
      </c>
      <c r="CT9" t="s">
        <v>130</v>
      </c>
      <c r="CU9" t="s">
        <v>131</v>
      </c>
      <c r="CV9" t="str">
        <f t="shared" si="94"/>
        <v>pozas mop</v>
      </c>
      <c r="CZ9" t="str">
        <f t="shared" si="91"/>
        <v>C-3 BBA 1</v>
      </c>
      <c r="DA9" t="s">
        <v>132</v>
      </c>
      <c r="DB9" t="s">
        <v>133</v>
      </c>
      <c r="DC9" s="5">
        <f t="shared" ca="1" si="92"/>
        <v>7393991.8899999997</v>
      </c>
      <c r="DD9" s="5">
        <f t="shared" ca="1" si="93"/>
        <v>564393.95400000003</v>
      </c>
      <c r="DE9" t="s">
        <v>134</v>
      </c>
      <c r="DF9" t="s">
        <v>135</v>
      </c>
    </row>
    <row r="10" spans="1:110" x14ac:dyDescent="0.35">
      <c r="B10" s="155" t="s">
        <v>40</v>
      </c>
      <c r="C10" s="5">
        <f t="shared" ca="1" si="2"/>
        <v>340</v>
      </c>
      <c r="D10" s="5" t="str">
        <f t="shared" ca="1" si="28"/>
        <v>ok</v>
      </c>
      <c r="E10" s="5" t="str">
        <f t="shared" ca="1" si="29"/>
        <v>ok</v>
      </c>
      <c r="F10" s="6" t="str">
        <f t="shared" ca="1" si="30"/>
        <v>ok</v>
      </c>
      <c r="G10" s="6" t="str">
        <f t="shared" ca="1" si="3"/>
        <v>ok</v>
      </c>
      <c r="H10" s="6" t="str">
        <f t="shared" ca="1" si="31"/>
        <v>ok</v>
      </c>
      <c r="K10" s="17" t="s">
        <v>138</v>
      </c>
      <c r="L10" s="18">
        <f ca="1">1500*31104-L8</f>
        <v>-46563065.417999983</v>
      </c>
      <c r="N10" s="5" t="b">
        <f t="shared" ca="1" si="4"/>
        <v>0</v>
      </c>
      <c r="O10" s="24">
        <f t="shared" ca="1" si="32"/>
        <v>0</v>
      </c>
      <c r="P10" s="24">
        <f t="shared" ca="1" si="33"/>
        <v>0</v>
      </c>
      <c r="Q10" s="24">
        <f t="shared" ca="1" si="34"/>
        <v>0</v>
      </c>
      <c r="R10" s="24">
        <f t="shared" ca="1" si="5"/>
        <v>0</v>
      </c>
      <c r="S10" s="24">
        <f t="shared" ca="1" si="6"/>
        <v>0</v>
      </c>
      <c r="T10" s="24">
        <f t="shared" ca="1" si="7"/>
        <v>0</v>
      </c>
      <c r="U10" s="24">
        <f t="shared" ca="1" si="8"/>
        <v>0</v>
      </c>
      <c r="V10" s="24">
        <f t="shared" ca="1" si="9"/>
        <v>0</v>
      </c>
      <c r="W10" s="24">
        <f t="shared" ca="1" si="10"/>
        <v>0</v>
      </c>
      <c r="X10" s="24">
        <f t="shared" ca="1" si="11"/>
        <v>0</v>
      </c>
      <c r="Y10" s="24">
        <f t="shared" ca="1" si="12"/>
        <v>0</v>
      </c>
      <c r="Z10" s="24">
        <f t="shared" ca="1" si="13"/>
        <v>0</v>
      </c>
      <c r="AA10" s="24">
        <f t="shared" ca="1" si="14"/>
        <v>0</v>
      </c>
      <c r="AB10" s="24">
        <f t="shared" ca="1" si="15"/>
        <v>0</v>
      </c>
      <c r="AC10" s="24">
        <f t="shared" ca="1" si="35"/>
        <v>0</v>
      </c>
      <c r="AD10" s="24">
        <f t="shared" ca="1" si="36"/>
        <v>0</v>
      </c>
      <c r="AE10" s="24">
        <f t="shared" ca="1" si="37"/>
        <v>0</v>
      </c>
      <c r="AF10" s="24">
        <f t="shared" ca="1" si="38"/>
        <v>0</v>
      </c>
      <c r="AG10" s="24">
        <f t="shared" ca="1" si="39"/>
        <v>0</v>
      </c>
      <c r="AH10" s="24">
        <f t="shared" ca="1" si="40"/>
        <v>0</v>
      </c>
      <c r="AI10" s="24">
        <f t="shared" ca="1" si="41"/>
        <v>0</v>
      </c>
      <c r="AJ10" s="24">
        <f t="shared" ca="1" si="42"/>
        <v>0</v>
      </c>
      <c r="AK10" s="24">
        <f t="shared" ca="1" si="43"/>
        <v>0</v>
      </c>
      <c r="AL10" s="24">
        <f t="shared" ca="1" si="44"/>
        <v>0</v>
      </c>
      <c r="AM10" s="24">
        <f t="shared" ca="1" si="16"/>
        <v>0</v>
      </c>
      <c r="AN10" s="24">
        <f t="shared" ca="1" si="17"/>
        <v>0</v>
      </c>
      <c r="AO10" s="24">
        <f t="shared" ca="1" si="18"/>
        <v>0</v>
      </c>
      <c r="AP10" s="24">
        <f t="shared" ca="1" si="45"/>
        <v>0</v>
      </c>
      <c r="AQ10" s="24">
        <f t="shared" ca="1" si="46"/>
        <v>0</v>
      </c>
      <c r="AR10" s="24">
        <f t="shared" ca="1" si="47"/>
        <v>0</v>
      </c>
      <c r="AS10" s="24">
        <f t="shared" ca="1" si="19"/>
        <v>0</v>
      </c>
      <c r="AT10" s="24">
        <f t="shared" ca="1" si="20"/>
        <v>0</v>
      </c>
      <c r="AU10" s="24">
        <f t="shared" ca="1" si="21"/>
        <v>0</v>
      </c>
      <c r="AV10" s="24">
        <f t="shared" ca="1" si="22"/>
        <v>0</v>
      </c>
      <c r="AW10" s="24">
        <f t="shared" ca="1" si="23"/>
        <v>0</v>
      </c>
      <c r="AX10" s="24">
        <f t="shared" ca="1" si="48"/>
        <v>0</v>
      </c>
      <c r="AY10" s="24">
        <f t="shared" ca="1" si="49"/>
        <v>0</v>
      </c>
      <c r="AZ10" s="24">
        <f t="shared" ca="1" si="50"/>
        <v>0</v>
      </c>
      <c r="BA10" s="24">
        <f t="shared" ca="1" si="51"/>
        <v>0</v>
      </c>
      <c r="BB10" s="24">
        <f t="shared" ca="1" si="52"/>
        <v>0</v>
      </c>
      <c r="BC10" s="24">
        <f t="shared" ca="1" si="53"/>
        <v>0</v>
      </c>
      <c r="BD10" s="24">
        <f t="shared" ca="1" si="54"/>
        <v>0</v>
      </c>
      <c r="BE10" s="24">
        <f t="shared" ca="1" si="55"/>
        <v>0</v>
      </c>
      <c r="BF10" s="24">
        <f t="shared" ca="1" si="56"/>
        <v>0</v>
      </c>
      <c r="BG10" s="24">
        <f t="shared" ca="1" si="57"/>
        <v>0</v>
      </c>
      <c r="BH10" s="24">
        <f t="shared" ca="1" si="58"/>
        <v>0</v>
      </c>
      <c r="BI10" s="24">
        <f t="shared" ca="1" si="59"/>
        <v>0</v>
      </c>
      <c r="BJ10" s="24">
        <f t="shared" ca="1" si="60"/>
        <v>0</v>
      </c>
      <c r="BK10" s="24">
        <f t="shared" ca="1" si="61"/>
        <v>0</v>
      </c>
      <c r="BL10" s="24">
        <f t="shared" ca="1" si="24"/>
        <v>0</v>
      </c>
      <c r="BM10" s="24">
        <f t="shared" ca="1" si="25"/>
        <v>0</v>
      </c>
      <c r="BN10" s="24">
        <f t="shared" ca="1" si="26"/>
        <v>0</v>
      </c>
      <c r="BO10" s="24">
        <f t="shared" ca="1" si="62"/>
        <v>0</v>
      </c>
      <c r="BP10" s="24">
        <f t="shared" ca="1" si="63"/>
        <v>0</v>
      </c>
      <c r="BQ10" s="24">
        <f t="shared" ca="1" si="64"/>
        <v>0</v>
      </c>
      <c r="BR10" s="24">
        <f t="shared" ca="1" si="65"/>
        <v>0</v>
      </c>
      <c r="BS10" s="24">
        <f t="shared" ca="1" si="66"/>
        <v>0</v>
      </c>
      <c r="BT10" s="24">
        <f t="shared" ca="1" si="67"/>
        <v>0</v>
      </c>
      <c r="BU10" s="24">
        <f t="shared" ca="1" si="68"/>
        <v>0</v>
      </c>
      <c r="BV10" s="24">
        <f t="shared" ca="1" si="69"/>
        <v>0</v>
      </c>
      <c r="BW10" s="24">
        <f t="shared" ca="1" si="70"/>
        <v>0</v>
      </c>
      <c r="BX10" s="24">
        <f t="shared" ca="1" si="27"/>
        <v>0</v>
      </c>
      <c r="BY10" s="24">
        <f t="shared" ca="1" si="71"/>
        <v>0</v>
      </c>
      <c r="BZ10" s="24">
        <f t="shared" ca="1" si="72"/>
        <v>0</v>
      </c>
      <c r="CA10" s="24">
        <f t="shared" ca="1" si="73"/>
        <v>0</v>
      </c>
      <c r="CB10" s="24">
        <f t="shared" ca="1" si="74"/>
        <v>0</v>
      </c>
      <c r="CC10" s="24">
        <f t="shared" ca="1" si="75"/>
        <v>0</v>
      </c>
      <c r="CD10" s="24">
        <f t="shared" ca="1" si="76"/>
        <v>0</v>
      </c>
      <c r="CE10" s="24">
        <f t="shared" ca="1" si="77"/>
        <v>0</v>
      </c>
      <c r="CF10" s="24">
        <f t="shared" ca="1" si="78"/>
        <v>0</v>
      </c>
      <c r="CG10" s="24">
        <f t="shared" ca="1" si="79"/>
        <v>0</v>
      </c>
      <c r="CH10" s="24">
        <f t="shared" ca="1" si="80"/>
        <v>0</v>
      </c>
      <c r="CI10" s="158">
        <f t="shared" ca="1" si="81"/>
        <v>0</v>
      </c>
      <c r="CJ10" s="24">
        <f t="shared" ca="1" si="82"/>
        <v>0</v>
      </c>
      <c r="CK10" s="24">
        <f t="shared" ca="1" si="83"/>
        <v>0</v>
      </c>
      <c r="CL10" s="24">
        <f t="shared" ca="1" si="84"/>
        <v>0</v>
      </c>
      <c r="CM10" s="24">
        <f t="shared" ca="1" si="85"/>
        <v>0</v>
      </c>
      <c r="CN10" s="24">
        <f t="shared" ca="1" si="86"/>
        <v>0</v>
      </c>
      <c r="CO10" s="24">
        <f t="shared" ca="1" si="87"/>
        <v>0</v>
      </c>
      <c r="CP10" s="24">
        <f t="shared" ca="1" si="88"/>
        <v>0</v>
      </c>
      <c r="CQ10" s="24">
        <f t="shared" ca="1" si="89"/>
        <v>0</v>
      </c>
      <c r="CR10" s="24">
        <f t="shared" ca="1" si="90"/>
        <v>0</v>
      </c>
      <c r="CT10" t="s">
        <v>130</v>
      </c>
      <c r="CU10" t="s">
        <v>131</v>
      </c>
      <c r="CV10" t="str">
        <f t="shared" si="94"/>
        <v>pozas mop</v>
      </c>
      <c r="CZ10" t="str">
        <f t="shared" si="91"/>
        <v>C-3 BBA 2</v>
      </c>
      <c r="DA10" t="s">
        <v>132</v>
      </c>
      <c r="DB10" t="s">
        <v>133</v>
      </c>
      <c r="DC10" s="5">
        <f t="shared" ca="1" si="92"/>
        <v>7393994.9469999997</v>
      </c>
      <c r="DD10" s="5">
        <f t="shared" ca="1" si="93"/>
        <v>564379.45600000001</v>
      </c>
      <c r="DE10" t="s">
        <v>134</v>
      </c>
      <c r="DF10" t="s">
        <v>135</v>
      </c>
    </row>
    <row r="11" spans="1:110" x14ac:dyDescent="0.35">
      <c r="B11" s="155" t="s">
        <v>41</v>
      </c>
      <c r="C11" s="5">
        <f t="shared" ca="1" si="2"/>
        <v>89</v>
      </c>
      <c r="D11" s="5" t="str">
        <f t="shared" ca="1" si="28"/>
        <v>ok</v>
      </c>
      <c r="E11" s="5" t="str">
        <f t="shared" ca="1" si="29"/>
        <v>ok</v>
      </c>
      <c r="F11" s="6" t="str">
        <f t="shared" ca="1" si="30"/>
        <v>ok</v>
      </c>
      <c r="G11" s="6" t="str">
        <f t="shared" ca="1" si="3"/>
        <v>ok</v>
      </c>
      <c r="H11" s="6" t="str">
        <f t="shared" ca="1" si="31"/>
        <v>ok</v>
      </c>
      <c r="K11" s="13"/>
      <c r="L11" s="28">
        <f ca="1">+L10/31104</f>
        <v>-1497.0121340663575</v>
      </c>
      <c r="N11" s="5" t="b">
        <f t="shared" ca="1" si="4"/>
        <v>0</v>
      </c>
      <c r="O11" s="24">
        <f t="shared" ca="1" si="32"/>
        <v>0</v>
      </c>
      <c r="P11" s="24">
        <f t="shared" ca="1" si="33"/>
        <v>0</v>
      </c>
      <c r="Q11" s="24">
        <f t="shared" ca="1" si="34"/>
        <v>0</v>
      </c>
      <c r="R11" s="24">
        <f t="shared" ca="1" si="5"/>
        <v>0</v>
      </c>
      <c r="S11" s="24">
        <f t="shared" ca="1" si="6"/>
        <v>0</v>
      </c>
      <c r="T11" s="24">
        <f t="shared" ca="1" si="7"/>
        <v>0</v>
      </c>
      <c r="U11" s="24">
        <f t="shared" ca="1" si="8"/>
        <v>0</v>
      </c>
      <c r="V11" s="24">
        <f t="shared" ca="1" si="9"/>
        <v>0</v>
      </c>
      <c r="W11" s="24">
        <f t="shared" ca="1" si="10"/>
        <v>0</v>
      </c>
      <c r="X11" s="24">
        <f t="shared" ca="1" si="11"/>
        <v>0</v>
      </c>
      <c r="Y11" s="24">
        <f t="shared" ca="1" si="12"/>
        <v>0</v>
      </c>
      <c r="Z11" s="24">
        <f t="shared" ca="1" si="13"/>
        <v>0</v>
      </c>
      <c r="AA11" s="24">
        <f t="shared" ca="1" si="14"/>
        <v>0</v>
      </c>
      <c r="AB11" s="24">
        <f t="shared" ca="1" si="15"/>
        <v>0</v>
      </c>
      <c r="AC11" s="24">
        <f t="shared" ca="1" si="35"/>
        <v>0</v>
      </c>
      <c r="AD11" s="24">
        <f t="shared" ca="1" si="36"/>
        <v>0</v>
      </c>
      <c r="AE11" s="24">
        <f t="shared" ca="1" si="37"/>
        <v>0</v>
      </c>
      <c r="AF11" s="24">
        <f t="shared" ca="1" si="38"/>
        <v>0</v>
      </c>
      <c r="AG11" s="24">
        <f t="shared" ca="1" si="39"/>
        <v>0</v>
      </c>
      <c r="AH11" s="24">
        <f t="shared" ca="1" si="40"/>
        <v>0</v>
      </c>
      <c r="AI11" s="24">
        <f t="shared" ca="1" si="41"/>
        <v>0</v>
      </c>
      <c r="AJ11" s="24">
        <f t="shared" ca="1" si="42"/>
        <v>0</v>
      </c>
      <c r="AK11" s="24">
        <f t="shared" ca="1" si="43"/>
        <v>0</v>
      </c>
      <c r="AL11" s="24">
        <f t="shared" ca="1" si="44"/>
        <v>0</v>
      </c>
      <c r="AM11" s="24">
        <f t="shared" ca="1" si="16"/>
        <v>0</v>
      </c>
      <c r="AN11" s="24">
        <f t="shared" ca="1" si="17"/>
        <v>0</v>
      </c>
      <c r="AO11" s="24">
        <f t="shared" ca="1" si="18"/>
        <v>0</v>
      </c>
      <c r="AP11" s="24">
        <f t="shared" ca="1" si="45"/>
        <v>0</v>
      </c>
      <c r="AQ11" s="24">
        <f t="shared" ca="1" si="46"/>
        <v>0</v>
      </c>
      <c r="AR11" s="24">
        <f t="shared" ca="1" si="47"/>
        <v>0</v>
      </c>
      <c r="AS11" s="24">
        <f t="shared" ca="1" si="19"/>
        <v>0</v>
      </c>
      <c r="AT11" s="24">
        <f t="shared" ca="1" si="20"/>
        <v>0</v>
      </c>
      <c r="AU11" s="24">
        <f t="shared" ca="1" si="21"/>
        <v>0</v>
      </c>
      <c r="AV11" s="24">
        <f t="shared" ca="1" si="22"/>
        <v>0</v>
      </c>
      <c r="AW11" s="24">
        <f t="shared" ca="1" si="23"/>
        <v>0</v>
      </c>
      <c r="AX11" s="24">
        <f t="shared" ca="1" si="48"/>
        <v>0</v>
      </c>
      <c r="AY11" s="24">
        <f t="shared" ca="1" si="49"/>
        <v>0</v>
      </c>
      <c r="AZ11" s="24">
        <f t="shared" ca="1" si="50"/>
        <v>0</v>
      </c>
      <c r="BA11" s="24">
        <f t="shared" ca="1" si="51"/>
        <v>0</v>
      </c>
      <c r="BB11" s="24">
        <f t="shared" ca="1" si="52"/>
        <v>0</v>
      </c>
      <c r="BC11" s="24">
        <f t="shared" ca="1" si="53"/>
        <v>0</v>
      </c>
      <c r="BD11" s="24">
        <f t="shared" ca="1" si="54"/>
        <v>0</v>
      </c>
      <c r="BE11" s="24">
        <f t="shared" ca="1" si="55"/>
        <v>0</v>
      </c>
      <c r="BF11" s="24">
        <f t="shared" ca="1" si="56"/>
        <v>0</v>
      </c>
      <c r="BG11" s="24">
        <f t="shared" ca="1" si="57"/>
        <v>0</v>
      </c>
      <c r="BH11" s="24">
        <f t="shared" ca="1" si="58"/>
        <v>0</v>
      </c>
      <c r="BI11" s="24">
        <f t="shared" ca="1" si="59"/>
        <v>0</v>
      </c>
      <c r="BJ11" s="24">
        <f t="shared" ca="1" si="60"/>
        <v>0</v>
      </c>
      <c r="BK11" s="24">
        <f t="shared" ca="1" si="61"/>
        <v>0</v>
      </c>
      <c r="BL11" s="24">
        <f t="shared" ca="1" si="24"/>
        <v>0</v>
      </c>
      <c r="BM11" s="24">
        <f t="shared" ca="1" si="25"/>
        <v>0</v>
      </c>
      <c r="BN11" s="24">
        <f t="shared" ca="1" si="26"/>
        <v>0</v>
      </c>
      <c r="BO11" s="24">
        <f t="shared" ca="1" si="62"/>
        <v>0</v>
      </c>
      <c r="BP11" s="24">
        <f t="shared" ca="1" si="63"/>
        <v>0</v>
      </c>
      <c r="BQ11" s="24">
        <f t="shared" ca="1" si="64"/>
        <v>0</v>
      </c>
      <c r="BR11" s="24">
        <f t="shared" ca="1" si="65"/>
        <v>0</v>
      </c>
      <c r="BS11" s="24">
        <f t="shared" ca="1" si="66"/>
        <v>0</v>
      </c>
      <c r="BT11" s="24">
        <f t="shared" ca="1" si="67"/>
        <v>0</v>
      </c>
      <c r="BU11" s="24">
        <f t="shared" ca="1" si="68"/>
        <v>0</v>
      </c>
      <c r="BV11" s="24">
        <f t="shared" ca="1" si="69"/>
        <v>0</v>
      </c>
      <c r="BW11" s="24">
        <f t="shared" ca="1" si="70"/>
        <v>0</v>
      </c>
      <c r="BX11" s="24">
        <f t="shared" ca="1" si="27"/>
        <v>0</v>
      </c>
      <c r="BY11" s="24">
        <f t="shared" ca="1" si="71"/>
        <v>0</v>
      </c>
      <c r="BZ11" s="24">
        <f t="shared" ca="1" si="72"/>
        <v>0</v>
      </c>
      <c r="CA11" s="24">
        <f t="shared" ca="1" si="73"/>
        <v>0</v>
      </c>
      <c r="CB11" s="24">
        <f t="shared" ca="1" si="74"/>
        <v>0</v>
      </c>
      <c r="CC11" s="24">
        <f t="shared" ca="1" si="75"/>
        <v>0</v>
      </c>
      <c r="CD11" s="24">
        <f t="shared" ca="1" si="76"/>
        <v>0</v>
      </c>
      <c r="CE11" s="24">
        <f t="shared" ca="1" si="77"/>
        <v>0</v>
      </c>
      <c r="CF11" s="24">
        <f t="shared" ca="1" si="78"/>
        <v>0</v>
      </c>
      <c r="CG11" s="24">
        <f t="shared" ca="1" si="79"/>
        <v>0</v>
      </c>
      <c r="CH11" s="24">
        <f t="shared" ca="1" si="80"/>
        <v>0</v>
      </c>
      <c r="CI11" s="24">
        <f t="shared" ca="1" si="81"/>
        <v>0</v>
      </c>
      <c r="CJ11" s="24">
        <f t="shared" ca="1" si="82"/>
        <v>0</v>
      </c>
      <c r="CK11" s="24">
        <f t="shared" ca="1" si="83"/>
        <v>0</v>
      </c>
      <c r="CL11" s="24">
        <f t="shared" ca="1" si="84"/>
        <v>0</v>
      </c>
      <c r="CM11" s="24">
        <f t="shared" ca="1" si="85"/>
        <v>0</v>
      </c>
      <c r="CN11" s="24">
        <f t="shared" ca="1" si="86"/>
        <v>0</v>
      </c>
      <c r="CO11" s="24">
        <f t="shared" ca="1" si="87"/>
        <v>0</v>
      </c>
      <c r="CP11" s="24">
        <f t="shared" ca="1" si="88"/>
        <v>0</v>
      </c>
      <c r="CQ11" s="24">
        <f t="shared" ca="1" si="89"/>
        <v>0</v>
      </c>
      <c r="CR11" s="24">
        <f t="shared" ca="1" si="90"/>
        <v>0</v>
      </c>
      <c r="CT11" t="s">
        <v>130</v>
      </c>
      <c r="CU11" t="s">
        <v>131</v>
      </c>
      <c r="CV11" t="str">
        <f t="shared" si="94"/>
        <v>pozas mop</v>
      </c>
      <c r="CZ11" t="str">
        <f t="shared" si="91"/>
        <v>C-3 BBA 3</v>
      </c>
      <c r="DA11" t="s">
        <v>132</v>
      </c>
      <c r="DB11" t="s">
        <v>133</v>
      </c>
      <c r="DC11" s="5">
        <f t="shared" ca="1" si="92"/>
        <v>7393944.5980000002</v>
      </c>
      <c r="DD11" s="5">
        <f t="shared" ca="1" si="93"/>
        <v>564402.36300000001</v>
      </c>
      <c r="DE11" t="s">
        <v>134</v>
      </c>
      <c r="DF11" t="s">
        <v>135</v>
      </c>
    </row>
    <row r="12" spans="1:110" x14ac:dyDescent="0.35">
      <c r="B12" s="155" t="s">
        <v>42</v>
      </c>
      <c r="C12" s="5">
        <f t="shared" ca="1" si="2"/>
        <v>275</v>
      </c>
      <c r="D12" s="5" t="str">
        <f t="shared" ca="1" si="28"/>
        <v>ok</v>
      </c>
      <c r="E12" s="5" t="str">
        <f t="shared" ca="1" si="29"/>
        <v>ok</v>
      </c>
      <c r="F12" s="6" t="str">
        <f t="shared" ca="1" si="30"/>
        <v>ok</v>
      </c>
      <c r="G12" s="6" t="str">
        <f t="shared" ca="1" si="3"/>
        <v>ok</v>
      </c>
      <c r="H12" s="6" t="str">
        <f t="shared" ca="1" si="31"/>
        <v>ok</v>
      </c>
      <c r="N12" s="5" t="b">
        <f t="shared" ca="1" si="4"/>
        <v>0</v>
      </c>
      <c r="O12" s="24">
        <f t="shared" ca="1" si="32"/>
        <v>0</v>
      </c>
      <c r="P12" s="24">
        <f t="shared" ca="1" si="33"/>
        <v>0</v>
      </c>
      <c r="Q12" s="24">
        <f t="shared" ca="1" si="34"/>
        <v>0</v>
      </c>
      <c r="R12" s="24">
        <f t="shared" ca="1" si="5"/>
        <v>0</v>
      </c>
      <c r="S12" s="24">
        <f t="shared" ca="1" si="6"/>
        <v>0</v>
      </c>
      <c r="T12" s="24">
        <f t="shared" ca="1" si="7"/>
        <v>0</v>
      </c>
      <c r="U12" s="24">
        <f t="shared" ca="1" si="8"/>
        <v>0</v>
      </c>
      <c r="V12" s="24">
        <f t="shared" ca="1" si="9"/>
        <v>0</v>
      </c>
      <c r="W12" s="24">
        <f t="shared" ca="1" si="10"/>
        <v>0</v>
      </c>
      <c r="X12" s="24">
        <f t="shared" ca="1" si="11"/>
        <v>0</v>
      </c>
      <c r="Y12" s="24">
        <f t="shared" ca="1" si="12"/>
        <v>0</v>
      </c>
      <c r="Z12" s="24">
        <f t="shared" ca="1" si="13"/>
        <v>0</v>
      </c>
      <c r="AA12" s="24">
        <f t="shared" ca="1" si="14"/>
        <v>0</v>
      </c>
      <c r="AB12" s="24">
        <f t="shared" ca="1" si="15"/>
        <v>0</v>
      </c>
      <c r="AC12" s="24">
        <f t="shared" ca="1" si="35"/>
        <v>0</v>
      </c>
      <c r="AD12" s="24">
        <f t="shared" ca="1" si="36"/>
        <v>0</v>
      </c>
      <c r="AE12" s="24">
        <f t="shared" ca="1" si="37"/>
        <v>0</v>
      </c>
      <c r="AF12" s="24">
        <f t="shared" ca="1" si="38"/>
        <v>0</v>
      </c>
      <c r="AG12" s="24">
        <f t="shared" ca="1" si="39"/>
        <v>0</v>
      </c>
      <c r="AH12" s="24">
        <f t="shared" ca="1" si="40"/>
        <v>0</v>
      </c>
      <c r="AI12" s="24">
        <f t="shared" ca="1" si="41"/>
        <v>0</v>
      </c>
      <c r="AJ12" s="24">
        <f t="shared" ca="1" si="42"/>
        <v>0</v>
      </c>
      <c r="AK12" s="24">
        <f t="shared" ca="1" si="43"/>
        <v>0</v>
      </c>
      <c r="AL12" s="24">
        <f t="shared" ca="1" si="44"/>
        <v>0</v>
      </c>
      <c r="AM12" s="24">
        <f t="shared" ca="1" si="16"/>
        <v>0</v>
      </c>
      <c r="AN12" s="24">
        <f t="shared" ca="1" si="17"/>
        <v>0</v>
      </c>
      <c r="AO12" s="24">
        <f t="shared" ca="1" si="18"/>
        <v>0</v>
      </c>
      <c r="AP12" s="24">
        <f t="shared" ca="1" si="45"/>
        <v>0</v>
      </c>
      <c r="AQ12" s="24">
        <f t="shared" ca="1" si="46"/>
        <v>0</v>
      </c>
      <c r="AR12" s="24">
        <f t="shared" ca="1" si="47"/>
        <v>0</v>
      </c>
      <c r="AS12" s="24">
        <f t="shared" ca="1" si="19"/>
        <v>0</v>
      </c>
      <c r="AT12" s="24">
        <f t="shared" ca="1" si="20"/>
        <v>0</v>
      </c>
      <c r="AU12" s="24">
        <f t="shared" ca="1" si="21"/>
        <v>0</v>
      </c>
      <c r="AV12" s="24">
        <f t="shared" ca="1" si="22"/>
        <v>0</v>
      </c>
      <c r="AW12" s="24">
        <f t="shared" ca="1" si="23"/>
        <v>0</v>
      </c>
      <c r="AX12" s="24">
        <f t="shared" ca="1" si="48"/>
        <v>0</v>
      </c>
      <c r="AY12" s="24">
        <f t="shared" ca="1" si="49"/>
        <v>0</v>
      </c>
      <c r="AZ12" s="24">
        <f t="shared" ca="1" si="50"/>
        <v>0</v>
      </c>
      <c r="BA12" s="24">
        <f t="shared" ca="1" si="51"/>
        <v>0</v>
      </c>
      <c r="BB12" s="24">
        <f t="shared" ca="1" si="52"/>
        <v>0</v>
      </c>
      <c r="BC12" s="24">
        <f t="shared" ca="1" si="53"/>
        <v>0</v>
      </c>
      <c r="BD12" s="24">
        <f t="shared" ca="1" si="54"/>
        <v>0</v>
      </c>
      <c r="BE12" s="24">
        <f t="shared" ca="1" si="55"/>
        <v>0</v>
      </c>
      <c r="BF12" s="24">
        <f t="shared" ca="1" si="56"/>
        <v>0</v>
      </c>
      <c r="BG12" s="24">
        <f t="shared" ca="1" si="57"/>
        <v>0</v>
      </c>
      <c r="BH12" s="24">
        <f t="shared" ca="1" si="58"/>
        <v>0</v>
      </c>
      <c r="BI12" s="24">
        <f t="shared" ca="1" si="59"/>
        <v>0</v>
      </c>
      <c r="BJ12" s="24">
        <f t="shared" ca="1" si="60"/>
        <v>0</v>
      </c>
      <c r="BK12" s="24">
        <f t="shared" ca="1" si="61"/>
        <v>0</v>
      </c>
      <c r="BL12" s="24">
        <f t="shared" ca="1" si="24"/>
        <v>0</v>
      </c>
      <c r="BM12" s="24">
        <f t="shared" ca="1" si="25"/>
        <v>0</v>
      </c>
      <c r="BN12" s="24">
        <f t="shared" ca="1" si="26"/>
        <v>0</v>
      </c>
      <c r="BO12" s="24">
        <f t="shared" ca="1" si="62"/>
        <v>0</v>
      </c>
      <c r="BP12" s="24">
        <f t="shared" ca="1" si="63"/>
        <v>0</v>
      </c>
      <c r="BQ12" s="24">
        <f t="shared" ca="1" si="64"/>
        <v>0</v>
      </c>
      <c r="BR12" s="24">
        <f t="shared" ca="1" si="65"/>
        <v>0</v>
      </c>
      <c r="BS12" s="24">
        <f t="shared" ca="1" si="66"/>
        <v>0</v>
      </c>
      <c r="BT12" s="24">
        <f t="shared" ca="1" si="67"/>
        <v>0</v>
      </c>
      <c r="BU12" s="24">
        <f t="shared" ca="1" si="68"/>
        <v>0</v>
      </c>
      <c r="BV12" s="24">
        <f t="shared" ca="1" si="69"/>
        <v>0</v>
      </c>
      <c r="BW12" s="24">
        <f t="shared" ca="1" si="70"/>
        <v>0</v>
      </c>
      <c r="BX12" s="24">
        <f t="shared" ca="1" si="27"/>
        <v>0</v>
      </c>
      <c r="BY12" s="24">
        <f t="shared" ca="1" si="71"/>
        <v>0</v>
      </c>
      <c r="BZ12" s="24">
        <f t="shared" ca="1" si="72"/>
        <v>0</v>
      </c>
      <c r="CA12" s="24">
        <f t="shared" ca="1" si="73"/>
        <v>0</v>
      </c>
      <c r="CB12" s="24">
        <f t="shared" ca="1" si="74"/>
        <v>0</v>
      </c>
      <c r="CC12" s="24">
        <f t="shared" ca="1" si="75"/>
        <v>0</v>
      </c>
      <c r="CD12" s="24">
        <f t="shared" ca="1" si="76"/>
        <v>0</v>
      </c>
      <c r="CE12" s="24">
        <f t="shared" ca="1" si="77"/>
        <v>0</v>
      </c>
      <c r="CF12" s="24">
        <f t="shared" ca="1" si="78"/>
        <v>0</v>
      </c>
      <c r="CG12" s="24">
        <f t="shared" ca="1" si="79"/>
        <v>0</v>
      </c>
      <c r="CH12" s="24">
        <f t="shared" ca="1" si="80"/>
        <v>0</v>
      </c>
      <c r="CI12" s="24">
        <f t="shared" ca="1" si="81"/>
        <v>0</v>
      </c>
      <c r="CJ12" s="24">
        <f t="shared" ca="1" si="82"/>
        <v>0</v>
      </c>
      <c r="CK12" s="24">
        <f t="shared" ca="1" si="83"/>
        <v>0</v>
      </c>
      <c r="CL12" s="24">
        <f t="shared" ca="1" si="84"/>
        <v>0</v>
      </c>
      <c r="CM12" s="24">
        <f t="shared" ca="1" si="85"/>
        <v>0</v>
      </c>
      <c r="CN12" s="24">
        <f t="shared" ca="1" si="86"/>
        <v>0</v>
      </c>
      <c r="CO12" s="24">
        <f t="shared" ca="1" si="87"/>
        <v>0</v>
      </c>
      <c r="CP12" s="24">
        <f t="shared" ca="1" si="88"/>
        <v>0</v>
      </c>
      <c r="CQ12" s="24">
        <f t="shared" ca="1" si="89"/>
        <v>0</v>
      </c>
      <c r="CR12" s="24">
        <f t="shared" ca="1" si="90"/>
        <v>0</v>
      </c>
      <c r="CT12" t="s">
        <v>130</v>
      </c>
      <c r="CU12" t="s">
        <v>131</v>
      </c>
      <c r="CV12" t="str">
        <f t="shared" si="94"/>
        <v>pozas mop</v>
      </c>
      <c r="CZ12" t="str">
        <f t="shared" si="91"/>
        <v>C-3 BBA 4</v>
      </c>
      <c r="DA12" t="s">
        <v>132</v>
      </c>
      <c r="DB12" t="s">
        <v>133</v>
      </c>
      <c r="DC12" s="5">
        <f t="shared" ca="1" si="92"/>
        <v>7393941.1540000001</v>
      </c>
      <c r="DD12" s="5">
        <f t="shared" ca="1" si="93"/>
        <v>564388.08499999996</v>
      </c>
      <c r="DE12" t="s">
        <v>134</v>
      </c>
      <c r="DF12" t="s">
        <v>135</v>
      </c>
    </row>
    <row r="13" spans="1:110" x14ac:dyDescent="0.35">
      <c r="B13" s="155" t="s">
        <v>43</v>
      </c>
      <c r="C13" s="5">
        <f t="shared" ca="1" si="2"/>
        <v>2660180</v>
      </c>
      <c r="D13" s="5" t="str">
        <f t="shared" ca="1" si="28"/>
        <v>ok</v>
      </c>
      <c r="E13" s="5" t="str">
        <f t="shared" ca="1" si="29"/>
        <v>ok</v>
      </c>
      <c r="F13" s="6" t="str">
        <f t="shared" ca="1" si="30"/>
        <v>ok</v>
      </c>
      <c r="G13" s="6" t="str">
        <f t="shared" ca="1" si="3"/>
        <v>ok</v>
      </c>
      <c r="H13" s="6" t="str">
        <f t="shared" ca="1" si="31"/>
        <v>ok</v>
      </c>
      <c r="L13" s="5"/>
      <c r="N13" s="5" t="b">
        <f t="shared" ca="1" si="4"/>
        <v>0</v>
      </c>
      <c r="O13" s="24">
        <f t="shared" ca="1" si="32"/>
        <v>0</v>
      </c>
      <c r="P13" s="24">
        <f t="shared" ca="1" si="33"/>
        <v>0</v>
      </c>
      <c r="Q13" s="24">
        <f t="shared" ca="1" si="34"/>
        <v>0</v>
      </c>
      <c r="R13" s="24">
        <f t="shared" ca="1" si="5"/>
        <v>0</v>
      </c>
      <c r="S13" s="24">
        <f t="shared" ca="1" si="6"/>
        <v>0</v>
      </c>
      <c r="T13" s="24">
        <f t="shared" ca="1" si="7"/>
        <v>0</v>
      </c>
      <c r="U13" s="24">
        <f t="shared" ca="1" si="8"/>
        <v>0</v>
      </c>
      <c r="V13" s="24">
        <f t="shared" ca="1" si="9"/>
        <v>0</v>
      </c>
      <c r="W13" s="24">
        <f t="shared" ca="1" si="10"/>
        <v>0</v>
      </c>
      <c r="X13" s="24">
        <f t="shared" ca="1" si="11"/>
        <v>0</v>
      </c>
      <c r="Y13" s="24">
        <f t="shared" ca="1" si="12"/>
        <v>0</v>
      </c>
      <c r="Z13" s="24">
        <f t="shared" ca="1" si="13"/>
        <v>0</v>
      </c>
      <c r="AA13" s="24">
        <f t="shared" ca="1" si="14"/>
        <v>0</v>
      </c>
      <c r="AB13" s="24">
        <f t="shared" ca="1" si="15"/>
        <v>0</v>
      </c>
      <c r="AC13" s="24">
        <f t="shared" ca="1" si="35"/>
        <v>0</v>
      </c>
      <c r="AD13" s="24">
        <f t="shared" ca="1" si="36"/>
        <v>0</v>
      </c>
      <c r="AE13" s="24">
        <f t="shared" ca="1" si="37"/>
        <v>0</v>
      </c>
      <c r="AF13" s="24">
        <f t="shared" ca="1" si="38"/>
        <v>0</v>
      </c>
      <c r="AG13" s="24">
        <f t="shared" ca="1" si="39"/>
        <v>0</v>
      </c>
      <c r="AH13" s="24">
        <f t="shared" ca="1" si="40"/>
        <v>0</v>
      </c>
      <c r="AI13" s="24">
        <f t="shared" ca="1" si="41"/>
        <v>0</v>
      </c>
      <c r="AJ13" s="24">
        <f t="shared" ca="1" si="42"/>
        <v>0</v>
      </c>
      <c r="AK13" s="24">
        <f t="shared" ca="1" si="43"/>
        <v>0</v>
      </c>
      <c r="AL13" s="24">
        <f t="shared" ca="1" si="44"/>
        <v>0</v>
      </c>
      <c r="AM13" s="24">
        <f t="shared" ca="1" si="16"/>
        <v>0</v>
      </c>
      <c r="AN13" s="24">
        <f t="shared" ca="1" si="17"/>
        <v>0</v>
      </c>
      <c r="AO13" s="24">
        <f t="shared" ca="1" si="18"/>
        <v>0</v>
      </c>
      <c r="AP13" s="24">
        <f t="shared" ca="1" si="45"/>
        <v>0</v>
      </c>
      <c r="AQ13" s="24">
        <f t="shared" ca="1" si="46"/>
        <v>0</v>
      </c>
      <c r="AR13" s="24">
        <f t="shared" ca="1" si="47"/>
        <v>0</v>
      </c>
      <c r="AS13" s="24">
        <f t="shared" ca="1" si="19"/>
        <v>0</v>
      </c>
      <c r="AT13" s="24">
        <f t="shared" ca="1" si="20"/>
        <v>0</v>
      </c>
      <c r="AU13" s="24">
        <f t="shared" ca="1" si="21"/>
        <v>0</v>
      </c>
      <c r="AV13" s="24">
        <f t="shared" ca="1" si="22"/>
        <v>0</v>
      </c>
      <c r="AW13" s="24">
        <f t="shared" ca="1" si="23"/>
        <v>0</v>
      </c>
      <c r="AX13" s="24">
        <f t="shared" ca="1" si="48"/>
        <v>0</v>
      </c>
      <c r="AY13" s="24">
        <f t="shared" ca="1" si="49"/>
        <v>0</v>
      </c>
      <c r="AZ13" s="24">
        <f t="shared" ca="1" si="50"/>
        <v>0</v>
      </c>
      <c r="BA13" s="24">
        <f t="shared" ca="1" si="51"/>
        <v>0</v>
      </c>
      <c r="BB13" s="24">
        <f t="shared" ca="1" si="52"/>
        <v>0</v>
      </c>
      <c r="BC13" s="24">
        <f t="shared" ca="1" si="53"/>
        <v>0</v>
      </c>
      <c r="BD13" s="24">
        <f t="shared" ca="1" si="54"/>
        <v>0</v>
      </c>
      <c r="BE13" s="24">
        <f t="shared" ca="1" si="55"/>
        <v>0</v>
      </c>
      <c r="BF13" s="24">
        <f t="shared" ca="1" si="56"/>
        <v>0</v>
      </c>
      <c r="BG13" s="24">
        <f t="shared" ca="1" si="57"/>
        <v>0</v>
      </c>
      <c r="BH13" s="24">
        <f t="shared" ca="1" si="58"/>
        <v>0</v>
      </c>
      <c r="BI13" s="24">
        <f t="shared" ca="1" si="59"/>
        <v>0</v>
      </c>
      <c r="BJ13" s="24">
        <f t="shared" ca="1" si="60"/>
        <v>0</v>
      </c>
      <c r="BK13" s="24">
        <f t="shared" ca="1" si="61"/>
        <v>0</v>
      </c>
      <c r="BL13" s="24">
        <f t="shared" ca="1" si="24"/>
        <v>0</v>
      </c>
      <c r="BM13" s="24">
        <f t="shared" ca="1" si="25"/>
        <v>0</v>
      </c>
      <c r="BN13" s="24">
        <f t="shared" ca="1" si="26"/>
        <v>0</v>
      </c>
      <c r="BO13" s="24">
        <f t="shared" ca="1" si="62"/>
        <v>0</v>
      </c>
      <c r="BP13" s="24">
        <f t="shared" ca="1" si="63"/>
        <v>0</v>
      </c>
      <c r="BQ13" s="24">
        <f t="shared" ca="1" si="64"/>
        <v>0</v>
      </c>
      <c r="BR13" s="24">
        <f t="shared" ca="1" si="65"/>
        <v>0</v>
      </c>
      <c r="BS13" s="24">
        <f t="shared" ca="1" si="66"/>
        <v>0</v>
      </c>
      <c r="BT13" s="24">
        <f t="shared" ca="1" si="67"/>
        <v>0</v>
      </c>
      <c r="BU13" s="24">
        <f t="shared" ca="1" si="68"/>
        <v>0</v>
      </c>
      <c r="BV13" s="24">
        <f t="shared" ca="1" si="69"/>
        <v>0</v>
      </c>
      <c r="BW13" s="24">
        <f t="shared" ca="1" si="70"/>
        <v>0</v>
      </c>
      <c r="BX13" s="24">
        <f t="shared" ca="1" si="27"/>
        <v>0</v>
      </c>
      <c r="BY13" s="24">
        <f t="shared" ca="1" si="71"/>
        <v>0</v>
      </c>
      <c r="BZ13" s="24">
        <f t="shared" ca="1" si="72"/>
        <v>0</v>
      </c>
      <c r="CA13" s="24">
        <f t="shared" ca="1" si="73"/>
        <v>0</v>
      </c>
      <c r="CB13" s="24">
        <f t="shared" ca="1" si="74"/>
        <v>0</v>
      </c>
      <c r="CC13" s="24">
        <f t="shared" ca="1" si="75"/>
        <v>0</v>
      </c>
      <c r="CD13" s="24">
        <f t="shared" ca="1" si="76"/>
        <v>0</v>
      </c>
      <c r="CE13" s="24">
        <f t="shared" ca="1" si="77"/>
        <v>0</v>
      </c>
      <c r="CF13" s="24">
        <f t="shared" ca="1" si="78"/>
        <v>0</v>
      </c>
      <c r="CG13" s="24">
        <f t="shared" ca="1" si="79"/>
        <v>0</v>
      </c>
      <c r="CH13" s="24">
        <f t="shared" ca="1" si="80"/>
        <v>0</v>
      </c>
      <c r="CI13" s="158">
        <f t="shared" ca="1" si="81"/>
        <v>0</v>
      </c>
      <c r="CJ13" s="24">
        <f t="shared" ca="1" si="82"/>
        <v>0</v>
      </c>
      <c r="CK13" s="24">
        <f t="shared" ca="1" si="83"/>
        <v>0</v>
      </c>
      <c r="CL13" s="24">
        <f t="shared" ca="1" si="84"/>
        <v>0</v>
      </c>
      <c r="CM13" s="24">
        <f t="shared" ca="1" si="85"/>
        <v>0</v>
      </c>
      <c r="CN13" s="24">
        <f t="shared" ca="1" si="86"/>
        <v>0</v>
      </c>
      <c r="CO13" s="24">
        <f t="shared" ca="1" si="87"/>
        <v>0</v>
      </c>
      <c r="CP13" s="24">
        <f t="shared" ca="1" si="88"/>
        <v>0</v>
      </c>
      <c r="CQ13" s="24">
        <f t="shared" ca="1" si="89"/>
        <v>0</v>
      </c>
      <c r="CR13" s="24">
        <f t="shared" ca="1" si="90"/>
        <v>0</v>
      </c>
      <c r="CT13" t="s">
        <v>130</v>
      </c>
      <c r="CU13" t="s">
        <v>131</v>
      </c>
      <c r="CV13" t="str">
        <f t="shared" si="94"/>
        <v>pozas mop</v>
      </c>
      <c r="CZ13" t="str">
        <f t="shared" si="91"/>
        <v>C-3 BBA 5</v>
      </c>
      <c r="DA13" t="s">
        <v>132</v>
      </c>
      <c r="DB13" t="s">
        <v>133</v>
      </c>
      <c r="DC13" s="5">
        <f t="shared" ca="1" si="92"/>
        <v>7393951.0690000001</v>
      </c>
      <c r="DD13" s="5">
        <f t="shared" ca="1" si="93"/>
        <v>563883.37199999997</v>
      </c>
      <c r="DE13" t="s">
        <v>134</v>
      </c>
      <c r="DF13" t="s">
        <v>135</v>
      </c>
    </row>
    <row r="14" spans="1:110" x14ac:dyDescent="0.35">
      <c r="B14" s="155" t="s">
        <v>44</v>
      </c>
      <c r="C14" s="5">
        <f t="shared" ca="1" si="2"/>
        <v>2850147</v>
      </c>
      <c r="D14" s="5" t="str">
        <f t="shared" ca="1" si="28"/>
        <v>ok</v>
      </c>
      <c r="E14" s="5" t="str">
        <f t="shared" ca="1" si="29"/>
        <v>ok</v>
      </c>
      <c r="F14" s="6" t="str">
        <f t="shared" ca="1" si="30"/>
        <v>ok</v>
      </c>
      <c r="G14" s="6" t="str">
        <f t="shared" ca="1" si="3"/>
        <v>ok</v>
      </c>
      <c r="H14" s="6" t="str">
        <f t="shared" ca="1" si="31"/>
        <v>ok</v>
      </c>
      <c r="N14" s="5" t="b">
        <f t="shared" ca="1" si="4"/>
        <v>0</v>
      </c>
      <c r="O14" s="24">
        <f t="shared" ca="1" si="32"/>
        <v>0</v>
      </c>
      <c r="P14" s="24">
        <f t="shared" ca="1" si="33"/>
        <v>0</v>
      </c>
      <c r="Q14" s="24">
        <f t="shared" ca="1" si="34"/>
        <v>0</v>
      </c>
      <c r="R14" s="24">
        <f t="shared" ca="1" si="5"/>
        <v>0</v>
      </c>
      <c r="S14" s="24">
        <f t="shared" ca="1" si="6"/>
        <v>0</v>
      </c>
      <c r="T14" s="24">
        <f t="shared" ca="1" si="7"/>
        <v>0</v>
      </c>
      <c r="U14" s="24">
        <f t="shared" ca="1" si="8"/>
        <v>0</v>
      </c>
      <c r="V14" s="24">
        <f t="shared" ca="1" si="9"/>
        <v>0</v>
      </c>
      <c r="W14" s="24">
        <f t="shared" ca="1" si="10"/>
        <v>0</v>
      </c>
      <c r="X14" s="24">
        <f t="shared" ca="1" si="11"/>
        <v>0</v>
      </c>
      <c r="Y14" s="24">
        <f t="shared" ca="1" si="12"/>
        <v>0</v>
      </c>
      <c r="Z14" s="24">
        <f t="shared" ca="1" si="13"/>
        <v>0</v>
      </c>
      <c r="AA14" s="24">
        <f t="shared" ca="1" si="14"/>
        <v>0</v>
      </c>
      <c r="AB14" s="24">
        <f t="shared" ca="1" si="15"/>
        <v>0</v>
      </c>
      <c r="AC14" s="24">
        <f t="shared" ca="1" si="35"/>
        <v>0</v>
      </c>
      <c r="AD14" s="24">
        <f t="shared" ca="1" si="36"/>
        <v>0</v>
      </c>
      <c r="AE14" s="24">
        <f t="shared" ca="1" si="37"/>
        <v>0</v>
      </c>
      <c r="AF14" s="24">
        <f t="shared" ca="1" si="38"/>
        <v>0</v>
      </c>
      <c r="AG14" s="24">
        <f t="shared" ca="1" si="39"/>
        <v>0</v>
      </c>
      <c r="AH14" s="24">
        <f t="shared" ca="1" si="40"/>
        <v>0</v>
      </c>
      <c r="AI14" s="24">
        <f t="shared" ca="1" si="41"/>
        <v>0</v>
      </c>
      <c r="AJ14" s="24">
        <f t="shared" ca="1" si="42"/>
        <v>0</v>
      </c>
      <c r="AK14" s="24">
        <f t="shared" ca="1" si="43"/>
        <v>0</v>
      </c>
      <c r="AL14" s="24">
        <f t="shared" ca="1" si="44"/>
        <v>0</v>
      </c>
      <c r="AM14" s="24">
        <f t="shared" ca="1" si="16"/>
        <v>0</v>
      </c>
      <c r="AN14" s="24">
        <f t="shared" ca="1" si="17"/>
        <v>0</v>
      </c>
      <c r="AO14" s="24">
        <f t="shared" ca="1" si="18"/>
        <v>0</v>
      </c>
      <c r="AP14" s="24">
        <f t="shared" ca="1" si="45"/>
        <v>0</v>
      </c>
      <c r="AQ14" s="24">
        <f t="shared" ca="1" si="46"/>
        <v>0</v>
      </c>
      <c r="AR14" s="24">
        <f t="shared" ca="1" si="47"/>
        <v>0</v>
      </c>
      <c r="AS14" s="24">
        <f t="shared" ca="1" si="19"/>
        <v>0</v>
      </c>
      <c r="AT14" s="24">
        <f t="shared" ca="1" si="20"/>
        <v>0</v>
      </c>
      <c r="AU14" s="24">
        <f t="shared" ca="1" si="21"/>
        <v>0</v>
      </c>
      <c r="AV14" s="24">
        <f t="shared" ca="1" si="22"/>
        <v>0</v>
      </c>
      <c r="AW14" s="24">
        <f t="shared" ca="1" si="23"/>
        <v>0</v>
      </c>
      <c r="AX14" s="24">
        <f t="shared" ca="1" si="48"/>
        <v>0</v>
      </c>
      <c r="AY14" s="24">
        <f t="shared" ca="1" si="49"/>
        <v>0</v>
      </c>
      <c r="AZ14" s="24">
        <f t="shared" ca="1" si="50"/>
        <v>0</v>
      </c>
      <c r="BA14" s="24">
        <f t="shared" ca="1" si="51"/>
        <v>0</v>
      </c>
      <c r="BB14" s="24">
        <f t="shared" ca="1" si="52"/>
        <v>0</v>
      </c>
      <c r="BC14" s="24">
        <f t="shared" ca="1" si="53"/>
        <v>0</v>
      </c>
      <c r="BD14" s="24">
        <f t="shared" ca="1" si="54"/>
        <v>0</v>
      </c>
      <c r="BE14" s="24">
        <f t="shared" ca="1" si="55"/>
        <v>0</v>
      </c>
      <c r="BF14" s="24">
        <f t="shared" ca="1" si="56"/>
        <v>0</v>
      </c>
      <c r="BG14" s="24">
        <f t="shared" ca="1" si="57"/>
        <v>0</v>
      </c>
      <c r="BH14" s="24">
        <f t="shared" ca="1" si="58"/>
        <v>0</v>
      </c>
      <c r="BI14" s="24">
        <f t="shared" ca="1" si="59"/>
        <v>0</v>
      </c>
      <c r="BJ14" s="24">
        <f t="shared" ca="1" si="60"/>
        <v>0</v>
      </c>
      <c r="BK14" s="24">
        <f t="shared" ca="1" si="61"/>
        <v>0</v>
      </c>
      <c r="BL14" s="24">
        <f t="shared" ca="1" si="24"/>
        <v>0</v>
      </c>
      <c r="BM14" s="24">
        <f t="shared" ca="1" si="25"/>
        <v>0</v>
      </c>
      <c r="BN14" s="24">
        <f t="shared" ca="1" si="26"/>
        <v>0</v>
      </c>
      <c r="BO14" s="24">
        <f t="shared" ca="1" si="62"/>
        <v>0</v>
      </c>
      <c r="BP14" s="24">
        <f t="shared" ca="1" si="63"/>
        <v>0</v>
      </c>
      <c r="BQ14" s="24">
        <f t="shared" ca="1" si="64"/>
        <v>0</v>
      </c>
      <c r="BR14" s="24">
        <f t="shared" ca="1" si="65"/>
        <v>0</v>
      </c>
      <c r="BS14" s="24">
        <f t="shared" ca="1" si="66"/>
        <v>0</v>
      </c>
      <c r="BT14" s="24">
        <f t="shared" ca="1" si="67"/>
        <v>0</v>
      </c>
      <c r="BU14" s="24">
        <f t="shared" ca="1" si="68"/>
        <v>0</v>
      </c>
      <c r="BV14" s="24">
        <f t="shared" ca="1" si="69"/>
        <v>0</v>
      </c>
      <c r="BW14" s="24">
        <f t="shared" ca="1" si="70"/>
        <v>0</v>
      </c>
      <c r="BX14" s="24">
        <f t="shared" ca="1" si="27"/>
        <v>0</v>
      </c>
      <c r="BY14" s="24">
        <f t="shared" ca="1" si="71"/>
        <v>0</v>
      </c>
      <c r="BZ14" s="24">
        <f t="shared" ca="1" si="72"/>
        <v>0</v>
      </c>
      <c r="CA14" s="24">
        <f t="shared" ca="1" si="73"/>
        <v>0</v>
      </c>
      <c r="CB14" s="24">
        <f t="shared" ca="1" si="74"/>
        <v>0</v>
      </c>
      <c r="CC14" s="24">
        <f t="shared" ca="1" si="75"/>
        <v>0</v>
      </c>
      <c r="CD14" s="24">
        <f t="shared" ca="1" si="76"/>
        <v>0</v>
      </c>
      <c r="CE14" s="24">
        <f t="shared" ca="1" si="77"/>
        <v>0</v>
      </c>
      <c r="CF14" s="24">
        <f t="shared" ca="1" si="78"/>
        <v>0</v>
      </c>
      <c r="CG14" s="24">
        <f t="shared" ca="1" si="79"/>
        <v>0</v>
      </c>
      <c r="CH14" s="24">
        <f t="shared" ca="1" si="80"/>
        <v>0</v>
      </c>
      <c r="CI14" s="156">
        <f t="shared" ca="1" si="81"/>
        <v>0</v>
      </c>
      <c r="CJ14" s="24">
        <f t="shared" ca="1" si="82"/>
        <v>0</v>
      </c>
      <c r="CK14" s="24">
        <f t="shared" ca="1" si="83"/>
        <v>0</v>
      </c>
      <c r="CL14" s="24">
        <f t="shared" ca="1" si="84"/>
        <v>0</v>
      </c>
      <c r="CM14" s="24">
        <f t="shared" ca="1" si="85"/>
        <v>0</v>
      </c>
      <c r="CN14" s="24">
        <f t="shared" ca="1" si="86"/>
        <v>0</v>
      </c>
      <c r="CO14" s="24">
        <f t="shared" ca="1" si="87"/>
        <v>0</v>
      </c>
      <c r="CP14" s="24">
        <f t="shared" ca="1" si="88"/>
        <v>0</v>
      </c>
      <c r="CQ14" s="24">
        <f t="shared" ca="1" si="89"/>
        <v>0</v>
      </c>
      <c r="CR14" s="24">
        <f t="shared" ca="1" si="90"/>
        <v>0</v>
      </c>
      <c r="CT14" t="s">
        <v>130</v>
      </c>
      <c r="CU14" t="s">
        <v>131</v>
      </c>
      <c r="CV14" t="str">
        <f t="shared" si="94"/>
        <v>pozas mop</v>
      </c>
      <c r="CZ14" t="str">
        <f t="shared" si="91"/>
        <v>C-3 BBA 6</v>
      </c>
      <c r="DA14" t="s">
        <v>132</v>
      </c>
      <c r="DB14" t="s">
        <v>133</v>
      </c>
      <c r="DC14" s="5">
        <f t="shared" ca="1" si="92"/>
        <v>7393917.0439999998</v>
      </c>
      <c r="DD14" s="5">
        <f t="shared" ca="1" si="93"/>
        <v>563883.37199999997</v>
      </c>
      <c r="DE14" t="s">
        <v>134</v>
      </c>
      <c r="DF14" t="s">
        <v>135</v>
      </c>
    </row>
    <row r="15" spans="1:110" x14ac:dyDescent="0.35">
      <c r="B15" s="155" t="s">
        <v>45</v>
      </c>
      <c r="C15" s="5">
        <f t="shared" ca="1" si="2"/>
        <v>2630801</v>
      </c>
      <c r="D15" s="5" t="str">
        <f t="shared" ca="1" si="28"/>
        <v>ok</v>
      </c>
      <c r="E15" s="5" t="str">
        <f t="shared" ca="1" si="29"/>
        <v>ok</v>
      </c>
      <c r="F15" s="6" t="str">
        <f t="shared" ca="1" si="30"/>
        <v>ok</v>
      </c>
      <c r="G15" s="6" t="str">
        <f t="shared" ca="1" si="3"/>
        <v>ok</v>
      </c>
      <c r="H15" s="6" t="str">
        <f t="shared" ca="1" si="31"/>
        <v>ok</v>
      </c>
      <c r="L15" s="29"/>
      <c r="N15" s="5" t="b">
        <f t="shared" ca="1" si="4"/>
        <v>0</v>
      </c>
      <c r="O15" s="24">
        <f t="shared" ca="1" si="32"/>
        <v>0</v>
      </c>
      <c r="P15" s="24">
        <f t="shared" ca="1" si="33"/>
        <v>0</v>
      </c>
      <c r="Q15" s="24">
        <f t="shared" ca="1" si="34"/>
        <v>0</v>
      </c>
      <c r="R15" s="24">
        <f t="shared" ca="1" si="5"/>
        <v>0</v>
      </c>
      <c r="S15" s="24">
        <f t="shared" ca="1" si="6"/>
        <v>0</v>
      </c>
      <c r="T15" s="24">
        <f t="shared" ca="1" si="7"/>
        <v>0</v>
      </c>
      <c r="U15" s="24">
        <f t="shared" ca="1" si="8"/>
        <v>0</v>
      </c>
      <c r="V15" s="24">
        <f t="shared" ca="1" si="9"/>
        <v>0</v>
      </c>
      <c r="W15" s="24">
        <f t="shared" ca="1" si="10"/>
        <v>0</v>
      </c>
      <c r="X15" s="24">
        <f t="shared" ca="1" si="11"/>
        <v>0</v>
      </c>
      <c r="Y15" s="24">
        <f t="shared" ca="1" si="12"/>
        <v>0</v>
      </c>
      <c r="Z15" s="24">
        <f t="shared" ca="1" si="13"/>
        <v>0</v>
      </c>
      <c r="AA15" s="24">
        <f t="shared" ca="1" si="14"/>
        <v>0</v>
      </c>
      <c r="AB15" s="24">
        <f t="shared" ca="1" si="15"/>
        <v>0</v>
      </c>
      <c r="AC15" s="24">
        <f t="shared" ca="1" si="35"/>
        <v>0</v>
      </c>
      <c r="AD15" s="24">
        <f t="shared" ca="1" si="36"/>
        <v>0</v>
      </c>
      <c r="AE15" s="24">
        <f t="shared" ca="1" si="37"/>
        <v>0</v>
      </c>
      <c r="AF15" s="24">
        <f t="shared" ca="1" si="38"/>
        <v>0</v>
      </c>
      <c r="AG15" s="24">
        <f t="shared" ca="1" si="39"/>
        <v>0</v>
      </c>
      <c r="AH15" s="24">
        <f t="shared" ca="1" si="40"/>
        <v>0</v>
      </c>
      <c r="AI15" s="24">
        <f t="shared" ca="1" si="41"/>
        <v>0</v>
      </c>
      <c r="AJ15" s="24">
        <f t="shared" ca="1" si="42"/>
        <v>0</v>
      </c>
      <c r="AK15" s="24">
        <f t="shared" ca="1" si="43"/>
        <v>0</v>
      </c>
      <c r="AL15" s="24">
        <f t="shared" ca="1" si="44"/>
        <v>0</v>
      </c>
      <c r="AM15" s="24">
        <f t="shared" ca="1" si="16"/>
        <v>0</v>
      </c>
      <c r="AN15" s="24">
        <f t="shared" ca="1" si="17"/>
        <v>0</v>
      </c>
      <c r="AO15" s="24">
        <f t="shared" ca="1" si="18"/>
        <v>0</v>
      </c>
      <c r="AP15" s="24">
        <f t="shared" ca="1" si="45"/>
        <v>0</v>
      </c>
      <c r="AQ15" s="24">
        <f t="shared" ca="1" si="46"/>
        <v>0</v>
      </c>
      <c r="AR15" s="24">
        <f t="shared" ca="1" si="47"/>
        <v>0</v>
      </c>
      <c r="AS15" s="24">
        <f t="shared" ca="1" si="19"/>
        <v>0</v>
      </c>
      <c r="AT15" s="24">
        <f t="shared" ca="1" si="20"/>
        <v>0</v>
      </c>
      <c r="AU15" s="24">
        <f t="shared" ca="1" si="21"/>
        <v>0</v>
      </c>
      <c r="AV15" s="24">
        <f t="shared" ca="1" si="22"/>
        <v>0</v>
      </c>
      <c r="AW15" s="24">
        <f t="shared" ca="1" si="23"/>
        <v>0</v>
      </c>
      <c r="AX15" s="24">
        <f t="shared" ca="1" si="48"/>
        <v>0</v>
      </c>
      <c r="AY15" s="24">
        <f t="shared" ca="1" si="49"/>
        <v>0</v>
      </c>
      <c r="AZ15" s="24">
        <f t="shared" ca="1" si="50"/>
        <v>0</v>
      </c>
      <c r="BA15" s="24">
        <f t="shared" ca="1" si="51"/>
        <v>0</v>
      </c>
      <c r="BB15" s="24">
        <f t="shared" ca="1" si="52"/>
        <v>0</v>
      </c>
      <c r="BC15" s="24">
        <f t="shared" ca="1" si="53"/>
        <v>0</v>
      </c>
      <c r="BD15" s="24">
        <f t="shared" ca="1" si="54"/>
        <v>0</v>
      </c>
      <c r="BE15" s="24">
        <f t="shared" ca="1" si="55"/>
        <v>0</v>
      </c>
      <c r="BF15" s="24">
        <f t="shared" ca="1" si="56"/>
        <v>0</v>
      </c>
      <c r="BG15" s="24">
        <f t="shared" ca="1" si="57"/>
        <v>0</v>
      </c>
      <c r="BH15" s="24">
        <f t="shared" ca="1" si="58"/>
        <v>0</v>
      </c>
      <c r="BI15" s="24">
        <f t="shared" ca="1" si="59"/>
        <v>0</v>
      </c>
      <c r="BJ15" s="24">
        <f t="shared" ca="1" si="60"/>
        <v>0</v>
      </c>
      <c r="BK15" s="24">
        <f t="shared" ca="1" si="61"/>
        <v>0</v>
      </c>
      <c r="BL15" s="24">
        <f t="shared" ca="1" si="24"/>
        <v>0</v>
      </c>
      <c r="BM15" s="24">
        <f t="shared" ca="1" si="25"/>
        <v>0</v>
      </c>
      <c r="BN15" s="24">
        <f t="shared" ca="1" si="26"/>
        <v>0</v>
      </c>
      <c r="BO15" s="24">
        <f t="shared" ca="1" si="62"/>
        <v>0</v>
      </c>
      <c r="BP15" s="24">
        <f t="shared" ca="1" si="63"/>
        <v>0</v>
      </c>
      <c r="BQ15" s="24">
        <f t="shared" ca="1" si="64"/>
        <v>0</v>
      </c>
      <c r="BR15" s="24">
        <f t="shared" ca="1" si="65"/>
        <v>0</v>
      </c>
      <c r="BS15" s="24">
        <f t="shared" ca="1" si="66"/>
        <v>0</v>
      </c>
      <c r="BT15" s="24">
        <f t="shared" ca="1" si="67"/>
        <v>0</v>
      </c>
      <c r="BU15" s="24">
        <f t="shared" ca="1" si="68"/>
        <v>0</v>
      </c>
      <c r="BV15" s="24">
        <f t="shared" ca="1" si="69"/>
        <v>0</v>
      </c>
      <c r="BW15" s="24">
        <f t="shared" ca="1" si="70"/>
        <v>0</v>
      </c>
      <c r="BX15" s="24">
        <f t="shared" ca="1" si="27"/>
        <v>0</v>
      </c>
      <c r="BY15" s="24">
        <f t="shared" ca="1" si="71"/>
        <v>0</v>
      </c>
      <c r="BZ15" s="24">
        <f t="shared" ca="1" si="72"/>
        <v>0</v>
      </c>
      <c r="CA15" s="24">
        <f t="shared" ca="1" si="73"/>
        <v>0</v>
      </c>
      <c r="CB15" s="24">
        <f t="shared" ca="1" si="74"/>
        <v>0</v>
      </c>
      <c r="CC15" s="24">
        <f t="shared" ca="1" si="75"/>
        <v>0</v>
      </c>
      <c r="CD15" s="24">
        <f t="shared" ca="1" si="76"/>
        <v>0</v>
      </c>
      <c r="CE15" s="24">
        <f t="shared" ca="1" si="77"/>
        <v>0</v>
      </c>
      <c r="CF15" s="24">
        <f t="shared" ca="1" si="78"/>
        <v>0</v>
      </c>
      <c r="CG15" s="24">
        <f t="shared" ca="1" si="79"/>
        <v>0</v>
      </c>
      <c r="CH15" s="24">
        <f t="shared" ca="1" si="80"/>
        <v>0</v>
      </c>
      <c r="CI15" s="156">
        <f t="shared" ca="1" si="81"/>
        <v>0</v>
      </c>
      <c r="CJ15" s="24">
        <f t="shared" ca="1" si="82"/>
        <v>0</v>
      </c>
      <c r="CK15" s="24">
        <f t="shared" ca="1" si="83"/>
        <v>0</v>
      </c>
      <c r="CL15" s="24">
        <f t="shared" ca="1" si="84"/>
        <v>0</v>
      </c>
      <c r="CM15" s="24">
        <f t="shared" ca="1" si="85"/>
        <v>0</v>
      </c>
      <c r="CN15" s="24">
        <f t="shared" ca="1" si="86"/>
        <v>0</v>
      </c>
      <c r="CO15" s="24">
        <f t="shared" ca="1" si="87"/>
        <v>0</v>
      </c>
      <c r="CP15" s="24">
        <f t="shared" ca="1" si="88"/>
        <v>0</v>
      </c>
      <c r="CQ15" s="24">
        <f t="shared" ca="1" si="89"/>
        <v>0</v>
      </c>
      <c r="CR15" s="24">
        <f t="shared" ca="1" si="90"/>
        <v>0</v>
      </c>
      <c r="CT15" t="s">
        <v>130</v>
      </c>
      <c r="CU15" t="s">
        <v>131</v>
      </c>
      <c r="CV15" t="str">
        <f t="shared" si="94"/>
        <v>pozas mop</v>
      </c>
      <c r="CZ15" t="str">
        <f t="shared" si="91"/>
        <v>C-3 BBA 7</v>
      </c>
      <c r="DA15" t="s">
        <v>132</v>
      </c>
      <c r="DB15" t="s">
        <v>133</v>
      </c>
      <c r="DC15" s="5">
        <f t="shared" ca="1" si="92"/>
        <v>7393962.9989999998</v>
      </c>
      <c r="DD15" s="5">
        <f t="shared" ca="1" si="93"/>
        <v>563885.04200000002</v>
      </c>
      <c r="DE15" t="s">
        <v>134</v>
      </c>
      <c r="DF15" t="s">
        <v>135</v>
      </c>
    </row>
    <row r="16" spans="1:110" x14ac:dyDescent="0.35">
      <c r="B16" s="155" t="s">
        <v>46</v>
      </c>
      <c r="C16" s="5">
        <f t="shared" ca="1" si="2"/>
        <v>0</v>
      </c>
      <c r="D16" s="5">
        <f t="shared" ca="1" si="28"/>
        <v>0</v>
      </c>
      <c r="E16" s="5" t="str">
        <f t="shared" ca="1" si="29"/>
        <v>ok</v>
      </c>
      <c r="F16" s="6" t="str">
        <f t="shared" ca="1" si="30"/>
        <v/>
      </c>
      <c r="G16" s="6" t="str">
        <f t="shared" ca="1" si="3"/>
        <v/>
      </c>
      <c r="H16" s="6" t="str">
        <f t="shared" ca="1" si="31"/>
        <v/>
      </c>
      <c r="L16" s="29"/>
      <c r="N16" s="5" t="b">
        <f t="shared" ca="1" si="4"/>
        <v>1</v>
      </c>
      <c r="O16" s="24">
        <f t="shared" ca="1" si="32"/>
        <v>0</v>
      </c>
      <c r="P16" s="24">
        <f t="shared" ca="1" si="33"/>
        <v>0</v>
      </c>
      <c r="Q16" s="24">
        <f t="shared" ca="1" si="34"/>
        <v>0</v>
      </c>
      <c r="R16" s="24">
        <f t="shared" ca="1" si="5"/>
        <v>0</v>
      </c>
      <c r="S16" s="24">
        <f t="shared" ca="1" si="6"/>
        <v>0</v>
      </c>
      <c r="T16" s="24">
        <f t="shared" ca="1" si="7"/>
        <v>0</v>
      </c>
      <c r="U16" s="24">
        <f t="shared" ca="1" si="8"/>
        <v>0</v>
      </c>
      <c r="V16" s="24">
        <f t="shared" ca="1" si="9"/>
        <v>0</v>
      </c>
      <c r="W16" s="24">
        <f t="shared" ca="1" si="10"/>
        <v>0</v>
      </c>
      <c r="X16" s="24">
        <f t="shared" ca="1" si="11"/>
        <v>0</v>
      </c>
      <c r="Y16" s="24">
        <f t="shared" ca="1" si="12"/>
        <v>0</v>
      </c>
      <c r="Z16" s="24">
        <f t="shared" ca="1" si="13"/>
        <v>0</v>
      </c>
      <c r="AA16" s="24">
        <f t="shared" ca="1" si="14"/>
        <v>0</v>
      </c>
      <c r="AB16" s="24">
        <f t="shared" ca="1" si="15"/>
        <v>0</v>
      </c>
      <c r="AC16" s="24">
        <f t="shared" ca="1" si="35"/>
        <v>0</v>
      </c>
      <c r="AD16" s="24">
        <f t="shared" ca="1" si="36"/>
        <v>0</v>
      </c>
      <c r="AE16" s="24">
        <f t="shared" ca="1" si="37"/>
        <v>0</v>
      </c>
      <c r="AF16" s="24">
        <f t="shared" ca="1" si="38"/>
        <v>0</v>
      </c>
      <c r="AG16" s="24">
        <f t="shared" ca="1" si="39"/>
        <v>0</v>
      </c>
      <c r="AH16" s="24">
        <f t="shared" ca="1" si="40"/>
        <v>0</v>
      </c>
      <c r="AI16" s="24">
        <f t="shared" ca="1" si="41"/>
        <v>0</v>
      </c>
      <c r="AJ16" s="24">
        <f t="shared" ca="1" si="42"/>
        <v>0</v>
      </c>
      <c r="AK16" s="24">
        <f t="shared" ca="1" si="43"/>
        <v>0</v>
      </c>
      <c r="AL16" s="24">
        <f t="shared" ca="1" si="44"/>
        <v>0</v>
      </c>
      <c r="AM16" s="24">
        <f t="shared" ca="1" si="16"/>
        <v>0</v>
      </c>
      <c r="AN16" s="24">
        <f t="shared" ca="1" si="17"/>
        <v>0</v>
      </c>
      <c r="AO16" s="24">
        <f t="shared" ca="1" si="18"/>
        <v>0</v>
      </c>
      <c r="AP16" s="24">
        <f t="shared" ca="1" si="45"/>
        <v>0</v>
      </c>
      <c r="AQ16" s="24">
        <f t="shared" ca="1" si="46"/>
        <v>0</v>
      </c>
      <c r="AR16" s="24">
        <f t="shared" ca="1" si="47"/>
        <v>0</v>
      </c>
      <c r="AS16" s="24">
        <f t="shared" ca="1" si="19"/>
        <v>0</v>
      </c>
      <c r="AT16" s="24">
        <f t="shared" ca="1" si="20"/>
        <v>0</v>
      </c>
      <c r="AU16" s="24">
        <f t="shared" ca="1" si="21"/>
        <v>0</v>
      </c>
      <c r="AV16" s="24">
        <f t="shared" ca="1" si="22"/>
        <v>0</v>
      </c>
      <c r="AW16" s="24">
        <f t="shared" ca="1" si="23"/>
        <v>0</v>
      </c>
      <c r="AX16" s="24">
        <f t="shared" ca="1" si="48"/>
        <v>0</v>
      </c>
      <c r="AY16" s="24">
        <f t="shared" ca="1" si="49"/>
        <v>0</v>
      </c>
      <c r="AZ16" s="24">
        <f t="shared" ca="1" si="50"/>
        <v>0</v>
      </c>
      <c r="BA16" s="24">
        <f t="shared" ca="1" si="51"/>
        <v>0</v>
      </c>
      <c r="BB16" s="24">
        <f t="shared" ca="1" si="52"/>
        <v>0</v>
      </c>
      <c r="BC16" s="24">
        <f t="shared" ca="1" si="53"/>
        <v>0</v>
      </c>
      <c r="BD16" s="24">
        <f t="shared" ca="1" si="54"/>
        <v>0</v>
      </c>
      <c r="BE16" s="24">
        <f t="shared" ca="1" si="55"/>
        <v>0</v>
      </c>
      <c r="BF16" s="24">
        <f t="shared" ca="1" si="56"/>
        <v>0</v>
      </c>
      <c r="BG16" s="24">
        <f t="shared" ca="1" si="57"/>
        <v>0</v>
      </c>
      <c r="BH16" s="24">
        <f t="shared" ca="1" si="58"/>
        <v>0</v>
      </c>
      <c r="BI16" s="24">
        <f t="shared" ca="1" si="59"/>
        <v>0</v>
      </c>
      <c r="BJ16" s="24">
        <f t="shared" ca="1" si="60"/>
        <v>0</v>
      </c>
      <c r="BK16" s="24">
        <f t="shared" ca="1" si="61"/>
        <v>0</v>
      </c>
      <c r="BL16" s="24">
        <f t="shared" ca="1" si="24"/>
        <v>0</v>
      </c>
      <c r="BM16" s="24">
        <f t="shared" ca="1" si="25"/>
        <v>0</v>
      </c>
      <c r="BN16" s="24">
        <f t="shared" ca="1" si="26"/>
        <v>0</v>
      </c>
      <c r="BO16" s="24">
        <f t="shared" ca="1" si="62"/>
        <v>0</v>
      </c>
      <c r="BP16" s="24">
        <f t="shared" ca="1" si="63"/>
        <v>0</v>
      </c>
      <c r="BQ16" s="24">
        <f t="shared" ca="1" si="64"/>
        <v>0</v>
      </c>
      <c r="BR16" s="24">
        <f t="shared" ca="1" si="65"/>
        <v>0</v>
      </c>
      <c r="BS16" s="24">
        <f t="shared" ca="1" si="66"/>
        <v>0</v>
      </c>
      <c r="BT16" s="24">
        <f t="shared" ca="1" si="67"/>
        <v>0</v>
      </c>
      <c r="BU16" s="24">
        <f t="shared" ca="1" si="68"/>
        <v>0</v>
      </c>
      <c r="BV16" s="24">
        <f t="shared" ca="1" si="69"/>
        <v>0</v>
      </c>
      <c r="BW16" s="24">
        <f t="shared" ca="1" si="70"/>
        <v>0</v>
      </c>
      <c r="BX16" s="24">
        <f t="shared" ca="1" si="27"/>
        <v>0</v>
      </c>
      <c r="BY16" s="24">
        <f t="shared" ca="1" si="71"/>
        <v>0</v>
      </c>
      <c r="BZ16" s="24">
        <f t="shared" ca="1" si="72"/>
        <v>0</v>
      </c>
      <c r="CA16" s="24">
        <f t="shared" ca="1" si="73"/>
        <v>0</v>
      </c>
      <c r="CB16" s="24">
        <f t="shared" ca="1" si="74"/>
        <v>0</v>
      </c>
      <c r="CC16" s="24">
        <f t="shared" ca="1" si="75"/>
        <v>0</v>
      </c>
      <c r="CD16" s="24">
        <f t="shared" ca="1" si="76"/>
        <v>0</v>
      </c>
      <c r="CE16" s="24">
        <f t="shared" ca="1" si="77"/>
        <v>0</v>
      </c>
      <c r="CF16" s="24">
        <f t="shared" ca="1" si="78"/>
        <v>0</v>
      </c>
      <c r="CG16" s="24">
        <f t="shared" ca="1" si="79"/>
        <v>0</v>
      </c>
      <c r="CH16" s="24">
        <f t="shared" ca="1" si="80"/>
        <v>0</v>
      </c>
      <c r="CI16" s="158">
        <f t="shared" ca="1" si="81"/>
        <v>0</v>
      </c>
      <c r="CJ16" s="24">
        <f t="shared" ca="1" si="82"/>
        <v>0</v>
      </c>
      <c r="CK16" s="24">
        <f t="shared" ca="1" si="83"/>
        <v>0</v>
      </c>
      <c r="CL16" s="24">
        <f t="shared" ca="1" si="84"/>
        <v>0</v>
      </c>
      <c r="CM16" s="24">
        <f t="shared" ca="1" si="85"/>
        <v>0</v>
      </c>
      <c r="CN16" s="24">
        <f t="shared" ca="1" si="86"/>
        <v>0</v>
      </c>
      <c r="CO16" s="24">
        <f t="shared" ca="1" si="87"/>
        <v>0</v>
      </c>
      <c r="CP16" s="24">
        <f t="shared" ca="1" si="88"/>
        <v>0</v>
      </c>
      <c r="CQ16" s="24">
        <f t="shared" ca="1" si="89"/>
        <v>0</v>
      </c>
      <c r="CR16" s="24">
        <f t="shared" ca="1" si="90"/>
        <v>0</v>
      </c>
      <c r="CT16" t="s">
        <v>130</v>
      </c>
      <c r="CU16" t="s">
        <v>131</v>
      </c>
      <c r="CV16" t="str">
        <f t="shared" si="94"/>
        <v>pozas mop</v>
      </c>
      <c r="CZ16" t="str">
        <f t="shared" si="91"/>
        <v>Canaleta Arpes</v>
      </c>
      <c r="DA16" t="s">
        <v>132</v>
      </c>
      <c r="DB16" t="s">
        <v>133</v>
      </c>
      <c r="DC16" s="5">
        <f t="shared" ca="1" si="92"/>
        <v>7393185.5959999999</v>
      </c>
      <c r="DD16" s="5">
        <f t="shared" ca="1" si="93"/>
        <v>560791.00300000003</v>
      </c>
      <c r="DE16" t="s">
        <v>134</v>
      </c>
      <c r="DF16" t="s">
        <v>135</v>
      </c>
    </row>
    <row r="17" spans="1:110" x14ac:dyDescent="0.35">
      <c r="B17" s="155" t="s">
        <v>47</v>
      </c>
      <c r="C17" s="5">
        <f t="shared" ca="1" si="2"/>
        <v>983020</v>
      </c>
      <c r="D17" s="5" t="str">
        <f t="shared" ca="1" si="28"/>
        <v>ok</v>
      </c>
      <c r="E17" s="5" t="str">
        <f t="shared" ca="1" si="29"/>
        <v>ok</v>
      </c>
      <c r="F17" s="6" t="str">
        <f t="shared" ca="1" si="30"/>
        <v>ok</v>
      </c>
      <c r="G17" s="6" t="str">
        <f t="shared" ca="1" si="3"/>
        <v>ok</v>
      </c>
      <c r="H17" s="6" t="str">
        <f t="shared" ca="1" si="31"/>
        <v>ok</v>
      </c>
      <c r="L17" s="29"/>
      <c r="N17" s="5" t="b">
        <f t="shared" ca="1" si="4"/>
        <v>0</v>
      </c>
      <c r="O17" s="24">
        <f t="shared" ca="1" si="32"/>
        <v>0</v>
      </c>
      <c r="P17" s="24">
        <f t="shared" ca="1" si="33"/>
        <v>0</v>
      </c>
      <c r="Q17" s="24">
        <f t="shared" ca="1" si="34"/>
        <v>0</v>
      </c>
      <c r="R17" s="24">
        <f t="shared" ca="1" si="5"/>
        <v>0</v>
      </c>
      <c r="S17" s="24">
        <f t="shared" ca="1" si="6"/>
        <v>0</v>
      </c>
      <c r="T17" s="24">
        <f t="shared" ca="1" si="7"/>
        <v>0</v>
      </c>
      <c r="U17" s="24">
        <f t="shared" ca="1" si="8"/>
        <v>0</v>
      </c>
      <c r="V17" s="24">
        <f t="shared" ca="1" si="9"/>
        <v>0</v>
      </c>
      <c r="W17" s="24">
        <f t="shared" ca="1" si="10"/>
        <v>0</v>
      </c>
      <c r="X17" s="24">
        <f t="shared" ca="1" si="11"/>
        <v>0</v>
      </c>
      <c r="Y17" s="24">
        <f t="shared" ca="1" si="12"/>
        <v>0</v>
      </c>
      <c r="Z17" s="24">
        <f t="shared" ca="1" si="13"/>
        <v>0</v>
      </c>
      <c r="AA17" s="24">
        <f t="shared" ca="1" si="14"/>
        <v>0</v>
      </c>
      <c r="AB17" s="24">
        <f t="shared" ca="1" si="15"/>
        <v>0</v>
      </c>
      <c r="AC17" s="24">
        <f t="shared" ca="1" si="35"/>
        <v>0</v>
      </c>
      <c r="AD17" s="24">
        <f t="shared" ca="1" si="36"/>
        <v>0</v>
      </c>
      <c r="AE17" s="24">
        <f t="shared" ca="1" si="37"/>
        <v>0</v>
      </c>
      <c r="AF17" s="24">
        <f t="shared" ca="1" si="38"/>
        <v>0</v>
      </c>
      <c r="AG17" s="24">
        <f t="shared" ca="1" si="39"/>
        <v>0</v>
      </c>
      <c r="AH17" s="24">
        <f t="shared" ca="1" si="40"/>
        <v>0</v>
      </c>
      <c r="AI17" s="24">
        <f t="shared" ca="1" si="41"/>
        <v>0</v>
      </c>
      <c r="AJ17" s="24">
        <f t="shared" ca="1" si="42"/>
        <v>0</v>
      </c>
      <c r="AK17" s="24">
        <f t="shared" ca="1" si="43"/>
        <v>0</v>
      </c>
      <c r="AL17" s="24">
        <f t="shared" ca="1" si="44"/>
        <v>0</v>
      </c>
      <c r="AM17" s="24">
        <f t="shared" ca="1" si="16"/>
        <v>0</v>
      </c>
      <c r="AN17" s="24">
        <f t="shared" ca="1" si="17"/>
        <v>0</v>
      </c>
      <c r="AO17" s="24">
        <f t="shared" ca="1" si="18"/>
        <v>0</v>
      </c>
      <c r="AP17" s="24">
        <f t="shared" ca="1" si="45"/>
        <v>0</v>
      </c>
      <c r="AQ17" s="24">
        <f t="shared" ca="1" si="46"/>
        <v>0</v>
      </c>
      <c r="AR17" s="24">
        <f t="shared" ca="1" si="47"/>
        <v>0</v>
      </c>
      <c r="AS17" s="24">
        <f t="shared" ca="1" si="19"/>
        <v>0</v>
      </c>
      <c r="AT17" s="24">
        <f t="shared" ca="1" si="20"/>
        <v>0</v>
      </c>
      <c r="AU17" s="24">
        <f t="shared" ca="1" si="21"/>
        <v>0</v>
      </c>
      <c r="AV17" s="24">
        <f t="shared" ca="1" si="22"/>
        <v>0</v>
      </c>
      <c r="AW17" s="24">
        <f t="shared" ca="1" si="23"/>
        <v>0</v>
      </c>
      <c r="AX17" s="24">
        <f t="shared" ca="1" si="48"/>
        <v>0</v>
      </c>
      <c r="AY17" s="24">
        <f t="shared" ca="1" si="49"/>
        <v>0</v>
      </c>
      <c r="AZ17" s="24">
        <f t="shared" ca="1" si="50"/>
        <v>0</v>
      </c>
      <c r="BA17" s="24">
        <f t="shared" ca="1" si="51"/>
        <v>0</v>
      </c>
      <c r="BB17" s="24">
        <f t="shared" ca="1" si="52"/>
        <v>0</v>
      </c>
      <c r="BC17" s="24">
        <f t="shared" ca="1" si="53"/>
        <v>0</v>
      </c>
      <c r="BD17" s="24">
        <f t="shared" ca="1" si="54"/>
        <v>0</v>
      </c>
      <c r="BE17" s="24">
        <f t="shared" ca="1" si="55"/>
        <v>0</v>
      </c>
      <c r="BF17" s="24">
        <f t="shared" ca="1" si="56"/>
        <v>0</v>
      </c>
      <c r="BG17" s="24">
        <f t="shared" ca="1" si="57"/>
        <v>0</v>
      </c>
      <c r="BH17" s="24">
        <f t="shared" ca="1" si="58"/>
        <v>0</v>
      </c>
      <c r="BI17" s="24">
        <f t="shared" ca="1" si="59"/>
        <v>0</v>
      </c>
      <c r="BJ17" s="24">
        <f t="shared" ca="1" si="60"/>
        <v>0</v>
      </c>
      <c r="BK17" s="24">
        <f t="shared" ca="1" si="61"/>
        <v>0</v>
      </c>
      <c r="BL17" s="24">
        <f t="shared" ca="1" si="24"/>
        <v>0</v>
      </c>
      <c r="BM17" s="24">
        <f t="shared" ca="1" si="25"/>
        <v>0</v>
      </c>
      <c r="BN17" s="24">
        <f t="shared" ca="1" si="26"/>
        <v>0</v>
      </c>
      <c r="BO17" s="24">
        <f t="shared" ca="1" si="62"/>
        <v>0</v>
      </c>
      <c r="BP17" s="24">
        <f t="shared" ca="1" si="63"/>
        <v>0</v>
      </c>
      <c r="BQ17" s="24">
        <f t="shared" ca="1" si="64"/>
        <v>0</v>
      </c>
      <c r="BR17" s="24">
        <f t="shared" ca="1" si="65"/>
        <v>0</v>
      </c>
      <c r="BS17" s="24">
        <f t="shared" ca="1" si="66"/>
        <v>0</v>
      </c>
      <c r="BT17" s="24">
        <f t="shared" ca="1" si="67"/>
        <v>0</v>
      </c>
      <c r="BU17" s="24">
        <f t="shared" ca="1" si="68"/>
        <v>0</v>
      </c>
      <c r="BV17" s="24">
        <f t="shared" ca="1" si="69"/>
        <v>0</v>
      </c>
      <c r="BW17" s="24">
        <f t="shared" ca="1" si="70"/>
        <v>0</v>
      </c>
      <c r="BX17" s="24">
        <f t="shared" ca="1" si="27"/>
        <v>0</v>
      </c>
      <c r="BY17" s="24">
        <f t="shared" ca="1" si="71"/>
        <v>0</v>
      </c>
      <c r="BZ17" s="24">
        <f t="shared" ca="1" si="72"/>
        <v>0</v>
      </c>
      <c r="CA17" s="24">
        <f t="shared" ca="1" si="73"/>
        <v>0</v>
      </c>
      <c r="CB17" s="24">
        <f t="shared" ca="1" si="74"/>
        <v>0</v>
      </c>
      <c r="CC17" s="24">
        <f t="shared" ca="1" si="75"/>
        <v>0</v>
      </c>
      <c r="CD17" s="24">
        <f t="shared" ca="1" si="76"/>
        <v>0</v>
      </c>
      <c r="CE17" s="24">
        <f t="shared" ca="1" si="77"/>
        <v>0</v>
      </c>
      <c r="CF17" s="24">
        <f t="shared" ca="1" si="78"/>
        <v>0</v>
      </c>
      <c r="CG17" s="24">
        <f t="shared" ca="1" si="79"/>
        <v>0</v>
      </c>
      <c r="CH17" s="24">
        <f t="shared" ca="1" si="80"/>
        <v>0</v>
      </c>
      <c r="CI17" s="156">
        <f t="shared" ca="1" si="81"/>
        <v>0</v>
      </c>
      <c r="CJ17" s="24">
        <f t="shared" ca="1" si="82"/>
        <v>0</v>
      </c>
      <c r="CK17" s="24">
        <f t="shared" ca="1" si="83"/>
        <v>0</v>
      </c>
      <c r="CL17" s="24">
        <f t="shared" ca="1" si="84"/>
        <v>0</v>
      </c>
      <c r="CM17" s="24">
        <f t="shared" ca="1" si="85"/>
        <v>0</v>
      </c>
      <c r="CN17" s="24">
        <f t="shared" ca="1" si="86"/>
        <v>0</v>
      </c>
      <c r="CO17" s="24">
        <f t="shared" ca="1" si="87"/>
        <v>0</v>
      </c>
      <c r="CP17" s="24">
        <f t="shared" ca="1" si="88"/>
        <v>0</v>
      </c>
      <c r="CQ17" s="24">
        <f t="shared" ca="1" si="89"/>
        <v>0</v>
      </c>
      <c r="CR17" s="24">
        <f t="shared" ca="1" si="90"/>
        <v>0</v>
      </c>
      <c r="CT17" t="s">
        <v>130</v>
      </c>
      <c r="CU17" t="s">
        <v>131</v>
      </c>
      <c r="CV17" t="str">
        <f t="shared" si="94"/>
        <v>pozas mop</v>
      </c>
      <c r="CZ17" t="str">
        <f t="shared" si="91"/>
        <v>Canaleta Arpes 2</v>
      </c>
      <c r="DA17" t="s">
        <v>132</v>
      </c>
      <c r="DB17" t="s">
        <v>133</v>
      </c>
      <c r="DC17" s="5">
        <f t="shared" ca="1" si="92"/>
        <v>7393193.4390000002</v>
      </c>
      <c r="DD17" s="5">
        <f t="shared" ca="1" si="93"/>
        <v>560795.26300000004</v>
      </c>
      <c r="DE17" t="s">
        <v>134</v>
      </c>
      <c r="DF17" t="s">
        <v>135</v>
      </c>
    </row>
    <row r="18" spans="1:110" x14ac:dyDescent="0.35">
      <c r="B18" s="155" t="s">
        <v>48</v>
      </c>
      <c r="C18" s="5">
        <f t="shared" ca="1" si="2"/>
        <v>8204011</v>
      </c>
      <c r="D18" s="5" t="str">
        <f t="shared" ca="1" si="28"/>
        <v>ok</v>
      </c>
      <c r="E18" s="5" t="str">
        <f t="shared" ca="1" si="29"/>
        <v>ok</v>
      </c>
      <c r="F18" s="6" t="str">
        <f t="shared" ca="1" si="30"/>
        <v>ok</v>
      </c>
      <c r="G18" s="6" t="str">
        <f t="shared" ca="1" si="3"/>
        <v>ok</v>
      </c>
      <c r="H18" s="6" t="str">
        <f t="shared" ca="1" si="31"/>
        <v>ok</v>
      </c>
      <c r="N18" s="5" t="b">
        <f t="shared" ca="1" si="4"/>
        <v>0</v>
      </c>
      <c r="O18" s="24">
        <f t="shared" ca="1" si="32"/>
        <v>2682386</v>
      </c>
      <c r="P18" s="24">
        <f t="shared" ca="1" si="33"/>
        <v>0</v>
      </c>
      <c r="Q18" s="24" t="str">
        <f t="shared" ca="1" si="34"/>
        <v>Volumen</v>
      </c>
      <c r="R18" s="24">
        <f t="shared" ca="1" si="5"/>
        <v>136525</v>
      </c>
      <c r="S18" s="24">
        <f t="shared" ca="1" si="6"/>
        <v>217911</v>
      </c>
      <c r="T18" s="24">
        <f t="shared" ca="1" si="7"/>
        <v>221538</v>
      </c>
      <c r="U18" s="24">
        <f t="shared" ca="1" si="8"/>
        <v>212232</v>
      </c>
      <c r="V18" s="24">
        <f t="shared" ca="1" si="9"/>
        <v>215509</v>
      </c>
      <c r="W18" s="24">
        <f t="shared" ca="1" si="10"/>
        <v>246885</v>
      </c>
      <c r="X18" s="24">
        <f t="shared" ca="1" si="11"/>
        <v>217417</v>
      </c>
      <c r="Y18" s="24">
        <f t="shared" ca="1" si="12"/>
        <v>223427</v>
      </c>
      <c r="Z18" s="24">
        <f t="shared" ca="1" si="13"/>
        <v>7804</v>
      </c>
      <c r="AA18" s="24">
        <f t="shared" ca="1" si="14"/>
        <v>0</v>
      </c>
      <c r="AB18" s="24">
        <f t="shared" ca="1" si="15"/>
        <v>22</v>
      </c>
      <c r="AC18" s="24">
        <f t="shared" ca="1" si="35"/>
        <v>0</v>
      </c>
      <c r="AD18" s="24">
        <f t="shared" ca="1" si="36"/>
        <v>0</v>
      </c>
      <c r="AE18" s="24">
        <f t="shared" ca="1" si="37"/>
        <v>0</v>
      </c>
      <c r="AF18" s="24">
        <f t="shared" ca="1" si="38"/>
        <v>0</v>
      </c>
      <c r="AG18" s="24">
        <f t="shared" ca="1" si="39"/>
        <v>0</v>
      </c>
      <c r="AH18" s="24">
        <f t="shared" ca="1" si="40"/>
        <v>0</v>
      </c>
      <c r="AI18" s="24">
        <f t="shared" ca="1" si="41"/>
        <v>0</v>
      </c>
      <c r="AJ18" s="24">
        <f t="shared" ca="1" si="42"/>
        <v>0</v>
      </c>
      <c r="AK18" s="24">
        <f t="shared" ca="1" si="43"/>
        <v>0</v>
      </c>
      <c r="AL18" s="24">
        <f t="shared" ca="1" si="44"/>
        <v>0</v>
      </c>
      <c r="AM18" s="24">
        <f t="shared" ca="1" si="16"/>
        <v>0</v>
      </c>
      <c r="AN18" s="24">
        <f t="shared" ca="1" si="17"/>
        <v>56730</v>
      </c>
      <c r="AO18" s="24">
        <f t="shared" ca="1" si="18"/>
        <v>87721</v>
      </c>
      <c r="AP18" s="24">
        <f t="shared" ca="1" si="45"/>
        <v>1931</v>
      </c>
      <c r="AQ18" s="24">
        <f t="shared" ca="1" si="46"/>
        <v>6</v>
      </c>
      <c r="AR18" s="24">
        <f t="shared" ca="1" si="47"/>
        <v>0</v>
      </c>
      <c r="AS18" s="24">
        <f t="shared" ca="1" si="19"/>
        <v>0</v>
      </c>
      <c r="AT18" s="24">
        <f t="shared" ca="1" si="20"/>
        <v>0</v>
      </c>
      <c r="AU18" s="24">
        <f t="shared" ca="1" si="21"/>
        <v>128661</v>
      </c>
      <c r="AV18" s="24">
        <f t="shared" ca="1" si="22"/>
        <v>218365</v>
      </c>
      <c r="AW18" s="24">
        <f t="shared" ca="1" si="23"/>
        <v>192408</v>
      </c>
      <c r="AX18" s="24">
        <f t="shared" ca="1" si="48"/>
        <v>104259</v>
      </c>
      <c r="AY18" s="24">
        <f t="shared" ca="1" si="49"/>
        <v>133027</v>
      </c>
      <c r="AZ18" s="24">
        <f t="shared" ca="1" si="50"/>
        <v>60008</v>
      </c>
      <c r="BA18" s="24">
        <f t="shared" ca="1" si="51"/>
        <v>148546</v>
      </c>
      <c r="BB18" s="24">
        <f t="shared" ca="1" si="52"/>
        <v>80959</v>
      </c>
      <c r="BC18" s="24">
        <f t="shared" ca="1" si="53"/>
        <v>140987</v>
      </c>
      <c r="BD18" s="24">
        <f t="shared" ca="1" si="54"/>
        <v>147681</v>
      </c>
      <c r="BE18" s="24">
        <f t="shared" ca="1" si="55"/>
        <v>21638</v>
      </c>
      <c r="BF18" s="24">
        <f t="shared" ca="1" si="56"/>
        <v>77993</v>
      </c>
      <c r="BG18" s="24">
        <f t="shared" ca="1" si="57"/>
        <v>66895</v>
      </c>
      <c r="BH18" s="24">
        <f t="shared" ca="1" si="58"/>
        <v>98588</v>
      </c>
      <c r="BI18" s="24">
        <f t="shared" ca="1" si="59"/>
        <v>136464</v>
      </c>
      <c r="BJ18" s="24">
        <f t="shared" ca="1" si="60"/>
        <v>74304</v>
      </c>
      <c r="BK18" s="24">
        <f t="shared" ca="1" si="61"/>
        <v>159086</v>
      </c>
      <c r="BL18" s="24">
        <f t="shared" ca="1" si="24"/>
        <v>172759</v>
      </c>
      <c r="BM18" s="24">
        <f t="shared" ca="1" si="25"/>
        <v>60893</v>
      </c>
      <c r="BN18" s="24">
        <f t="shared" ca="1" si="26"/>
        <v>79755</v>
      </c>
      <c r="BO18" s="24">
        <f t="shared" ca="1" si="62"/>
        <v>128783</v>
      </c>
      <c r="BP18" s="24">
        <f t="shared" ca="1" si="63"/>
        <v>85021</v>
      </c>
      <c r="BQ18" s="24">
        <f t="shared" ca="1" si="64"/>
        <v>105113</v>
      </c>
      <c r="BR18" s="24">
        <f t="shared" ca="1" si="65"/>
        <v>116386</v>
      </c>
      <c r="BS18" s="24">
        <f t="shared" ca="1" si="66"/>
        <v>135849</v>
      </c>
      <c r="BT18" s="24">
        <f t="shared" ca="1" si="67"/>
        <v>164411</v>
      </c>
      <c r="BU18" s="24">
        <f t="shared" ca="1" si="68"/>
        <v>160912</v>
      </c>
      <c r="BV18" s="24">
        <f t="shared" ca="1" si="69"/>
        <v>143552</v>
      </c>
      <c r="BW18" s="24">
        <f t="shared" ca="1" si="70"/>
        <v>85916</v>
      </c>
      <c r="BX18" s="24">
        <f t="shared" ca="1" si="27"/>
        <v>112291</v>
      </c>
      <c r="BY18" s="24">
        <f t="shared" ca="1" si="71"/>
        <v>176205</v>
      </c>
      <c r="BZ18" s="24">
        <f t="shared" ca="1" si="72"/>
        <v>89033</v>
      </c>
      <c r="CA18" s="24">
        <f t="shared" ca="1" si="73"/>
        <v>69728</v>
      </c>
      <c r="CB18" s="24">
        <f t="shared" ca="1" si="74"/>
        <v>85613</v>
      </c>
      <c r="CC18" s="24">
        <f t="shared" ca="1" si="75"/>
        <v>19137</v>
      </c>
      <c r="CD18" s="24">
        <f t="shared" ca="1" si="76"/>
        <v>76128</v>
      </c>
      <c r="CE18" s="24">
        <f t="shared" ca="1" si="77"/>
        <v>138610</v>
      </c>
      <c r="CF18" s="24">
        <f t="shared" ca="1" si="78"/>
        <v>123107</v>
      </c>
      <c r="CG18" s="24">
        <f t="shared" ca="1" si="79"/>
        <v>99125</v>
      </c>
      <c r="CH18" s="24">
        <f t="shared" ca="1" si="80"/>
        <v>49738</v>
      </c>
      <c r="CI18" s="156">
        <f t="shared" ca="1" si="81"/>
        <v>26964</v>
      </c>
      <c r="CJ18" s="24">
        <f t="shared" ca="1" si="82"/>
        <v>28930</v>
      </c>
      <c r="CK18" s="24">
        <f t="shared" ca="1" si="83"/>
        <v>32223</v>
      </c>
      <c r="CL18" s="24">
        <f t="shared" ca="1" si="84"/>
        <v>29070</v>
      </c>
      <c r="CM18" s="24">
        <f t="shared" ca="1" si="85"/>
        <v>34380</v>
      </c>
      <c r="CN18" s="24">
        <f t="shared" ca="1" si="86"/>
        <v>147869</v>
      </c>
      <c r="CO18" s="24">
        <f t="shared" ca="1" si="87"/>
        <v>100040</v>
      </c>
      <c r="CP18" s="24">
        <f t="shared" ca="1" si="88"/>
        <v>130955</v>
      </c>
      <c r="CQ18" s="24">
        <f t="shared" ca="1" si="89"/>
        <v>107284</v>
      </c>
      <c r="CR18" s="24">
        <f t="shared" ca="1" si="90"/>
        <v>138230</v>
      </c>
      <c r="CT18" t="s">
        <v>139</v>
      </c>
      <c r="CU18" t="s">
        <v>131</v>
      </c>
      <c r="CV18" t="str">
        <f t="shared" si="94"/>
        <v>planta mop</v>
      </c>
      <c r="CZ18" t="str">
        <f t="shared" si="91"/>
        <v>E-88</v>
      </c>
      <c r="DA18" t="s">
        <v>132</v>
      </c>
      <c r="DB18" t="s">
        <v>133</v>
      </c>
      <c r="DC18" s="5">
        <f t="shared" ca="1" si="92"/>
        <v>7394754.3820000002</v>
      </c>
      <c r="DD18" s="5">
        <f t="shared" ca="1" si="93"/>
        <v>568338.13600000006</v>
      </c>
      <c r="DE18" t="s">
        <v>134</v>
      </c>
      <c r="DF18" t="s">
        <v>135</v>
      </c>
    </row>
    <row r="19" spans="1:110" x14ac:dyDescent="0.35">
      <c r="A19" t="s">
        <v>129</v>
      </c>
      <c r="B19" t="s">
        <v>100</v>
      </c>
      <c r="C19" s="5">
        <f t="shared" ca="1" si="2"/>
        <v>2527</v>
      </c>
      <c r="D19" s="5" t="str">
        <f t="shared" ca="1" si="28"/>
        <v>deshabilitado</v>
      </c>
      <c r="E19" s="5" t="str">
        <f t="shared" ca="1" si="29"/>
        <v>ok</v>
      </c>
      <c r="F19" s="6" t="str">
        <f t="shared" ca="1" si="30"/>
        <v>ok</v>
      </c>
      <c r="G19" s="6" t="str">
        <f t="shared" ca="1" si="3"/>
        <v>ok</v>
      </c>
      <c r="H19" s="6" t="str">
        <f t="shared" ca="1" si="31"/>
        <v>ok</v>
      </c>
      <c r="N19" s="5" t="b">
        <f t="shared" ca="1" si="4"/>
        <v>0</v>
      </c>
      <c r="O19" s="24">
        <f t="shared" ca="1" si="32"/>
        <v>0</v>
      </c>
      <c r="P19" s="24">
        <f t="shared" ca="1" si="33"/>
        <v>0</v>
      </c>
      <c r="Q19" s="24">
        <f t="shared" ca="1" si="34"/>
        <v>0</v>
      </c>
      <c r="R19" s="24">
        <f t="shared" ca="1" si="5"/>
        <v>0</v>
      </c>
      <c r="S19" s="24">
        <f t="shared" ca="1" si="6"/>
        <v>0</v>
      </c>
      <c r="T19" s="24">
        <f t="shared" ca="1" si="7"/>
        <v>0</v>
      </c>
      <c r="U19" s="24">
        <f t="shared" ca="1" si="8"/>
        <v>0</v>
      </c>
      <c r="V19" s="24">
        <f t="shared" ca="1" si="9"/>
        <v>0</v>
      </c>
      <c r="W19" s="24">
        <f t="shared" ca="1" si="10"/>
        <v>0</v>
      </c>
      <c r="X19" s="24">
        <f t="shared" ca="1" si="11"/>
        <v>0</v>
      </c>
      <c r="Y19" s="24">
        <f t="shared" ca="1" si="12"/>
        <v>0</v>
      </c>
      <c r="Z19" s="24">
        <f t="shared" ca="1" si="13"/>
        <v>0</v>
      </c>
      <c r="AA19" s="24">
        <f t="shared" ca="1" si="14"/>
        <v>0</v>
      </c>
      <c r="AB19" s="24">
        <f t="shared" ca="1" si="15"/>
        <v>0</v>
      </c>
      <c r="AC19" s="24">
        <f t="shared" ca="1" si="35"/>
        <v>0</v>
      </c>
      <c r="AD19" s="24">
        <f t="shared" ca="1" si="36"/>
        <v>0</v>
      </c>
      <c r="AE19" s="24">
        <f t="shared" ca="1" si="37"/>
        <v>0</v>
      </c>
      <c r="AF19" s="24">
        <f t="shared" ca="1" si="38"/>
        <v>0</v>
      </c>
      <c r="AG19" s="24">
        <f t="shared" ca="1" si="39"/>
        <v>0</v>
      </c>
      <c r="AH19" s="24">
        <f t="shared" ca="1" si="40"/>
        <v>0</v>
      </c>
      <c r="AI19" s="24">
        <f t="shared" ca="1" si="41"/>
        <v>0</v>
      </c>
      <c r="AJ19" s="24">
        <f t="shared" ca="1" si="42"/>
        <v>0</v>
      </c>
      <c r="AK19" s="24">
        <f t="shared" ca="1" si="43"/>
        <v>0</v>
      </c>
      <c r="AL19" s="24">
        <f t="shared" ca="1" si="44"/>
        <v>0</v>
      </c>
      <c r="AM19" s="24">
        <f t="shared" ca="1" si="16"/>
        <v>0</v>
      </c>
      <c r="AN19" s="24">
        <f t="shared" ca="1" si="17"/>
        <v>0</v>
      </c>
      <c r="AO19" s="24">
        <f t="shared" ca="1" si="18"/>
        <v>0</v>
      </c>
      <c r="AP19" s="24">
        <f t="shared" ca="1" si="45"/>
        <v>0</v>
      </c>
      <c r="AQ19" s="24">
        <f t="shared" ca="1" si="46"/>
        <v>0</v>
      </c>
      <c r="AR19" s="24">
        <f t="shared" ca="1" si="47"/>
        <v>0</v>
      </c>
      <c r="AS19" s="24">
        <f t="shared" ca="1" si="19"/>
        <v>0</v>
      </c>
      <c r="AT19" s="24">
        <f t="shared" ca="1" si="20"/>
        <v>0</v>
      </c>
      <c r="AU19" s="24">
        <f t="shared" ca="1" si="21"/>
        <v>0</v>
      </c>
      <c r="AV19" s="24">
        <f t="shared" ca="1" si="22"/>
        <v>0</v>
      </c>
      <c r="AW19" s="24">
        <f t="shared" ca="1" si="23"/>
        <v>0</v>
      </c>
      <c r="AX19" s="24">
        <f t="shared" ca="1" si="48"/>
        <v>0</v>
      </c>
      <c r="AY19" s="24">
        <f t="shared" ca="1" si="49"/>
        <v>0</v>
      </c>
      <c r="AZ19" s="24">
        <f t="shared" ca="1" si="50"/>
        <v>0</v>
      </c>
      <c r="BA19" s="24">
        <f t="shared" ca="1" si="51"/>
        <v>0</v>
      </c>
      <c r="BB19" s="24">
        <f t="shared" ca="1" si="52"/>
        <v>0</v>
      </c>
      <c r="BC19" s="24">
        <f t="shared" ca="1" si="53"/>
        <v>0</v>
      </c>
      <c r="BD19" s="24">
        <f t="shared" ca="1" si="54"/>
        <v>0</v>
      </c>
      <c r="BE19" s="24">
        <f t="shared" ca="1" si="55"/>
        <v>0</v>
      </c>
      <c r="BF19" s="24">
        <f t="shared" ca="1" si="56"/>
        <v>0</v>
      </c>
      <c r="BG19" s="24">
        <f t="shared" ca="1" si="57"/>
        <v>2300</v>
      </c>
      <c r="BH19" s="24">
        <f t="shared" ca="1" si="58"/>
        <v>227</v>
      </c>
      <c r="BI19" s="24">
        <f t="shared" ca="1" si="59"/>
        <v>0</v>
      </c>
      <c r="BJ19" s="24">
        <f t="shared" ca="1" si="60"/>
        <v>0</v>
      </c>
      <c r="BK19" s="24">
        <f t="shared" ca="1" si="61"/>
        <v>0</v>
      </c>
      <c r="BL19" s="24">
        <f t="shared" ca="1" si="24"/>
        <v>0</v>
      </c>
      <c r="BM19" s="24">
        <f t="shared" ca="1" si="25"/>
        <v>0</v>
      </c>
      <c r="BN19" s="24">
        <f t="shared" ca="1" si="26"/>
        <v>0</v>
      </c>
      <c r="BO19" s="24">
        <f t="shared" ca="1" si="62"/>
        <v>0</v>
      </c>
      <c r="BP19" s="24">
        <f t="shared" ca="1" si="63"/>
        <v>0</v>
      </c>
      <c r="BQ19" s="24">
        <f t="shared" ca="1" si="64"/>
        <v>0</v>
      </c>
      <c r="BR19" s="24">
        <f t="shared" ca="1" si="65"/>
        <v>0</v>
      </c>
      <c r="BS19" s="24">
        <f t="shared" ca="1" si="66"/>
        <v>0</v>
      </c>
      <c r="BT19" s="24">
        <f t="shared" ca="1" si="67"/>
        <v>0</v>
      </c>
      <c r="BU19" s="24">
        <f t="shared" ca="1" si="68"/>
        <v>0</v>
      </c>
      <c r="BV19" s="24">
        <f t="shared" ca="1" si="69"/>
        <v>0</v>
      </c>
      <c r="BW19" s="24">
        <f t="shared" ca="1" si="70"/>
        <v>0</v>
      </c>
      <c r="BX19" s="24">
        <f t="shared" ca="1" si="27"/>
        <v>0</v>
      </c>
      <c r="BY19" s="24">
        <f t="shared" ca="1" si="71"/>
        <v>0</v>
      </c>
      <c r="BZ19" s="24">
        <f t="shared" ca="1" si="72"/>
        <v>0</v>
      </c>
      <c r="CA19" s="24">
        <f t="shared" ca="1" si="73"/>
        <v>0</v>
      </c>
      <c r="CB19" s="24">
        <f t="shared" ca="1" si="74"/>
        <v>0</v>
      </c>
      <c r="CC19" s="24">
        <f t="shared" ca="1" si="75"/>
        <v>0</v>
      </c>
      <c r="CD19" s="24">
        <f t="shared" ca="1" si="76"/>
        <v>0</v>
      </c>
      <c r="CE19" s="24">
        <f t="shared" ca="1" si="77"/>
        <v>0</v>
      </c>
      <c r="CF19" s="24">
        <f t="shared" ca="1" si="78"/>
        <v>0</v>
      </c>
      <c r="CG19" s="24">
        <f t="shared" ca="1" si="79"/>
        <v>0</v>
      </c>
      <c r="CH19" s="24">
        <f t="shared" ca="1" si="80"/>
        <v>0</v>
      </c>
      <c r="CI19" s="24">
        <f t="shared" ca="1" si="81"/>
        <v>0</v>
      </c>
      <c r="CJ19" s="24">
        <f t="shared" ca="1" si="82"/>
        <v>0</v>
      </c>
      <c r="CK19" s="24">
        <f t="shared" ca="1" si="83"/>
        <v>0</v>
      </c>
      <c r="CL19" s="24">
        <f t="shared" ca="1" si="84"/>
        <v>0</v>
      </c>
      <c r="CM19" s="24">
        <f t="shared" ca="1" si="85"/>
        <v>0</v>
      </c>
      <c r="CN19" s="24">
        <f t="shared" ca="1" si="86"/>
        <v>0</v>
      </c>
      <c r="CO19" s="24">
        <f t="shared" ca="1" si="87"/>
        <v>0</v>
      </c>
      <c r="CP19" s="24">
        <f t="shared" ca="1" si="88"/>
        <v>0</v>
      </c>
      <c r="CQ19" s="24">
        <f t="shared" ca="1" si="89"/>
        <v>0</v>
      </c>
      <c r="CR19" s="24">
        <f t="shared" ca="1" si="90"/>
        <v>0</v>
      </c>
      <c r="CZ19" t="str">
        <f t="shared" si="91"/>
        <v>Kint-283</v>
      </c>
      <c r="DA19" t="s">
        <v>132</v>
      </c>
      <c r="DB19" t="s">
        <v>133</v>
      </c>
      <c r="DC19" s="5">
        <f t="shared" ca="1" si="92"/>
        <v>7402253</v>
      </c>
      <c r="DD19" s="5">
        <f t="shared" ca="1" si="93"/>
        <v>560838</v>
      </c>
      <c r="DE19" t="s">
        <v>134</v>
      </c>
      <c r="DF19" t="s">
        <v>135</v>
      </c>
    </row>
    <row r="20" spans="1:110" x14ac:dyDescent="0.35">
      <c r="A20" t="s">
        <v>129</v>
      </c>
      <c r="B20" t="s">
        <v>49</v>
      </c>
      <c r="C20" s="5">
        <f t="shared" ca="1" si="2"/>
        <v>2987427</v>
      </c>
      <c r="D20" s="5" t="str">
        <f t="shared" ca="1" si="28"/>
        <v>Deshabilitado</v>
      </c>
      <c r="E20" s="5" t="str">
        <f t="shared" ca="1" si="29"/>
        <v>ok</v>
      </c>
      <c r="F20" s="6" t="str">
        <f t="shared" ca="1" si="30"/>
        <v>ok</v>
      </c>
      <c r="G20" s="6" t="str">
        <f t="shared" ca="1" si="3"/>
        <v>ok</v>
      </c>
      <c r="H20" s="6" t="str">
        <f t="shared" ca="1" si="31"/>
        <v>ok</v>
      </c>
      <c r="N20" s="5" t="b">
        <f t="shared" ca="1" si="4"/>
        <v>1</v>
      </c>
      <c r="O20" s="24">
        <f t="shared" ca="1" si="32"/>
        <v>2987427</v>
      </c>
      <c r="P20" s="24">
        <f t="shared" ca="1" si="33"/>
        <v>0</v>
      </c>
      <c r="Q20" s="24">
        <f t="shared" ca="1" si="34"/>
        <v>135682</v>
      </c>
      <c r="R20" s="24">
        <f t="shared" ca="1" si="5"/>
        <v>186630</v>
      </c>
      <c r="S20" s="24">
        <f t="shared" ca="1" si="6"/>
        <v>184803</v>
      </c>
      <c r="T20" s="24">
        <f t="shared" ca="1" si="7"/>
        <v>233623</v>
      </c>
      <c r="U20" s="24">
        <f t="shared" ca="1" si="8"/>
        <v>185687</v>
      </c>
      <c r="V20" s="24">
        <f t="shared" ca="1" si="9"/>
        <v>105949</v>
      </c>
      <c r="W20" s="24">
        <f t="shared" ca="1" si="10"/>
        <v>141184</v>
      </c>
      <c r="X20" s="24">
        <f t="shared" ca="1" si="11"/>
        <v>144717</v>
      </c>
      <c r="Y20" s="24">
        <f t="shared" ca="1" si="12"/>
        <v>137827</v>
      </c>
      <c r="Z20" s="24">
        <f t="shared" ca="1" si="13"/>
        <v>39870</v>
      </c>
      <c r="AA20" s="24">
        <f t="shared" ca="1" si="14"/>
        <v>30878</v>
      </c>
      <c r="AB20" s="24">
        <f t="shared" ca="1" si="15"/>
        <v>556</v>
      </c>
      <c r="AC20" s="24">
        <f t="shared" ca="1" si="35"/>
        <v>113991</v>
      </c>
      <c r="AD20" s="24">
        <f t="shared" ca="1" si="36"/>
        <v>104431</v>
      </c>
      <c r="AE20" s="24">
        <f t="shared" ca="1" si="37"/>
        <v>137820</v>
      </c>
      <c r="AF20" s="24">
        <f t="shared" ca="1" si="38"/>
        <v>33076</v>
      </c>
      <c r="AG20" s="24">
        <f t="shared" ca="1" si="39"/>
        <v>49940</v>
      </c>
      <c r="AH20" s="24">
        <f t="shared" ca="1" si="40"/>
        <v>14957</v>
      </c>
      <c r="AI20" s="24">
        <f t="shared" ca="1" si="41"/>
        <v>120336</v>
      </c>
      <c r="AJ20" s="24">
        <f t="shared" ca="1" si="42"/>
        <v>104725</v>
      </c>
      <c r="AK20" s="24">
        <f t="shared" ca="1" si="43"/>
        <v>106077</v>
      </c>
      <c r="AL20" s="24">
        <f t="shared" ca="1" si="44"/>
        <v>77470</v>
      </c>
      <c r="AM20" s="24">
        <f t="shared" ca="1" si="16"/>
        <v>82330</v>
      </c>
      <c r="AN20" s="24">
        <f t="shared" ca="1" si="17"/>
        <v>71837</v>
      </c>
      <c r="AO20" s="24">
        <f t="shared" ca="1" si="18"/>
        <v>56819</v>
      </c>
      <c r="AP20" s="24">
        <f t="shared" ca="1" si="45"/>
        <v>61847</v>
      </c>
      <c r="AQ20" s="24">
        <f t="shared" ca="1" si="46"/>
        <v>85529</v>
      </c>
      <c r="AR20" s="24">
        <f t="shared" ca="1" si="47"/>
        <v>101212</v>
      </c>
      <c r="AS20" s="24">
        <f t="shared" ca="1" si="19"/>
        <v>44991</v>
      </c>
      <c r="AT20" s="24">
        <f t="shared" ca="1" si="20"/>
        <v>39093</v>
      </c>
      <c r="AU20" s="24">
        <f t="shared" ca="1" si="21"/>
        <v>35052</v>
      </c>
      <c r="AV20" s="24">
        <f t="shared" ca="1" si="22"/>
        <v>18481</v>
      </c>
      <c r="AW20" s="24">
        <f t="shared" ca="1" si="23"/>
        <v>7</v>
      </c>
      <c r="AX20" s="24">
        <f t="shared" ca="1" si="48"/>
        <v>0</v>
      </c>
      <c r="AY20" s="24">
        <f t="shared" ca="1" si="49"/>
        <v>0</v>
      </c>
      <c r="AZ20" s="24">
        <f t="shared" ca="1" si="50"/>
        <v>0</v>
      </c>
      <c r="BA20" s="24">
        <f t="shared" ca="1" si="51"/>
        <v>0</v>
      </c>
      <c r="BB20" s="24">
        <f t="shared" ca="1" si="52"/>
        <v>0</v>
      </c>
      <c r="BC20" s="24">
        <f t="shared" ca="1" si="53"/>
        <v>0</v>
      </c>
      <c r="BD20" s="24">
        <f t="shared" ca="1" si="54"/>
        <v>0</v>
      </c>
      <c r="BE20" s="24">
        <f t="shared" ca="1" si="55"/>
        <v>0</v>
      </c>
      <c r="BF20" s="24">
        <f t="shared" ca="1" si="56"/>
        <v>0</v>
      </c>
      <c r="BG20" s="24">
        <f t="shared" ca="1" si="57"/>
        <v>0</v>
      </c>
      <c r="BH20" s="24">
        <f t="shared" ca="1" si="58"/>
        <v>0</v>
      </c>
      <c r="BI20" s="24">
        <f t="shared" ca="1" si="59"/>
        <v>0</v>
      </c>
      <c r="BJ20" s="24">
        <f t="shared" ca="1" si="60"/>
        <v>0</v>
      </c>
      <c r="BK20" s="24">
        <f t="shared" ca="1" si="61"/>
        <v>0</v>
      </c>
      <c r="BL20" s="24">
        <f t="shared" ca="1" si="24"/>
        <v>0</v>
      </c>
      <c r="BM20" s="24">
        <f t="shared" ca="1" si="25"/>
        <v>0</v>
      </c>
      <c r="BN20" s="24">
        <f t="shared" ca="1" si="26"/>
        <v>0</v>
      </c>
      <c r="BO20" s="24">
        <f t="shared" ca="1" si="62"/>
        <v>0</v>
      </c>
      <c r="BP20" s="24">
        <f t="shared" ca="1" si="63"/>
        <v>0</v>
      </c>
      <c r="BQ20" s="24">
        <f t="shared" ca="1" si="64"/>
        <v>0</v>
      </c>
      <c r="BR20" s="24">
        <f t="shared" ca="1" si="65"/>
        <v>0</v>
      </c>
      <c r="BS20" s="24">
        <f t="shared" ca="1" si="66"/>
        <v>0</v>
      </c>
      <c r="BT20" s="24">
        <f t="shared" ca="1" si="67"/>
        <v>0</v>
      </c>
      <c r="BU20" s="24">
        <f t="shared" ca="1" si="68"/>
        <v>0</v>
      </c>
      <c r="BV20" s="24">
        <f t="shared" ca="1" si="69"/>
        <v>0</v>
      </c>
      <c r="BW20" s="24">
        <f t="shared" ca="1" si="70"/>
        <v>0</v>
      </c>
      <c r="BX20" s="24">
        <f t="shared" ca="1" si="27"/>
        <v>0</v>
      </c>
      <c r="BY20" s="24">
        <f t="shared" ca="1" si="71"/>
        <v>0</v>
      </c>
      <c r="BZ20" s="24">
        <f t="shared" ca="1" si="72"/>
        <v>0</v>
      </c>
      <c r="CA20" s="24">
        <f t="shared" ca="1" si="73"/>
        <v>0</v>
      </c>
      <c r="CB20" s="24">
        <f t="shared" ca="1" si="74"/>
        <v>0</v>
      </c>
      <c r="CC20" s="24">
        <f t="shared" ca="1" si="75"/>
        <v>0</v>
      </c>
      <c r="CD20" s="24">
        <f t="shared" ca="1" si="76"/>
        <v>0</v>
      </c>
      <c r="CE20" s="24">
        <f t="shared" ca="1" si="77"/>
        <v>0</v>
      </c>
      <c r="CF20" s="24">
        <f t="shared" ca="1" si="78"/>
        <v>0</v>
      </c>
      <c r="CG20" s="24">
        <f t="shared" ca="1" si="79"/>
        <v>0</v>
      </c>
      <c r="CH20" s="24">
        <f t="shared" ca="1" si="80"/>
        <v>0</v>
      </c>
      <c r="CI20" s="24">
        <f t="shared" ca="1" si="81"/>
        <v>0</v>
      </c>
      <c r="CJ20" s="24">
        <f t="shared" ca="1" si="82"/>
        <v>0</v>
      </c>
      <c r="CK20" s="24">
        <f t="shared" ca="1" si="83"/>
        <v>0</v>
      </c>
      <c r="CL20" s="24">
        <f t="shared" ca="1" si="84"/>
        <v>0</v>
      </c>
      <c r="CM20" s="24">
        <f t="shared" ca="1" si="85"/>
        <v>0</v>
      </c>
      <c r="CN20" s="24">
        <f t="shared" ca="1" si="86"/>
        <v>0</v>
      </c>
      <c r="CO20" s="24">
        <f t="shared" ca="1" si="87"/>
        <v>0</v>
      </c>
      <c r="CP20" s="24">
        <f t="shared" ca="1" si="88"/>
        <v>0</v>
      </c>
      <c r="CQ20" s="24">
        <f t="shared" ca="1" si="89"/>
        <v>0</v>
      </c>
      <c r="CR20" s="24">
        <f t="shared" ca="1" si="90"/>
        <v>0</v>
      </c>
      <c r="CT20" t="s">
        <v>130</v>
      </c>
      <c r="CU20" t="s">
        <v>131</v>
      </c>
      <c r="CV20" t="str">
        <f t="shared" si="94"/>
        <v>pozas mop</v>
      </c>
      <c r="CZ20" t="str">
        <f t="shared" si="91"/>
        <v>PBS1</v>
      </c>
      <c r="DA20" t="s">
        <v>132</v>
      </c>
      <c r="DB20" t="s">
        <v>133</v>
      </c>
      <c r="DC20" s="5">
        <f t="shared" ca="1" si="92"/>
        <v>7395474.8329999996</v>
      </c>
      <c r="DD20" s="5">
        <f t="shared" ca="1" si="93"/>
        <v>565175.82499999995</v>
      </c>
      <c r="DE20" t="s">
        <v>134</v>
      </c>
      <c r="DF20" t="s">
        <v>135</v>
      </c>
    </row>
    <row r="21" spans="1:110" x14ac:dyDescent="0.35">
      <c r="B21" s="155" t="s">
        <v>50</v>
      </c>
      <c r="C21" s="5">
        <f t="shared" ca="1" si="2"/>
        <v>2300889</v>
      </c>
      <c r="D21" s="5" t="str">
        <f t="shared" ca="1" si="28"/>
        <v>ok</v>
      </c>
      <c r="E21" s="5" t="str">
        <f t="shared" ca="1" si="29"/>
        <v>ok</v>
      </c>
      <c r="F21" s="6" t="str">
        <f t="shared" ca="1" si="30"/>
        <v>ok</v>
      </c>
      <c r="G21" s="6" t="str">
        <f t="shared" ca="1" si="3"/>
        <v>ok</v>
      </c>
      <c r="H21" s="6" t="str">
        <f t="shared" ca="1" si="31"/>
        <v>ok</v>
      </c>
      <c r="N21" s="5" t="b">
        <f t="shared" ca="1" si="4"/>
        <v>0</v>
      </c>
      <c r="O21" s="24">
        <f t="shared" ca="1" si="32"/>
        <v>0</v>
      </c>
      <c r="P21" s="24">
        <f t="shared" ca="1" si="33"/>
        <v>0</v>
      </c>
      <c r="Q21" s="24">
        <f t="shared" ca="1" si="34"/>
        <v>0</v>
      </c>
      <c r="R21" s="24">
        <f t="shared" ca="1" si="5"/>
        <v>0</v>
      </c>
      <c r="S21" s="24">
        <f t="shared" ca="1" si="6"/>
        <v>0</v>
      </c>
      <c r="T21" s="24">
        <f t="shared" ca="1" si="7"/>
        <v>0</v>
      </c>
      <c r="U21" s="24">
        <f t="shared" ca="1" si="8"/>
        <v>0</v>
      </c>
      <c r="V21" s="24">
        <f t="shared" ca="1" si="9"/>
        <v>0</v>
      </c>
      <c r="W21" s="24">
        <f t="shared" ca="1" si="10"/>
        <v>0</v>
      </c>
      <c r="X21" s="24">
        <f t="shared" ca="1" si="11"/>
        <v>0</v>
      </c>
      <c r="Y21" s="24">
        <f t="shared" ca="1" si="12"/>
        <v>0</v>
      </c>
      <c r="Z21" s="24">
        <f t="shared" ca="1" si="13"/>
        <v>0</v>
      </c>
      <c r="AA21" s="24">
        <f t="shared" ca="1" si="14"/>
        <v>0</v>
      </c>
      <c r="AB21" s="24">
        <f t="shared" ca="1" si="15"/>
        <v>0</v>
      </c>
      <c r="AC21" s="24">
        <f t="shared" ca="1" si="35"/>
        <v>0</v>
      </c>
      <c r="AD21" s="24">
        <f t="shared" ca="1" si="36"/>
        <v>0</v>
      </c>
      <c r="AE21" s="24">
        <f t="shared" ca="1" si="37"/>
        <v>0</v>
      </c>
      <c r="AF21" s="24">
        <f t="shared" ca="1" si="38"/>
        <v>0</v>
      </c>
      <c r="AG21" s="24">
        <f t="shared" ca="1" si="39"/>
        <v>0</v>
      </c>
      <c r="AH21" s="24">
        <f t="shared" ca="1" si="40"/>
        <v>0</v>
      </c>
      <c r="AI21" s="24">
        <f t="shared" ca="1" si="41"/>
        <v>0</v>
      </c>
      <c r="AJ21" s="24">
        <f t="shared" ca="1" si="42"/>
        <v>0</v>
      </c>
      <c r="AK21" s="24">
        <f t="shared" ca="1" si="43"/>
        <v>0</v>
      </c>
      <c r="AL21" s="24">
        <f t="shared" ca="1" si="44"/>
        <v>0</v>
      </c>
      <c r="AM21" s="24">
        <f t="shared" ca="1" si="16"/>
        <v>0</v>
      </c>
      <c r="AN21" s="24">
        <f t="shared" ca="1" si="17"/>
        <v>0</v>
      </c>
      <c r="AO21" s="24">
        <f t="shared" ca="1" si="18"/>
        <v>0</v>
      </c>
      <c r="AP21" s="24">
        <f t="shared" ca="1" si="45"/>
        <v>0</v>
      </c>
      <c r="AQ21" s="24">
        <f t="shared" ca="1" si="46"/>
        <v>0</v>
      </c>
      <c r="AR21" s="24">
        <f t="shared" ca="1" si="47"/>
        <v>0</v>
      </c>
      <c r="AS21" s="24">
        <f t="shared" ca="1" si="19"/>
        <v>0</v>
      </c>
      <c r="AT21" s="24">
        <f t="shared" ca="1" si="20"/>
        <v>0</v>
      </c>
      <c r="AU21" s="24">
        <f t="shared" ca="1" si="21"/>
        <v>0</v>
      </c>
      <c r="AV21" s="24">
        <f t="shared" ca="1" si="22"/>
        <v>0</v>
      </c>
      <c r="AW21" s="24">
        <f t="shared" ca="1" si="23"/>
        <v>0</v>
      </c>
      <c r="AX21" s="24">
        <f t="shared" ca="1" si="48"/>
        <v>0</v>
      </c>
      <c r="AY21" s="24">
        <f t="shared" ca="1" si="49"/>
        <v>0</v>
      </c>
      <c r="AZ21" s="24">
        <f t="shared" ca="1" si="50"/>
        <v>0</v>
      </c>
      <c r="BA21" s="24">
        <f t="shared" ca="1" si="51"/>
        <v>0</v>
      </c>
      <c r="BB21" s="24">
        <f t="shared" ca="1" si="52"/>
        <v>0</v>
      </c>
      <c r="BC21" s="24">
        <f t="shared" ca="1" si="53"/>
        <v>0</v>
      </c>
      <c r="BD21" s="24">
        <f t="shared" ca="1" si="54"/>
        <v>0</v>
      </c>
      <c r="BE21" s="24">
        <f t="shared" ca="1" si="55"/>
        <v>0</v>
      </c>
      <c r="BF21" s="24">
        <f t="shared" ca="1" si="56"/>
        <v>0</v>
      </c>
      <c r="BG21" s="24">
        <f t="shared" ca="1" si="57"/>
        <v>0</v>
      </c>
      <c r="BH21" s="24">
        <f t="shared" ca="1" si="58"/>
        <v>0</v>
      </c>
      <c r="BI21" s="24">
        <f t="shared" ca="1" si="59"/>
        <v>0</v>
      </c>
      <c r="BJ21" s="24">
        <f t="shared" ca="1" si="60"/>
        <v>0</v>
      </c>
      <c r="BK21" s="24">
        <f t="shared" ca="1" si="61"/>
        <v>0</v>
      </c>
      <c r="BL21" s="24">
        <f ca="1">+INDIRECT("'"&amp;$B21&amp;"'!"&amp;"$n$58")</f>
        <v>0</v>
      </c>
      <c r="BM21" s="24">
        <f ca="1">+INDIRECT("'"&amp;$B21&amp;"'!"&amp;"$n$59")</f>
        <v>0</v>
      </c>
      <c r="BN21" s="24">
        <f t="shared" ca="1" si="26"/>
        <v>0</v>
      </c>
      <c r="BO21" s="24">
        <f t="shared" ca="1" si="62"/>
        <v>0</v>
      </c>
      <c r="BP21" s="24">
        <f t="shared" ca="1" si="63"/>
        <v>0</v>
      </c>
      <c r="BQ21" s="24">
        <f t="shared" ca="1" si="64"/>
        <v>0</v>
      </c>
      <c r="BR21" s="24">
        <f t="shared" ca="1" si="65"/>
        <v>0</v>
      </c>
      <c r="BS21" s="24">
        <f t="shared" ca="1" si="66"/>
        <v>0</v>
      </c>
      <c r="BT21" s="24">
        <f t="shared" ca="1" si="67"/>
        <v>0</v>
      </c>
      <c r="BU21" s="24">
        <f t="shared" ca="1" si="68"/>
        <v>0</v>
      </c>
      <c r="BV21" s="24">
        <f t="shared" ca="1" si="69"/>
        <v>0</v>
      </c>
      <c r="BW21" s="24">
        <f t="shared" ca="1" si="70"/>
        <v>0</v>
      </c>
      <c r="BX21" s="24">
        <f t="shared" ca="1" si="27"/>
        <v>0</v>
      </c>
      <c r="BY21" s="24">
        <f t="shared" ca="1" si="71"/>
        <v>0</v>
      </c>
      <c r="BZ21" s="24">
        <f t="shared" ca="1" si="72"/>
        <v>0</v>
      </c>
      <c r="CA21" s="24">
        <f t="shared" ca="1" si="73"/>
        <v>0</v>
      </c>
      <c r="CB21" s="24">
        <f t="shared" ca="1" si="74"/>
        <v>0</v>
      </c>
      <c r="CC21" s="24">
        <f t="shared" ca="1" si="75"/>
        <v>0</v>
      </c>
      <c r="CD21" s="24">
        <f t="shared" ca="1" si="76"/>
        <v>0</v>
      </c>
      <c r="CE21" s="24">
        <f t="shared" ca="1" si="77"/>
        <v>0</v>
      </c>
      <c r="CF21" s="24">
        <f t="shared" ca="1" si="78"/>
        <v>0</v>
      </c>
      <c r="CG21" s="24">
        <f t="shared" ca="1" si="79"/>
        <v>0</v>
      </c>
      <c r="CH21" s="24">
        <f t="shared" ca="1" si="80"/>
        <v>0</v>
      </c>
      <c r="CI21" s="158">
        <f t="shared" ca="1" si="81"/>
        <v>0</v>
      </c>
      <c r="CJ21" s="24">
        <f t="shared" ca="1" si="82"/>
        <v>0</v>
      </c>
      <c r="CK21" s="24">
        <f t="shared" ca="1" si="83"/>
        <v>0</v>
      </c>
      <c r="CL21" s="24">
        <f t="shared" ca="1" si="84"/>
        <v>0</v>
      </c>
      <c r="CM21" s="24">
        <f t="shared" ca="1" si="85"/>
        <v>0</v>
      </c>
      <c r="CN21" s="24">
        <f t="shared" ca="1" si="86"/>
        <v>0</v>
      </c>
      <c r="CO21" s="24">
        <f t="shared" ca="1" si="87"/>
        <v>0</v>
      </c>
      <c r="CP21" s="24">
        <f t="shared" ca="1" si="88"/>
        <v>0</v>
      </c>
      <c r="CQ21" s="24">
        <f t="shared" ca="1" si="89"/>
        <v>0</v>
      </c>
      <c r="CR21" s="24">
        <f t="shared" ca="1" si="90"/>
        <v>0</v>
      </c>
      <c r="CS21" s="5"/>
      <c r="CT21" t="s">
        <v>130</v>
      </c>
      <c r="CU21" t="s">
        <v>131</v>
      </c>
      <c r="CV21" t="str">
        <f t="shared" si="94"/>
        <v>pozas mop</v>
      </c>
      <c r="CZ21" t="str">
        <f t="shared" si="91"/>
        <v>PBS2</v>
      </c>
      <c r="DA21" t="s">
        <v>132</v>
      </c>
      <c r="DB21" t="s">
        <v>133</v>
      </c>
      <c r="DC21" s="5">
        <f t="shared" ca="1" si="92"/>
        <v>7395477.6040000003</v>
      </c>
      <c r="DD21" s="5">
        <f t="shared" ca="1" si="93"/>
        <v>565177.93400000001</v>
      </c>
      <c r="DE21" t="s">
        <v>134</v>
      </c>
      <c r="DF21" t="s">
        <v>135</v>
      </c>
    </row>
    <row r="22" spans="1:110" x14ac:dyDescent="0.35">
      <c r="B22" s="155" t="s">
        <v>51</v>
      </c>
      <c r="C22" s="5">
        <f t="shared" ca="1" si="2"/>
        <v>2611510</v>
      </c>
      <c r="D22" s="5" t="str">
        <f t="shared" ca="1" si="28"/>
        <v>ok</v>
      </c>
      <c r="E22" s="5" t="str">
        <f t="shared" ca="1" si="29"/>
        <v>ok</v>
      </c>
      <c r="F22" s="6" t="str">
        <f t="shared" ca="1" si="30"/>
        <v>ok</v>
      </c>
      <c r="G22" s="6" t="str">
        <f t="shared" ca="1" si="3"/>
        <v>ok</v>
      </c>
      <c r="H22" s="6" t="str">
        <f t="shared" ca="1" si="31"/>
        <v>ok</v>
      </c>
      <c r="N22" s="5" t="b">
        <f t="shared" ca="1" si="4"/>
        <v>0</v>
      </c>
      <c r="O22" s="24">
        <f t="shared" ca="1" si="32"/>
        <v>0</v>
      </c>
      <c r="P22" s="24">
        <f t="shared" ca="1" si="33"/>
        <v>0</v>
      </c>
      <c r="Q22" s="24">
        <f t="shared" ca="1" si="34"/>
        <v>0</v>
      </c>
      <c r="R22" s="24">
        <f t="shared" ca="1" si="5"/>
        <v>0</v>
      </c>
      <c r="S22" s="24">
        <f t="shared" ca="1" si="6"/>
        <v>0</v>
      </c>
      <c r="T22" s="24">
        <f t="shared" ca="1" si="7"/>
        <v>0</v>
      </c>
      <c r="U22" s="24">
        <f t="shared" ca="1" si="8"/>
        <v>0</v>
      </c>
      <c r="V22" s="24">
        <f t="shared" ca="1" si="9"/>
        <v>0</v>
      </c>
      <c r="W22" s="24">
        <f t="shared" ca="1" si="10"/>
        <v>0</v>
      </c>
      <c r="X22" s="24">
        <f t="shared" ca="1" si="11"/>
        <v>0</v>
      </c>
      <c r="Y22" s="24">
        <f t="shared" ca="1" si="12"/>
        <v>0</v>
      </c>
      <c r="Z22" s="24">
        <f t="shared" ca="1" si="13"/>
        <v>0</v>
      </c>
      <c r="AA22" s="24">
        <f t="shared" ca="1" si="14"/>
        <v>0</v>
      </c>
      <c r="AB22" s="24">
        <f t="shared" ca="1" si="15"/>
        <v>0</v>
      </c>
      <c r="AC22" s="24">
        <f t="shared" ca="1" si="35"/>
        <v>0</v>
      </c>
      <c r="AD22" s="24">
        <f t="shared" ca="1" si="36"/>
        <v>0</v>
      </c>
      <c r="AE22" s="24">
        <f t="shared" ca="1" si="37"/>
        <v>0</v>
      </c>
      <c r="AF22" s="24">
        <f t="shared" ca="1" si="38"/>
        <v>0</v>
      </c>
      <c r="AG22" s="24">
        <f t="shared" ca="1" si="39"/>
        <v>0</v>
      </c>
      <c r="AH22" s="24">
        <f t="shared" ca="1" si="40"/>
        <v>0</v>
      </c>
      <c r="AI22" s="24">
        <f t="shared" ca="1" si="41"/>
        <v>0</v>
      </c>
      <c r="AJ22" s="24">
        <f t="shared" ca="1" si="42"/>
        <v>0</v>
      </c>
      <c r="AK22" s="24">
        <f t="shared" ca="1" si="43"/>
        <v>0</v>
      </c>
      <c r="AL22" s="24">
        <f t="shared" ca="1" si="44"/>
        <v>0</v>
      </c>
      <c r="AM22" s="24">
        <f t="shared" ca="1" si="16"/>
        <v>0</v>
      </c>
      <c r="AN22" s="24">
        <f t="shared" ca="1" si="17"/>
        <v>0</v>
      </c>
      <c r="AO22" s="24">
        <f t="shared" ca="1" si="18"/>
        <v>0</v>
      </c>
      <c r="AP22" s="24">
        <f t="shared" ca="1" si="45"/>
        <v>0</v>
      </c>
      <c r="AQ22" s="24">
        <f t="shared" ca="1" si="46"/>
        <v>0</v>
      </c>
      <c r="AR22" s="24">
        <f t="shared" ca="1" si="47"/>
        <v>0</v>
      </c>
      <c r="AS22" s="24">
        <f t="shared" ca="1" si="19"/>
        <v>0</v>
      </c>
      <c r="AT22" s="24">
        <f t="shared" ca="1" si="20"/>
        <v>0</v>
      </c>
      <c r="AU22" s="24">
        <f t="shared" ca="1" si="21"/>
        <v>0</v>
      </c>
      <c r="AV22" s="24">
        <f t="shared" ca="1" si="22"/>
        <v>0</v>
      </c>
      <c r="AW22" s="24">
        <f t="shared" ca="1" si="23"/>
        <v>0</v>
      </c>
      <c r="AX22" s="24">
        <f t="shared" ca="1" si="48"/>
        <v>0</v>
      </c>
      <c r="AY22" s="24">
        <f t="shared" ca="1" si="49"/>
        <v>0</v>
      </c>
      <c r="AZ22" s="24">
        <f t="shared" ca="1" si="50"/>
        <v>0</v>
      </c>
      <c r="BA22" s="24">
        <f t="shared" ca="1" si="51"/>
        <v>0</v>
      </c>
      <c r="BB22" s="24">
        <f t="shared" ca="1" si="52"/>
        <v>0</v>
      </c>
      <c r="BC22" s="24">
        <f t="shared" ca="1" si="53"/>
        <v>0</v>
      </c>
      <c r="BD22" s="24">
        <f t="shared" ca="1" si="54"/>
        <v>0</v>
      </c>
      <c r="BE22" s="24">
        <f t="shared" ca="1" si="55"/>
        <v>0</v>
      </c>
      <c r="BF22" s="24">
        <f t="shared" ca="1" si="56"/>
        <v>0</v>
      </c>
      <c r="BG22" s="24">
        <f t="shared" ca="1" si="57"/>
        <v>0</v>
      </c>
      <c r="BH22" s="24">
        <f t="shared" ca="1" si="58"/>
        <v>0</v>
      </c>
      <c r="BI22" s="24">
        <f t="shared" ca="1" si="59"/>
        <v>0</v>
      </c>
      <c r="BJ22" s="24">
        <f t="shared" ca="1" si="60"/>
        <v>0</v>
      </c>
      <c r="BK22" s="24">
        <f t="shared" ca="1" si="61"/>
        <v>0</v>
      </c>
      <c r="BL22" s="24">
        <f t="shared" ca="1" si="24"/>
        <v>0</v>
      </c>
      <c r="BM22" s="24">
        <f t="shared" ca="1" si="25"/>
        <v>0</v>
      </c>
      <c r="BN22" s="24">
        <f t="shared" ca="1" si="26"/>
        <v>0</v>
      </c>
      <c r="BO22" s="24">
        <f t="shared" ca="1" si="62"/>
        <v>0</v>
      </c>
      <c r="BP22" s="24">
        <f t="shared" ca="1" si="63"/>
        <v>0</v>
      </c>
      <c r="BQ22" s="24">
        <f t="shared" ca="1" si="64"/>
        <v>0</v>
      </c>
      <c r="BR22" s="24">
        <f t="shared" ca="1" si="65"/>
        <v>0</v>
      </c>
      <c r="BS22" s="24">
        <f t="shared" ca="1" si="66"/>
        <v>0</v>
      </c>
      <c r="BT22" s="24">
        <f t="shared" ca="1" si="67"/>
        <v>0</v>
      </c>
      <c r="BU22" s="24">
        <f t="shared" ca="1" si="68"/>
        <v>0</v>
      </c>
      <c r="BV22" s="24">
        <f t="shared" ca="1" si="69"/>
        <v>0</v>
      </c>
      <c r="BW22" s="24">
        <f t="shared" ca="1" si="70"/>
        <v>0</v>
      </c>
      <c r="BX22" s="24">
        <f t="shared" ca="1" si="27"/>
        <v>0</v>
      </c>
      <c r="BY22" s="24">
        <f t="shared" ca="1" si="71"/>
        <v>0</v>
      </c>
      <c r="BZ22" s="24">
        <f t="shared" ca="1" si="72"/>
        <v>0</v>
      </c>
      <c r="CA22" s="24">
        <f t="shared" ca="1" si="73"/>
        <v>0</v>
      </c>
      <c r="CB22" s="24">
        <f t="shared" ca="1" si="74"/>
        <v>0</v>
      </c>
      <c r="CC22" s="24">
        <f t="shared" ca="1" si="75"/>
        <v>0</v>
      </c>
      <c r="CD22" s="24">
        <f t="shared" ca="1" si="76"/>
        <v>0</v>
      </c>
      <c r="CE22" s="24">
        <f t="shared" ca="1" si="77"/>
        <v>0</v>
      </c>
      <c r="CF22" s="24">
        <f t="shared" ca="1" si="78"/>
        <v>0</v>
      </c>
      <c r="CG22" s="24">
        <f t="shared" ca="1" si="79"/>
        <v>0</v>
      </c>
      <c r="CH22" s="24">
        <f t="shared" ca="1" si="80"/>
        <v>0</v>
      </c>
      <c r="CI22" s="156">
        <f t="shared" ca="1" si="81"/>
        <v>0</v>
      </c>
      <c r="CJ22" s="24">
        <f t="shared" ca="1" si="82"/>
        <v>0</v>
      </c>
      <c r="CK22" s="24">
        <f t="shared" ca="1" si="83"/>
        <v>0</v>
      </c>
      <c r="CL22" s="24">
        <f t="shared" ca="1" si="84"/>
        <v>0</v>
      </c>
      <c r="CM22" s="24">
        <f t="shared" ca="1" si="85"/>
        <v>0</v>
      </c>
      <c r="CN22" s="24">
        <f t="shared" ca="1" si="86"/>
        <v>0</v>
      </c>
      <c r="CO22" s="24">
        <f t="shared" ca="1" si="87"/>
        <v>0</v>
      </c>
      <c r="CP22" s="24">
        <f t="shared" ca="1" si="88"/>
        <v>0</v>
      </c>
      <c r="CQ22" s="24">
        <f t="shared" ca="1" si="89"/>
        <v>0</v>
      </c>
      <c r="CR22" s="24">
        <f t="shared" ca="1" si="90"/>
        <v>0</v>
      </c>
      <c r="CT22" t="s">
        <v>130</v>
      </c>
      <c r="CU22" t="s">
        <v>131</v>
      </c>
      <c r="CV22" t="str">
        <f t="shared" si="94"/>
        <v>pozas mop</v>
      </c>
      <c r="CZ22" t="str">
        <f t="shared" si="91"/>
        <v>PBS3</v>
      </c>
      <c r="DA22" t="s">
        <v>132</v>
      </c>
      <c r="DB22" t="s">
        <v>133</v>
      </c>
      <c r="DC22" s="5">
        <f t="shared" ca="1" si="92"/>
        <v>7395478.9139999999</v>
      </c>
      <c r="DD22" s="5">
        <f t="shared" ca="1" si="93"/>
        <v>565180.38600000006</v>
      </c>
      <c r="DE22" t="s">
        <v>134</v>
      </c>
      <c r="DF22" t="s">
        <v>135</v>
      </c>
    </row>
    <row r="23" spans="1:110" x14ac:dyDescent="0.35">
      <c r="B23" s="155" t="s">
        <v>52</v>
      </c>
      <c r="C23" s="5">
        <f t="shared" ca="1" si="2"/>
        <v>5732371.1299999999</v>
      </c>
      <c r="D23" s="5" t="str">
        <f t="shared" ca="1" si="28"/>
        <v>ok</v>
      </c>
      <c r="E23" s="5" t="str">
        <f t="shared" ca="1" si="29"/>
        <v>ok</v>
      </c>
      <c r="F23" s="6" t="str">
        <f t="shared" ca="1" si="30"/>
        <v>ok</v>
      </c>
      <c r="G23" s="6" t="str">
        <f t="shared" ca="1" si="3"/>
        <v>ok</v>
      </c>
      <c r="H23" s="6" t="str">
        <f t="shared" ca="1" si="31"/>
        <v>ok</v>
      </c>
      <c r="N23" s="5" t="b">
        <f t="shared" ca="1" si="4"/>
        <v>0</v>
      </c>
      <c r="O23" s="24">
        <f t="shared" ca="1" si="32"/>
        <v>3541899.88</v>
      </c>
      <c r="P23" s="24">
        <f t="shared" ca="1" si="33"/>
        <v>0</v>
      </c>
      <c r="Q23" s="24" t="str">
        <f t="shared" ca="1" si="34"/>
        <v>Volumen</v>
      </c>
      <c r="R23" s="24">
        <f t="shared" ca="1" si="5"/>
        <v>219330</v>
      </c>
      <c r="S23" s="24">
        <f t="shared" ca="1" si="6"/>
        <v>271672</v>
      </c>
      <c r="T23" s="24">
        <f t="shared" ca="1" si="7"/>
        <v>305986</v>
      </c>
      <c r="U23" s="24">
        <f t="shared" ca="1" si="8"/>
        <v>208554</v>
      </c>
      <c r="V23" s="24">
        <f t="shared" ca="1" si="9"/>
        <v>92184</v>
      </c>
      <c r="W23" s="24">
        <f t="shared" ca="1" si="10"/>
        <v>36136</v>
      </c>
      <c r="X23" s="24">
        <f t="shared" ca="1" si="11"/>
        <v>0</v>
      </c>
      <c r="Y23" s="24">
        <f t="shared" ca="1" si="12"/>
        <v>150352</v>
      </c>
      <c r="Z23" s="24">
        <f t="shared" ca="1" si="13"/>
        <v>264201</v>
      </c>
      <c r="AA23" s="24">
        <f t="shared" ca="1" si="14"/>
        <v>105736</v>
      </c>
      <c r="AB23" s="24">
        <f t="shared" ca="1" si="15"/>
        <v>8585</v>
      </c>
      <c r="AC23" s="24">
        <f t="shared" ca="1" si="35"/>
        <v>64923</v>
      </c>
      <c r="AD23" s="24">
        <f t="shared" ca="1" si="36"/>
        <v>0</v>
      </c>
      <c r="AE23" s="24">
        <f t="shared" ca="1" si="37"/>
        <v>78409</v>
      </c>
      <c r="AF23" s="24">
        <f t="shared" ca="1" si="38"/>
        <v>121090</v>
      </c>
      <c r="AG23" s="24">
        <f t="shared" ca="1" si="39"/>
        <v>64890</v>
      </c>
      <c r="AH23" s="24">
        <f t="shared" ca="1" si="40"/>
        <v>789</v>
      </c>
      <c r="AI23" s="24">
        <f t="shared" ca="1" si="41"/>
        <v>4800</v>
      </c>
      <c r="AJ23" s="24">
        <f t="shared" ca="1" si="42"/>
        <v>8199</v>
      </c>
      <c r="AK23" s="24">
        <f t="shared" ca="1" si="43"/>
        <v>71385</v>
      </c>
      <c r="AL23" s="24">
        <f t="shared" ca="1" si="44"/>
        <v>22796</v>
      </c>
      <c r="AM23" s="24">
        <f t="shared" ca="1" si="16"/>
        <v>68637</v>
      </c>
      <c r="AN23" s="24">
        <f t="shared" ca="1" si="17"/>
        <v>9862</v>
      </c>
      <c r="AO23" s="24">
        <f t="shared" ca="1" si="18"/>
        <v>45726</v>
      </c>
      <c r="AP23" s="24">
        <f t="shared" ca="1" si="45"/>
        <v>126590</v>
      </c>
      <c r="AQ23" s="24">
        <f t="shared" ca="1" si="46"/>
        <v>116658</v>
      </c>
      <c r="AR23" s="24">
        <f t="shared" ca="1" si="47"/>
        <v>122068</v>
      </c>
      <c r="AS23" s="24">
        <f t="shared" ca="1" si="19"/>
        <v>150286</v>
      </c>
      <c r="AT23" s="24">
        <f t="shared" ca="1" si="20"/>
        <v>205082</v>
      </c>
      <c r="AU23" s="24">
        <f t="shared" ca="1" si="21"/>
        <v>127716</v>
      </c>
      <c r="AV23" s="24">
        <f t="shared" ca="1" si="22"/>
        <v>112502</v>
      </c>
      <c r="AW23" s="24">
        <f t="shared" ca="1" si="23"/>
        <v>99724</v>
      </c>
      <c r="AX23" s="24">
        <f t="shared" ca="1" si="48"/>
        <v>117250</v>
      </c>
      <c r="AY23" s="24">
        <f t="shared" ca="1" si="49"/>
        <v>49083</v>
      </c>
      <c r="AZ23" s="24">
        <f t="shared" ca="1" si="50"/>
        <v>90698.879999999888</v>
      </c>
      <c r="BA23" s="24">
        <f t="shared" ca="1" si="51"/>
        <v>62890</v>
      </c>
      <c r="BB23" s="24">
        <f t="shared" ca="1" si="52"/>
        <v>68069.850000000093</v>
      </c>
      <c r="BC23" s="24">
        <f t="shared" ca="1" si="53"/>
        <v>116372.5</v>
      </c>
      <c r="BD23" s="24">
        <f t="shared" ca="1" si="54"/>
        <v>108959.89999999991</v>
      </c>
      <c r="BE23" s="24">
        <f t="shared" ca="1" si="55"/>
        <v>122462</v>
      </c>
      <c r="BF23" s="24">
        <f t="shared" ca="1" si="56"/>
        <v>131938</v>
      </c>
      <c r="BG23" s="24">
        <f t="shared" ca="1" si="57"/>
        <v>90581</v>
      </c>
      <c r="BH23" s="24">
        <f t="shared" ca="1" si="58"/>
        <v>160637</v>
      </c>
      <c r="BI23" s="24">
        <f t="shared" ca="1" si="59"/>
        <v>163964</v>
      </c>
      <c r="BJ23" s="24">
        <f t="shared" ca="1" si="60"/>
        <v>119559</v>
      </c>
      <c r="BK23" s="24">
        <f t="shared" ca="1" si="61"/>
        <v>86057</v>
      </c>
      <c r="BL23" s="24">
        <f t="shared" ca="1" si="24"/>
        <v>109543</v>
      </c>
      <c r="BM23" s="24">
        <f t="shared" ca="1" si="25"/>
        <v>52087</v>
      </c>
      <c r="BN23" s="24">
        <f t="shared" ca="1" si="26"/>
        <v>37270</v>
      </c>
      <c r="BO23" s="24">
        <f t="shared" ca="1" si="62"/>
        <v>79918</v>
      </c>
      <c r="BP23" s="24">
        <f t="shared" ca="1" si="63"/>
        <v>24380</v>
      </c>
      <c r="BQ23" s="24">
        <f t="shared" ca="1" si="64"/>
        <v>70012</v>
      </c>
      <c r="BR23" s="24">
        <f t="shared" ca="1" si="65"/>
        <v>62526</v>
      </c>
      <c r="BS23" s="24">
        <f t="shared" ca="1" si="66"/>
        <v>56931</v>
      </c>
      <c r="BT23" s="24">
        <f t="shared" ca="1" si="67"/>
        <v>85165</v>
      </c>
      <c r="BU23" s="24">
        <f t="shared" ca="1" si="68"/>
        <v>104942</v>
      </c>
      <c r="BV23" s="24">
        <f t="shared" ca="1" si="69"/>
        <v>106844</v>
      </c>
      <c r="BW23" s="24">
        <f t="shared" ca="1" si="70"/>
        <v>82223</v>
      </c>
      <c r="BX23" s="24">
        <f t="shared" ca="1" si="27"/>
        <v>48229</v>
      </c>
      <c r="BY23" s="24">
        <f t="shared" ca="1" si="71"/>
        <v>25231</v>
      </c>
      <c r="BZ23" s="24">
        <f t="shared" ca="1" si="72"/>
        <v>13325</v>
      </c>
      <c r="CA23" s="24">
        <f t="shared" ca="1" si="73"/>
        <v>0</v>
      </c>
      <c r="CB23" s="24">
        <f t="shared" ca="1" si="74"/>
        <v>0</v>
      </c>
      <c r="CC23" s="24">
        <f t="shared" ca="1" si="75"/>
        <v>0</v>
      </c>
      <c r="CD23" s="24">
        <f t="shared" ca="1" si="76"/>
        <v>0</v>
      </c>
      <c r="CE23" s="24">
        <f t="shared" ca="1" si="77"/>
        <v>0</v>
      </c>
      <c r="CF23" s="24">
        <f t="shared" ca="1" si="78"/>
        <v>0</v>
      </c>
      <c r="CG23" s="24">
        <f t="shared" ca="1" si="79"/>
        <v>1</v>
      </c>
      <c r="CH23" s="24">
        <f t="shared" ca="1" si="80"/>
        <v>0</v>
      </c>
      <c r="CI23" s="156">
        <f t="shared" ca="1" si="81"/>
        <v>0</v>
      </c>
      <c r="CJ23" s="24">
        <f t="shared" ca="1" si="82"/>
        <v>0</v>
      </c>
      <c r="CK23" s="24">
        <f t="shared" ca="1" si="83"/>
        <v>0</v>
      </c>
      <c r="CL23" s="24">
        <f t="shared" ca="1" si="84"/>
        <v>0</v>
      </c>
      <c r="CM23" s="24">
        <f t="shared" ca="1" si="85"/>
        <v>108</v>
      </c>
      <c r="CN23" s="24">
        <f t="shared" ca="1" si="86"/>
        <v>0</v>
      </c>
      <c r="CO23" s="24">
        <f t="shared" ca="1" si="87"/>
        <v>0</v>
      </c>
      <c r="CP23" s="24">
        <f t="shared" ca="1" si="88"/>
        <v>0</v>
      </c>
      <c r="CQ23" s="24">
        <f t="shared" ca="1" si="89"/>
        <v>0</v>
      </c>
      <c r="CR23" s="24">
        <f t="shared" ca="1" si="90"/>
        <v>0</v>
      </c>
      <c r="CT23" t="s">
        <v>130</v>
      </c>
      <c r="CU23" t="s">
        <v>131</v>
      </c>
      <c r="CV23" t="str">
        <f t="shared" si="94"/>
        <v>pozas mop</v>
      </c>
      <c r="CZ23" t="str">
        <f t="shared" si="91"/>
        <v>PBS4</v>
      </c>
      <c r="DA23" t="s">
        <v>132</v>
      </c>
      <c r="DB23" t="s">
        <v>133</v>
      </c>
      <c r="DC23" s="5">
        <f t="shared" ca="1" si="92"/>
        <v>7395364.0420000004</v>
      </c>
      <c r="DD23" s="5">
        <f t="shared" ca="1" si="93"/>
        <v>565883.87399999995</v>
      </c>
      <c r="DE23" t="s">
        <v>134</v>
      </c>
      <c r="DF23" t="s">
        <v>135</v>
      </c>
    </row>
    <row r="24" spans="1:110" x14ac:dyDescent="0.35">
      <c r="B24" s="155" t="s">
        <v>53</v>
      </c>
      <c r="C24" s="5">
        <f t="shared" ca="1" si="2"/>
        <v>5837260</v>
      </c>
      <c r="D24" s="5" t="str">
        <f t="shared" ca="1" si="28"/>
        <v>ok</v>
      </c>
      <c r="E24" s="5" t="str">
        <f t="shared" ca="1" si="29"/>
        <v>ok</v>
      </c>
      <c r="F24" s="6" t="str">
        <f t="shared" ca="1" si="30"/>
        <v>ok</v>
      </c>
      <c r="G24" s="6" t="str">
        <f t="shared" ca="1" si="3"/>
        <v>ok</v>
      </c>
      <c r="H24" s="6" t="str">
        <f t="shared" ca="1" si="31"/>
        <v>ok</v>
      </c>
      <c r="N24" s="5" t="b">
        <f t="shared" ca="1" si="4"/>
        <v>0</v>
      </c>
      <c r="O24" s="24">
        <f t="shared" ca="1" si="32"/>
        <v>2339019.13</v>
      </c>
      <c r="P24" s="24">
        <f t="shared" ca="1" si="33"/>
        <v>0</v>
      </c>
      <c r="Q24" s="24" t="str">
        <f t="shared" ca="1" si="34"/>
        <v>Volumen</v>
      </c>
      <c r="R24" s="24">
        <f t="shared" ca="1" si="5"/>
        <v>11208</v>
      </c>
      <c r="S24" s="24">
        <f t="shared" ca="1" si="6"/>
        <v>0</v>
      </c>
      <c r="T24" s="24">
        <f t="shared" ca="1" si="7"/>
        <v>0</v>
      </c>
      <c r="U24" s="24">
        <f t="shared" ca="1" si="8"/>
        <v>0</v>
      </c>
      <c r="V24" s="24">
        <f t="shared" ca="1" si="9"/>
        <v>83427</v>
      </c>
      <c r="W24" s="24">
        <f t="shared" ca="1" si="10"/>
        <v>218393</v>
      </c>
      <c r="X24" s="24">
        <f t="shared" ca="1" si="11"/>
        <v>294439</v>
      </c>
      <c r="Y24" s="24">
        <f t="shared" ca="1" si="12"/>
        <v>137142</v>
      </c>
      <c r="Z24" s="24">
        <f t="shared" ca="1" si="13"/>
        <v>0</v>
      </c>
      <c r="AA24" s="24">
        <f t="shared" ca="1" si="14"/>
        <v>0</v>
      </c>
      <c r="AB24" s="24">
        <f t="shared" ca="1" si="15"/>
        <v>2996</v>
      </c>
      <c r="AC24" s="24">
        <f t="shared" ca="1" si="35"/>
        <v>0</v>
      </c>
      <c r="AD24" s="24">
        <f t="shared" ca="1" si="36"/>
        <v>0</v>
      </c>
      <c r="AE24" s="24">
        <f t="shared" ca="1" si="37"/>
        <v>0</v>
      </c>
      <c r="AF24" s="24">
        <f t="shared" ca="1" si="38"/>
        <v>28099</v>
      </c>
      <c r="AG24" s="24">
        <f t="shared" ca="1" si="39"/>
        <v>2669</v>
      </c>
      <c r="AH24" s="24">
        <f t="shared" ca="1" si="40"/>
        <v>152526</v>
      </c>
      <c r="AI24" s="24">
        <f t="shared" ca="1" si="41"/>
        <v>7462</v>
      </c>
      <c r="AJ24" s="24">
        <f t="shared" ca="1" si="42"/>
        <v>188962</v>
      </c>
      <c r="AK24" s="24">
        <f t="shared" ca="1" si="43"/>
        <v>81453</v>
      </c>
      <c r="AL24" s="24">
        <f t="shared" ca="1" si="44"/>
        <v>37394</v>
      </c>
      <c r="AM24" s="24">
        <f t="shared" ca="1" si="16"/>
        <v>53263</v>
      </c>
      <c r="AN24" s="24">
        <f t="shared" ca="1" si="17"/>
        <v>87695</v>
      </c>
      <c r="AO24" s="24">
        <f t="shared" ca="1" si="18"/>
        <v>23232</v>
      </c>
      <c r="AP24" s="24">
        <f t="shared" ca="1" si="45"/>
        <v>11719</v>
      </c>
      <c r="AQ24" s="24">
        <f t="shared" ca="1" si="46"/>
        <v>3309</v>
      </c>
      <c r="AR24" s="24">
        <f t="shared" ca="1" si="47"/>
        <v>1094</v>
      </c>
      <c r="AS24" s="24">
        <f t="shared" ca="1" si="19"/>
        <v>15</v>
      </c>
      <c r="AT24" s="24">
        <f t="shared" ca="1" si="20"/>
        <v>3405</v>
      </c>
      <c r="AU24" s="24">
        <f t="shared" ca="1" si="21"/>
        <v>123371</v>
      </c>
      <c r="AV24" s="24">
        <f t="shared" ca="1" si="22"/>
        <v>111217</v>
      </c>
      <c r="AW24" s="24">
        <f t="shared" ca="1" si="23"/>
        <v>164262</v>
      </c>
      <c r="AX24" s="24">
        <f t="shared" ca="1" si="48"/>
        <v>137283</v>
      </c>
      <c r="AY24" s="24">
        <f t="shared" ca="1" si="49"/>
        <v>207904</v>
      </c>
      <c r="AZ24" s="24">
        <f t="shared" ca="1" si="50"/>
        <v>165080.12999999989</v>
      </c>
      <c r="BA24" s="24">
        <f t="shared" ca="1" si="51"/>
        <v>176450.87000000011</v>
      </c>
      <c r="BB24" s="24">
        <f t="shared" ca="1" si="52"/>
        <v>139884</v>
      </c>
      <c r="BC24" s="24">
        <f t="shared" ca="1" si="53"/>
        <v>106671</v>
      </c>
      <c r="BD24" s="24">
        <f t="shared" ca="1" si="54"/>
        <v>158810</v>
      </c>
      <c r="BE24" s="24">
        <f t="shared" ca="1" si="55"/>
        <v>58963</v>
      </c>
      <c r="BF24" s="24">
        <f t="shared" ca="1" si="56"/>
        <v>84928</v>
      </c>
      <c r="BG24" s="24">
        <f t="shared" ca="1" si="57"/>
        <v>67861</v>
      </c>
      <c r="BH24" s="24">
        <f t="shared" ca="1" si="58"/>
        <v>59244</v>
      </c>
      <c r="BI24" s="24">
        <f t="shared" ca="1" si="59"/>
        <v>79078</v>
      </c>
      <c r="BJ24" s="24">
        <f t="shared" ca="1" si="60"/>
        <v>74891</v>
      </c>
      <c r="BK24" s="24">
        <f t="shared" ca="1" si="61"/>
        <v>89865</v>
      </c>
      <c r="BL24" s="24">
        <f t="shared" ca="1" si="24"/>
        <v>43696</v>
      </c>
      <c r="BM24" s="24">
        <f t="shared" ca="1" si="25"/>
        <v>84006</v>
      </c>
      <c r="BN24" s="24">
        <f t="shared" ca="1" si="26"/>
        <v>109701</v>
      </c>
      <c r="BO24" s="24">
        <f t="shared" ca="1" si="62"/>
        <v>148163</v>
      </c>
      <c r="BP24" s="24">
        <f t="shared" ca="1" si="63"/>
        <v>133766</v>
      </c>
      <c r="BQ24" s="24">
        <f t="shared" ca="1" si="64"/>
        <v>128077</v>
      </c>
      <c r="BR24" s="24">
        <f t="shared" ca="1" si="65"/>
        <v>107564</v>
      </c>
      <c r="BS24" s="24">
        <f t="shared" ca="1" si="66"/>
        <v>108216</v>
      </c>
      <c r="BT24" s="24">
        <f t="shared" ca="1" si="67"/>
        <v>104232</v>
      </c>
      <c r="BU24" s="24">
        <f t="shared" ca="1" si="68"/>
        <v>88643</v>
      </c>
      <c r="BV24" s="24">
        <f t="shared" ca="1" si="69"/>
        <v>94803</v>
      </c>
      <c r="BW24" s="24">
        <f t="shared" ca="1" si="70"/>
        <v>91099</v>
      </c>
      <c r="BX24" s="24">
        <f t="shared" ca="1" si="27"/>
        <v>86805</v>
      </c>
      <c r="BY24" s="24">
        <f t="shared" ca="1" si="71"/>
        <v>2104</v>
      </c>
      <c r="BZ24" s="24">
        <f t="shared" ca="1" si="72"/>
        <v>37102</v>
      </c>
      <c r="CA24" s="24">
        <f t="shared" ca="1" si="73"/>
        <v>47246</v>
      </c>
      <c r="CB24" s="24">
        <f t="shared" ca="1" si="74"/>
        <v>24025</v>
      </c>
      <c r="CC24" s="24">
        <f t="shared" ca="1" si="75"/>
        <v>891</v>
      </c>
      <c r="CD24" s="24">
        <f t="shared" ca="1" si="76"/>
        <v>16918</v>
      </c>
      <c r="CE24" s="24">
        <f t="shared" ca="1" si="77"/>
        <v>787</v>
      </c>
      <c r="CF24" s="24">
        <f t="shared" ca="1" si="78"/>
        <v>520</v>
      </c>
      <c r="CG24" s="24">
        <f t="shared" ca="1" si="79"/>
        <v>38185</v>
      </c>
      <c r="CH24" s="24">
        <f t="shared" ca="1" si="80"/>
        <v>95346</v>
      </c>
      <c r="CI24" s="158">
        <f t="shared" ca="1" si="81"/>
        <v>61907</v>
      </c>
      <c r="CJ24" s="24">
        <f t="shared" ca="1" si="82"/>
        <v>84344</v>
      </c>
      <c r="CK24" s="24">
        <f t="shared" ca="1" si="83"/>
        <v>128717</v>
      </c>
      <c r="CL24" s="24">
        <f t="shared" ca="1" si="84"/>
        <v>48461</v>
      </c>
      <c r="CM24" s="24">
        <f t="shared" ca="1" si="85"/>
        <v>47856</v>
      </c>
      <c r="CN24" s="24">
        <f t="shared" ca="1" si="86"/>
        <v>25186</v>
      </c>
      <c r="CO24" s="24">
        <f t="shared" ca="1" si="87"/>
        <v>14450</v>
      </c>
      <c r="CP24" s="24">
        <f t="shared" ca="1" si="88"/>
        <v>27228</v>
      </c>
      <c r="CQ24" s="24">
        <f t="shared" ca="1" si="89"/>
        <v>45892</v>
      </c>
      <c r="CR24" s="24">
        <f t="shared" ca="1" si="90"/>
        <v>639</v>
      </c>
      <c r="CS24" s="5"/>
      <c r="CT24" t="s">
        <v>130</v>
      </c>
      <c r="CU24" t="s">
        <v>131</v>
      </c>
      <c r="CV24" t="str">
        <f t="shared" si="94"/>
        <v>pozas mop</v>
      </c>
      <c r="CZ24" t="str">
        <f t="shared" si="91"/>
        <v>PBS5</v>
      </c>
      <c r="DA24" t="s">
        <v>132</v>
      </c>
      <c r="DB24" t="s">
        <v>133</v>
      </c>
      <c r="DC24" s="5">
        <f t="shared" ca="1" si="92"/>
        <v>7395360.3899999997</v>
      </c>
      <c r="DD24" s="5">
        <f t="shared" ca="1" si="93"/>
        <v>565884.12600000005</v>
      </c>
      <c r="DE24" t="s">
        <v>134</v>
      </c>
      <c r="DF24" t="s">
        <v>135</v>
      </c>
    </row>
    <row r="25" spans="1:110" x14ac:dyDescent="0.35">
      <c r="B25" s="155" t="s">
        <v>54</v>
      </c>
      <c r="C25" s="5">
        <f t="shared" ca="1" si="2"/>
        <v>77932</v>
      </c>
      <c r="D25" s="5" t="str">
        <f t="shared" ca="1" si="28"/>
        <v>ok</v>
      </c>
      <c r="E25" s="5" t="str">
        <f t="shared" ca="1" si="29"/>
        <v>ok</v>
      </c>
      <c r="F25" s="6" t="str">
        <f t="shared" ca="1" si="30"/>
        <v>ok</v>
      </c>
      <c r="G25" s="6" t="str">
        <f t="shared" ca="1" si="3"/>
        <v>ok</v>
      </c>
      <c r="H25" s="6" t="str">
        <f t="shared" ca="1" si="31"/>
        <v>ok</v>
      </c>
      <c r="N25" s="5" t="b">
        <f t="shared" ca="1" si="4"/>
        <v>0</v>
      </c>
      <c r="O25" s="24">
        <f t="shared" ca="1" si="32"/>
        <v>0</v>
      </c>
      <c r="P25" s="24">
        <f t="shared" ca="1" si="33"/>
        <v>0</v>
      </c>
      <c r="Q25" s="24">
        <f t="shared" ca="1" si="34"/>
        <v>0</v>
      </c>
      <c r="R25" s="24">
        <f t="shared" ca="1" si="5"/>
        <v>0</v>
      </c>
      <c r="S25" s="24">
        <f t="shared" ca="1" si="6"/>
        <v>0</v>
      </c>
      <c r="T25" s="24">
        <f t="shared" ca="1" si="7"/>
        <v>0</v>
      </c>
      <c r="U25" s="24">
        <f t="shared" ca="1" si="8"/>
        <v>0</v>
      </c>
      <c r="V25" s="24">
        <f t="shared" ca="1" si="9"/>
        <v>0</v>
      </c>
      <c r="W25" s="24">
        <f t="shared" ca="1" si="10"/>
        <v>0</v>
      </c>
      <c r="X25" s="24">
        <f t="shared" ca="1" si="11"/>
        <v>0</v>
      </c>
      <c r="Y25" s="24">
        <f t="shared" ca="1" si="12"/>
        <v>0</v>
      </c>
      <c r="Z25" s="24">
        <f t="shared" ca="1" si="13"/>
        <v>0</v>
      </c>
      <c r="AA25" s="24">
        <f t="shared" ca="1" si="14"/>
        <v>0</v>
      </c>
      <c r="AB25" s="24">
        <f t="shared" ca="1" si="15"/>
        <v>0</v>
      </c>
      <c r="AC25" s="24">
        <f t="shared" ca="1" si="35"/>
        <v>0</v>
      </c>
      <c r="AD25" s="24">
        <f t="shared" ca="1" si="36"/>
        <v>0</v>
      </c>
      <c r="AE25" s="24">
        <f t="shared" ca="1" si="37"/>
        <v>0</v>
      </c>
      <c r="AF25" s="24">
        <f t="shared" ca="1" si="38"/>
        <v>0</v>
      </c>
      <c r="AG25" s="24">
        <f t="shared" ca="1" si="39"/>
        <v>0</v>
      </c>
      <c r="AH25" s="24">
        <f t="shared" ca="1" si="40"/>
        <v>0</v>
      </c>
      <c r="AI25" s="24">
        <f t="shared" ca="1" si="41"/>
        <v>0</v>
      </c>
      <c r="AJ25" s="24">
        <f t="shared" ca="1" si="42"/>
        <v>0</v>
      </c>
      <c r="AK25" s="24">
        <f t="shared" ca="1" si="43"/>
        <v>0</v>
      </c>
      <c r="AL25" s="24">
        <f t="shared" ca="1" si="44"/>
        <v>0</v>
      </c>
      <c r="AM25" s="24">
        <f t="shared" ca="1" si="16"/>
        <v>0</v>
      </c>
      <c r="AN25" s="24">
        <f t="shared" ca="1" si="17"/>
        <v>0</v>
      </c>
      <c r="AO25" s="24">
        <f t="shared" ca="1" si="18"/>
        <v>0</v>
      </c>
      <c r="AP25" s="24">
        <f t="shared" ca="1" si="45"/>
        <v>0</v>
      </c>
      <c r="AQ25" s="24">
        <f t="shared" ca="1" si="46"/>
        <v>0</v>
      </c>
      <c r="AR25" s="24">
        <f t="shared" ca="1" si="47"/>
        <v>0</v>
      </c>
      <c r="AS25" s="24">
        <f t="shared" ca="1" si="19"/>
        <v>0</v>
      </c>
      <c r="AT25" s="24">
        <f t="shared" ca="1" si="20"/>
        <v>0</v>
      </c>
      <c r="AU25" s="24">
        <f t="shared" ca="1" si="21"/>
        <v>0</v>
      </c>
      <c r="AV25" s="24">
        <f t="shared" ca="1" si="22"/>
        <v>0</v>
      </c>
      <c r="AW25" s="24">
        <f t="shared" ca="1" si="23"/>
        <v>0</v>
      </c>
      <c r="AX25" s="24">
        <f t="shared" ca="1" si="48"/>
        <v>0</v>
      </c>
      <c r="AY25" s="24">
        <f t="shared" ca="1" si="49"/>
        <v>0</v>
      </c>
      <c r="AZ25" s="24">
        <f t="shared" ca="1" si="50"/>
        <v>0</v>
      </c>
      <c r="BA25" s="24">
        <f t="shared" ca="1" si="51"/>
        <v>0</v>
      </c>
      <c r="BB25" s="24">
        <f t="shared" ca="1" si="52"/>
        <v>0</v>
      </c>
      <c r="BC25" s="24">
        <f t="shared" ca="1" si="53"/>
        <v>0</v>
      </c>
      <c r="BD25" s="24">
        <f t="shared" ca="1" si="54"/>
        <v>0</v>
      </c>
      <c r="BE25" s="24">
        <f t="shared" ca="1" si="55"/>
        <v>0</v>
      </c>
      <c r="BF25" s="24">
        <f t="shared" ca="1" si="56"/>
        <v>0</v>
      </c>
      <c r="BG25" s="24">
        <f t="shared" ca="1" si="57"/>
        <v>0</v>
      </c>
      <c r="BH25" s="24">
        <f t="shared" ca="1" si="58"/>
        <v>0</v>
      </c>
      <c r="BI25" s="24">
        <f t="shared" ca="1" si="59"/>
        <v>0</v>
      </c>
      <c r="BJ25" s="24">
        <f t="shared" ca="1" si="60"/>
        <v>0</v>
      </c>
      <c r="BK25" s="24">
        <f t="shared" ca="1" si="61"/>
        <v>0</v>
      </c>
      <c r="BL25" s="24">
        <f t="shared" ca="1" si="24"/>
        <v>0</v>
      </c>
      <c r="BM25" s="24">
        <f t="shared" ca="1" si="25"/>
        <v>0</v>
      </c>
      <c r="BN25" s="24">
        <f t="shared" ca="1" si="26"/>
        <v>0</v>
      </c>
      <c r="BO25" s="24">
        <f t="shared" ca="1" si="62"/>
        <v>0</v>
      </c>
      <c r="BP25" s="24">
        <f t="shared" ca="1" si="63"/>
        <v>0</v>
      </c>
      <c r="BQ25" s="24">
        <f t="shared" ca="1" si="64"/>
        <v>0</v>
      </c>
      <c r="BR25" s="24">
        <f t="shared" ca="1" si="65"/>
        <v>0</v>
      </c>
      <c r="BS25" s="24">
        <f t="shared" ca="1" si="66"/>
        <v>0</v>
      </c>
      <c r="BT25" s="24">
        <f t="shared" ca="1" si="67"/>
        <v>0</v>
      </c>
      <c r="BU25" s="24">
        <f t="shared" ca="1" si="68"/>
        <v>0</v>
      </c>
      <c r="BV25" s="24">
        <f t="shared" ca="1" si="69"/>
        <v>0</v>
      </c>
      <c r="BW25" s="24">
        <f t="shared" ca="1" si="70"/>
        <v>0</v>
      </c>
      <c r="BX25" s="24">
        <f t="shared" ca="1" si="27"/>
        <v>0</v>
      </c>
      <c r="BY25" s="24">
        <f t="shared" ca="1" si="71"/>
        <v>0</v>
      </c>
      <c r="BZ25" s="24">
        <f t="shared" ca="1" si="72"/>
        <v>0</v>
      </c>
      <c r="CA25" s="24">
        <f t="shared" ca="1" si="73"/>
        <v>0</v>
      </c>
      <c r="CB25" s="24">
        <f t="shared" ca="1" si="74"/>
        <v>0</v>
      </c>
      <c r="CC25" s="24">
        <f t="shared" ca="1" si="75"/>
        <v>0</v>
      </c>
      <c r="CD25" s="24">
        <f t="shared" ca="1" si="76"/>
        <v>0</v>
      </c>
      <c r="CE25" s="24">
        <f t="shared" ca="1" si="77"/>
        <v>0</v>
      </c>
      <c r="CF25" s="24">
        <f t="shared" ca="1" si="78"/>
        <v>0</v>
      </c>
      <c r="CG25" s="24">
        <f t="shared" ca="1" si="79"/>
        <v>0</v>
      </c>
      <c r="CH25" s="24">
        <f t="shared" ca="1" si="80"/>
        <v>0</v>
      </c>
      <c r="CI25" s="156">
        <f t="shared" ca="1" si="81"/>
        <v>0</v>
      </c>
      <c r="CJ25" s="24">
        <f t="shared" ca="1" si="82"/>
        <v>0</v>
      </c>
      <c r="CK25" s="24">
        <f t="shared" ca="1" si="83"/>
        <v>0</v>
      </c>
      <c r="CL25" s="24">
        <f t="shared" ca="1" si="84"/>
        <v>0</v>
      </c>
      <c r="CM25" s="24">
        <f t="shared" ca="1" si="85"/>
        <v>0</v>
      </c>
      <c r="CN25" s="24">
        <f t="shared" ca="1" si="86"/>
        <v>0</v>
      </c>
      <c r="CO25" s="24">
        <f t="shared" ca="1" si="87"/>
        <v>0</v>
      </c>
      <c r="CP25" s="24">
        <f t="shared" ca="1" si="88"/>
        <v>0</v>
      </c>
      <c r="CQ25" s="24">
        <f t="shared" ca="1" si="89"/>
        <v>0</v>
      </c>
      <c r="CR25" s="24">
        <f t="shared" ca="1" si="90"/>
        <v>0</v>
      </c>
      <c r="CT25" t="s">
        <v>139</v>
      </c>
      <c r="CU25" t="s">
        <v>131</v>
      </c>
      <c r="CV25" t="str">
        <f t="shared" si="94"/>
        <v>planta mop</v>
      </c>
      <c r="CZ25" t="str">
        <f t="shared" si="91"/>
        <v>PC-D1-05E</v>
      </c>
      <c r="DA25" t="s">
        <v>132</v>
      </c>
      <c r="DB25" t="s">
        <v>133</v>
      </c>
      <c r="DC25" s="5">
        <f t="shared" ca="1" si="92"/>
        <v>7396842.5800000001</v>
      </c>
      <c r="DD25" s="5">
        <f t="shared" ca="1" si="93"/>
        <v>563993.495</v>
      </c>
      <c r="DE25" t="s">
        <v>134</v>
      </c>
      <c r="DF25" t="s">
        <v>135</v>
      </c>
    </row>
    <row r="26" spans="1:110" x14ac:dyDescent="0.35">
      <c r="B26" s="155" t="s">
        <v>55</v>
      </c>
      <c r="C26" s="5">
        <f t="shared" ca="1" si="2"/>
        <v>1479708</v>
      </c>
      <c r="D26" s="5" t="str">
        <f t="shared" ca="1" si="28"/>
        <v>ok</v>
      </c>
      <c r="E26" s="5" t="str">
        <f t="shared" ca="1" si="29"/>
        <v>ok</v>
      </c>
      <c r="F26" s="6" t="str">
        <f t="shared" ca="1" si="30"/>
        <v>ok</v>
      </c>
      <c r="G26" s="6" t="str">
        <f t="shared" ca="1" si="3"/>
        <v>ok</v>
      </c>
      <c r="H26" s="6" t="str">
        <f t="shared" ca="1" si="31"/>
        <v>ok</v>
      </c>
      <c r="N26" s="5" t="b">
        <f t="shared" ca="1" si="4"/>
        <v>0</v>
      </c>
      <c r="O26" s="24">
        <f t="shared" ca="1" si="32"/>
        <v>510738</v>
      </c>
      <c r="P26" s="24">
        <f t="shared" ca="1" si="33"/>
        <v>0</v>
      </c>
      <c r="Q26" s="24" t="str">
        <f t="shared" ca="1" si="34"/>
        <v>Volumen</v>
      </c>
      <c r="R26" s="24">
        <f t="shared" ca="1" si="5"/>
        <v>0</v>
      </c>
      <c r="S26" s="24">
        <f t="shared" ca="1" si="6"/>
        <v>0</v>
      </c>
      <c r="T26" s="24">
        <f t="shared" ca="1" si="7"/>
        <v>0</v>
      </c>
      <c r="U26" s="24">
        <f t="shared" ca="1" si="8"/>
        <v>0</v>
      </c>
      <c r="V26" s="24">
        <f t="shared" ca="1" si="9"/>
        <v>0</v>
      </c>
      <c r="W26" s="24">
        <f t="shared" ca="1" si="10"/>
        <v>0</v>
      </c>
      <c r="X26" s="24">
        <f t="shared" ca="1" si="11"/>
        <v>5286</v>
      </c>
      <c r="Y26" s="24">
        <f t="shared" ca="1" si="12"/>
        <v>36805</v>
      </c>
      <c r="Z26" s="24">
        <f t="shared" ca="1" si="13"/>
        <v>32179</v>
      </c>
      <c r="AA26" s="24">
        <f t="shared" ca="1" si="14"/>
        <v>28734</v>
      </c>
      <c r="AB26" s="24">
        <f t="shared" ca="1" si="15"/>
        <v>31869</v>
      </c>
      <c r="AC26" s="24">
        <f t="shared" ca="1" si="35"/>
        <v>13745</v>
      </c>
      <c r="AD26" s="24">
        <f t="shared" ca="1" si="36"/>
        <v>18383</v>
      </c>
      <c r="AE26" s="24">
        <f t="shared" ca="1" si="37"/>
        <v>17544</v>
      </c>
      <c r="AF26" s="24">
        <f t="shared" ca="1" si="38"/>
        <v>20378</v>
      </c>
      <c r="AG26" s="24">
        <f t="shared" ca="1" si="39"/>
        <v>101</v>
      </c>
      <c r="AH26" s="24">
        <f t="shared" ca="1" si="40"/>
        <v>2</v>
      </c>
      <c r="AI26" s="24">
        <f t="shared" ca="1" si="41"/>
        <v>8042</v>
      </c>
      <c r="AJ26" s="24">
        <f t="shared" ca="1" si="42"/>
        <v>7432</v>
      </c>
      <c r="AK26" s="24">
        <f t="shared" ca="1" si="43"/>
        <v>22626</v>
      </c>
      <c r="AL26" s="24">
        <f t="shared" ca="1" si="44"/>
        <v>19520</v>
      </c>
      <c r="AM26" s="24">
        <f t="shared" ca="1" si="16"/>
        <v>32551</v>
      </c>
      <c r="AN26" s="24">
        <f t="shared" ca="1" si="17"/>
        <v>6888</v>
      </c>
      <c r="AO26" s="24">
        <f t="shared" ca="1" si="18"/>
        <v>0</v>
      </c>
      <c r="AP26" s="24">
        <f t="shared" ca="1" si="45"/>
        <v>1026</v>
      </c>
      <c r="AQ26" s="24">
        <f t="shared" ca="1" si="46"/>
        <v>0</v>
      </c>
      <c r="AR26" s="24">
        <f t="shared" ca="1" si="47"/>
        <v>167</v>
      </c>
      <c r="AS26" s="24">
        <f t="shared" ca="1" si="19"/>
        <v>15494</v>
      </c>
      <c r="AT26" s="24">
        <f t="shared" ca="1" si="20"/>
        <v>20296</v>
      </c>
      <c r="AU26" s="24">
        <f t="shared" ca="1" si="21"/>
        <v>15230</v>
      </c>
      <c r="AV26" s="24">
        <f t="shared" ca="1" si="22"/>
        <v>16191</v>
      </c>
      <c r="AW26" s="24">
        <f t="shared" ca="1" si="23"/>
        <v>33355</v>
      </c>
      <c r="AX26" s="24">
        <f t="shared" ca="1" si="48"/>
        <v>34179</v>
      </c>
      <c r="AY26" s="24">
        <f t="shared" ca="1" si="49"/>
        <v>34677</v>
      </c>
      <c r="AZ26" s="24">
        <f t="shared" ca="1" si="50"/>
        <v>38038</v>
      </c>
      <c r="BA26" s="24">
        <f t="shared" ca="1" si="51"/>
        <v>33808</v>
      </c>
      <c r="BB26" s="24">
        <f t="shared" ca="1" si="52"/>
        <v>23930</v>
      </c>
      <c r="BC26" s="24">
        <f t="shared" ca="1" si="53"/>
        <v>33867</v>
      </c>
      <c r="BD26" s="24">
        <f t="shared" ca="1" si="54"/>
        <v>36182</v>
      </c>
      <c r="BE26" s="24">
        <f t="shared" ca="1" si="55"/>
        <v>30045</v>
      </c>
      <c r="BF26" s="24">
        <f t="shared" ca="1" si="56"/>
        <v>36987</v>
      </c>
      <c r="BG26" s="24">
        <f t="shared" ca="1" si="57"/>
        <v>36932</v>
      </c>
      <c r="BH26" s="24">
        <f t="shared" ca="1" si="58"/>
        <v>11220</v>
      </c>
      <c r="BI26" s="24">
        <f t="shared" ca="1" si="59"/>
        <v>25538</v>
      </c>
      <c r="BJ26" s="24">
        <f t="shared" ca="1" si="60"/>
        <v>35021</v>
      </c>
      <c r="BK26" s="24">
        <f t="shared" ca="1" si="61"/>
        <v>27133</v>
      </c>
      <c r="BL26" s="24">
        <f t="shared" ca="1" si="24"/>
        <v>27320</v>
      </c>
      <c r="BM26" s="24">
        <f t="shared" ca="1" si="25"/>
        <v>32910</v>
      </c>
      <c r="BN26" s="24">
        <f t="shared" ca="1" si="26"/>
        <v>30050</v>
      </c>
      <c r="BO26" s="24">
        <f t="shared" ca="1" si="62"/>
        <v>17170</v>
      </c>
      <c r="BP26" s="24">
        <f t="shared" ca="1" si="63"/>
        <v>26494</v>
      </c>
      <c r="BQ26" s="24">
        <f t="shared" ca="1" si="64"/>
        <v>10962</v>
      </c>
      <c r="BR26" s="24">
        <f t="shared" ca="1" si="65"/>
        <v>16438</v>
      </c>
      <c r="BS26" s="24">
        <f t="shared" ca="1" si="66"/>
        <v>20541</v>
      </c>
      <c r="BT26" s="24">
        <f t="shared" ca="1" si="67"/>
        <v>21463</v>
      </c>
      <c r="BU26" s="24">
        <f t="shared" ca="1" si="68"/>
        <v>17231</v>
      </c>
      <c r="BV26" s="24">
        <f t="shared" ca="1" si="69"/>
        <v>15066</v>
      </c>
      <c r="BW26" s="24">
        <f t="shared" ca="1" si="70"/>
        <v>1181</v>
      </c>
      <c r="BX26" s="24">
        <f t="shared" ca="1" si="27"/>
        <v>9</v>
      </c>
      <c r="BY26" s="24">
        <f t="shared" ca="1" si="71"/>
        <v>5276</v>
      </c>
      <c r="BZ26" s="24">
        <f t="shared" ca="1" si="72"/>
        <v>25742</v>
      </c>
      <c r="CA26" s="24">
        <f t="shared" ca="1" si="73"/>
        <v>0</v>
      </c>
      <c r="CB26" s="24">
        <f t="shared" ca="1" si="74"/>
        <v>47886</v>
      </c>
      <c r="CC26" s="24">
        <f t="shared" ca="1" si="75"/>
        <v>7298</v>
      </c>
      <c r="CD26" s="24">
        <f t="shared" ca="1" si="76"/>
        <v>0</v>
      </c>
      <c r="CE26" s="24">
        <f t="shared" ca="1" si="77"/>
        <v>0</v>
      </c>
      <c r="CF26" s="24">
        <f t="shared" ca="1" si="78"/>
        <v>3</v>
      </c>
      <c r="CG26" s="24">
        <f t="shared" ca="1" si="79"/>
        <v>626</v>
      </c>
      <c r="CH26" s="24">
        <f t="shared" ca="1" si="80"/>
        <v>20335</v>
      </c>
      <c r="CI26" s="156">
        <f t="shared" ca="1" si="81"/>
        <v>17583</v>
      </c>
      <c r="CJ26" s="24">
        <f t="shared" ca="1" si="82"/>
        <v>16496</v>
      </c>
      <c r="CK26" s="24">
        <f t="shared" ca="1" si="83"/>
        <v>19988</v>
      </c>
      <c r="CL26" s="24">
        <f t="shared" ca="1" si="84"/>
        <v>25228</v>
      </c>
      <c r="CM26" s="24">
        <f t="shared" ca="1" si="85"/>
        <v>26119</v>
      </c>
      <c r="CN26" s="24">
        <f t="shared" ca="1" si="86"/>
        <v>21938</v>
      </c>
      <c r="CO26" s="24">
        <f t="shared" ca="1" si="87"/>
        <v>12323</v>
      </c>
      <c r="CP26" s="24">
        <f t="shared" ca="1" si="88"/>
        <v>19365</v>
      </c>
      <c r="CQ26" s="24">
        <f t="shared" ca="1" si="89"/>
        <v>10511</v>
      </c>
      <c r="CR26" s="24">
        <f t="shared" ca="1" si="90"/>
        <v>7254</v>
      </c>
      <c r="CT26" t="s">
        <v>139</v>
      </c>
      <c r="CU26" t="s">
        <v>131</v>
      </c>
      <c r="CV26" t="str">
        <f t="shared" si="94"/>
        <v>planta mop</v>
      </c>
      <c r="CZ26" t="str">
        <f t="shared" si="91"/>
        <v>PC-D1-06</v>
      </c>
      <c r="DA26" t="s">
        <v>132</v>
      </c>
      <c r="DB26" t="s">
        <v>133</v>
      </c>
      <c r="DC26" s="5">
        <f t="shared" ca="1" si="92"/>
        <v>7396946.773</v>
      </c>
      <c r="DD26" s="5">
        <f t="shared" ca="1" si="93"/>
        <v>565192.93799999997</v>
      </c>
      <c r="DE26" t="s">
        <v>134</v>
      </c>
      <c r="DF26" t="s">
        <v>135</v>
      </c>
    </row>
    <row r="27" spans="1:110" x14ac:dyDescent="0.35">
      <c r="B27" s="155" t="s">
        <v>56</v>
      </c>
      <c r="C27" s="5">
        <f t="shared" ca="1" si="2"/>
        <v>3069860</v>
      </c>
      <c r="D27" s="5" t="str">
        <f t="shared" ca="1" si="28"/>
        <v>ok</v>
      </c>
      <c r="E27" s="5" t="str">
        <f t="shared" ca="1" si="29"/>
        <v>ok</v>
      </c>
      <c r="F27" s="6" t="str">
        <f t="shared" ca="1" si="30"/>
        <v>ok</v>
      </c>
      <c r="G27" s="6" t="str">
        <f t="shared" ca="1" si="3"/>
        <v>ok</v>
      </c>
      <c r="H27" s="6" t="str">
        <f t="shared" ca="1" si="31"/>
        <v>ok</v>
      </c>
      <c r="N27" s="5" t="b">
        <f t="shared" ca="1" si="4"/>
        <v>0</v>
      </c>
      <c r="O27" s="24">
        <f t="shared" ca="1" si="32"/>
        <v>1319841.875</v>
      </c>
      <c r="P27" s="24">
        <f t="shared" ca="1" si="33"/>
        <v>0</v>
      </c>
      <c r="Q27" s="24" t="str">
        <f t="shared" ca="1" si="34"/>
        <v>Volumen</v>
      </c>
      <c r="R27" s="24">
        <f t="shared" ca="1" si="5"/>
        <v>28631</v>
      </c>
      <c r="S27" s="24">
        <f t="shared" ca="1" si="6"/>
        <v>40231</v>
      </c>
      <c r="T27" s="24">
        <f t="shared" ca="1" si="7"/>
        <v>38959</v>
      </c>
      <c r="U27" s="24">
        <f t="shared" ca="1" si="8"/>
        <v>49148</v>
      </c>
      <c r="V27" s="24">
        <f t="shared" ca="1" si="9"/>
        <v>49049</v>
      </c>
      <c r="W27" s="24">
        <f t="shared" ca="1" si="10"/>
        <v>47021</v>
      </c>
      <c r="X27" s="24">
        <f t="shared" ca="1" si="11"/>
        <v>45505</v>
      </c>
      <c r="Y27" s="24">
        <f t="shared" ca="1" si="12"/>
        <v>48639</v>
      </c>
      <c r="Z27" s="24">
        <f t="shared" ca="1" si="13"/>
        <v>48835</v>
      </c>
      <c r="AA27" s="24">
        <f t="shared" ca="1" si="14"/>
        <v>45255</v>
      </c>
      <c r="AB27" s="24">
        <f t="shared" ca="1" si="15"/>
        <v>44219</v>
      </c>
      <c r="AC27" s="24">
        <f t="shared" ca="1" si="35"/>
        <v>32549</v>
      </c>
      <c r="AD27" s="24">
        <f t="shared" ca="1" si="36"/>
        <v>31472</v>
      </c>
      <c r="AE27" s="24">
        <f t="shared" ca="1" si="37"/>
        <v>35940</v>
      </c>
      <c r="AF27" s="24">
        <f t="shared" ca="1" si="38"/>
        <v>48168</v>
      </c>
      <c r="AG27" s="24">
        <f t="shared" ca="1" si="39"/>
        <v>35216</v>
      </c>
      <c r="AH27" s="24">
        <f t="shared" ca="1" si="40"/>
        <v>6426</v>
      </c>
      <c r="AI27" s="24">
        <f t="shared" ca="1" si="41"/>
        <v>17129</v>
      </c>
      <c r="AJ27" s="24">
        <f t="shared" ca="1" si="42"/>
        <v>17756</v>
      </c>
      <c r="AK27" s="24">
        <f t="shared" ca="1" si="43"/>
        <v>31227</v>
      </c>
      <c r="AL27" s="24">
        <f t="shared" ca="1" si="44"/>
        <v>44396</v>
      </c>
      <c r="AM27" s="24">
        <f t="shared" ca="1" si="16"/>
        <v>41205</v>
      </c>
      <c r="AN27" s="24">
        <f t="shared" ca="1" si="17"/>
        <v>31898</v>
      </c>
      <c r="AO27" s="24">
        <f t="shared" ca="1" si="18"/>
        <v>32315</v>
      </c>
      <c r="AP27" s="24">
        <f t="shared" ca="1" si="45"/>
        <v>37301</v>
      </c>
      <c r="AQ27" s="24">
        <f t="shared" ca="1" si="46"/>
        <v>43406.600000000006</v>
      </c>
      <c r="AR27" s="24">
        <f t="shared" ca="1" si="47"/>
        <v>34375.399999999994</v>
      </c>
      <c r="AS27" s="24">
        <f t="shared" ca="1" si="19"/>
        <v>31371</v>
      </c>
      <c r="AT27" s="24">
        <f t="shared" ca="1" si="20"/>
        <v>50618</v>
      </c>
      <c r="AU27" s="24">
        <f t="shared" ca="1" si="21"/>
        <v>7121</v>
      </c>
      <c r="AV27" s="24">
        <f t="shared" ca="1" si="22"/>
        <v>23530</v>
      </c>
      <c r="AW27" s="24">
        <f t="shared" ca="1" si="23"/>
        <v>49055</v>
      </c>
      <c r="AX27" s="24">
        <f t="shared" ca="1" si="48"/>
        <v>50593</v>
      </c>
      <c r="AY27" s="24">
        <f t="shared" ca="1" si="49"/>
        <v>49925</v>
      </c>
      <c r="AZ27" s="24">
        <f t="shared" ca="1" si="50"/>
        <v>51356.875</v>
      </c>
      <c r="BA27" s="24">
        <f t="shared" ca="1" si="51"/>
        <v>48653.062999999966</v>
      </c>
      <c r="BB27" s="24">
        <f t="shared" ca="1" si="52"/>
        <v>44968.062000000034</v>
      </c>
      <c r="BC27" s="24">
        <f t="shared" ca="1" si="53"/>
        <v>48265</v>
      </c>
      <c r="BD27" s="24">
        <f t="shared" ca="1" si="54"/>
        <v>51518</v>
      </c>
      <c r="BE27" s="24">
        <f t="shared" ca="1" si="55"/>
        <v>48608</v>
      </c>
      <c r="BF27" s="24">
        <f t="shared" ca="1" si="56"/>
        <v>52863</v>
      </c>
      <c r="BG27" s="24">
        <f t="shared" ca="1" si="57"/>
        <v>48489</v>
      </c>
      <c r="BH27" s="24">
        <f t="shared" ca="1" si="58"/>
        <v>21999</v>
      </c>
      <c r="BI27" s="24">
        <f t="shared" ca="1" si="59"/>
        <v>35217</v>
      </c>
      <c r="BJ27" s="24">
        <f t="shared" ca="1" si="60"/>
        <v>51085</v>
      </c>
      <c r="BK27" s="24">
        <f t="shared" ca="1" si="61"/>
        <v>49198</v>
      </c>
      <c r="BL27" s="24">
        <f t="shared" ca="1" si="24"/>
        <v>50812</v>
      </c>
      <c r="BM27" s="24">
        <f t="shared" ca="1" si="25"/>
        <v>50652</v>
      </c>
      <c r="BN27" s="24">
        <f t="shared" ca="1" si="26"/>
        <v>51763</v>
      </c>
      <c r="BO27" s="24">
        <f t="shared" ca="1" si="62"/>
        <v>43052</v>
      </c>
      <c r="BP27" s="24">
        <f t="shared" ca="1" si="63"/>
        <v>52728</v>
      </c>
      <c r="BQ27" s="24">
        <f t="shared" ca="1" si="64"/>
        <v>41175</v>
      </c>
      <c r="BR27" s="24">
        <f t="shared" ca="1" si="65"/>
        <v>52794</v>
      </c>
      <c r="BS27" s="24">
        <f t="shared" ca="1" si="66"/>
        <v>51887</v>
      </c>
      <c r="BT27" s="24">
        <f t="shared" ca="1" si="67"/>
        <v>44482</v>
      </c>
      <c r="BU27" s="24">
        <f t="shared" ca="1" si="68"/>
        <v>40799</v>
      </c>
      <c r="BV27" s="24">
        <f t="shared" ca="1" si="69"/>
        <v>32470</v>
      </c>
      <c r="BW27" s="24">
        <f t="shared" ca="1" si="70"/>
        <v>5883</v>
      </c>
      <c r="BX27" s="24">
        <f t="shared" ca="1" si="27"/>
        <v>3</v>
      </c>
      <c r="BY27" s="24">
        <f t="shared" ca="1" si="71"/>
        <v>5708</v>
      </c>
      <c r="BZ27" s="24">
        <f t="shared" ca="1" si="72"/>
        <v>35306</v>
      </c>
      <c r="CA27" s="24">
        <f t="shared" ca="1" si="73"/>
        <v>36996</v>
      </c>
      <c r="CB27" s="24">
        <f t="shared" ca="1" si="74"/>
        <v>37755</v>
      </c>
      <c r="CC27" s="24">
        <f t="shared" ca="1" si="75"/>
        <v>10813</v>
      </c>
      <c r="CD27" s="24">
        <f t="shared" ca="1" si="76"/>
        <v>0</v>
      </c>
      <c r="CE27" s="24">
        <f t="shared" ca="1" si="77"/>
        <v>0</v>
      </c>
      <c r="CF27" s="24">
        <f t="shared" ca="1" si="78"/>
        <v>586</v>
      </c>
      <c r="CG27" s="24">
        <f t="shared" ca="1" si="79"/>
        <v>6230</v>
      </c>
      <c r="CH27" s="24">
        <f t="shared" ca="1" si="80"/>
        <v>36541</v>
      </c>
      <c r="CI27" s="158">
        <f t="shared" ca="1" si="81"/>
        <v>40857</v>
      </c>
      <c r="CJ27" s="24">
        <f t="shared" ca="1" si="82"/>
        <v>42652</v>
      </c>
      <c r="CK27" s="24">
        <f t="shared" ca="1" si="83"/>
        <v>43650</v>
      </c>
      <c r="CL27" s="24">
        <f t="shared" ca="1" si="84"/>
        <v>52708</v>
      </c>
      <c r="CM27" s="24">
        <f t="shared" ca="1" si="85"/>
        <v>49500</v>
      </c>
      <c r="CN27" s="24">
        <f t="shared" ca="1" si="86"/>
        <v>50655</v>
      </c>
      <c r="CO27" s="24">
        <f t="shared" ca="1" si="87"/>
        <v>44831</v>
      </c>
      <c r="CP27" s="24">
        <f t="shared" ca="1" si="88"/>
        <v>52158</v>
      </c>
      <c r="CQ27" s="24">
        <f t="shared" ca="1" si="89"/>
        <v>39039</v>
      </c>
      <c r="CR27" s="24">
        <f t="shared" ca="1" si="90"/>
        <v>23208</v>
      </c>
      <c r="CT27" t="s">
        <v>139</v>
      </c>
      <c r="CU27" t="s">
        <v>131</v>
      </c>
      <c r="CV27" t="str">
        <f t="shared" si="94"/>
        <v>planta mop</v>
      </c>
      <c r="CZ27" t="str">
        <f t="shared" si="91"/>
        <v>PC-D1-06NE</v>
      </c>
      <c r="DA27" t="s">
        <v>132</v>
      </c>
      <c r="DB27" t="s">
        <v>133</v>
      </c>
      <c r="DC27" s="5">
        <f t="shared" ca="1" si="92"/>
        <v>7396824.4220000003</v>
      </c>
      <c r="DD27" s="5">
        <f t="shared" ca="1" si="93"/>
        <v>565373.00100000005</v>
      </c>
      <c r="DE27" t="s">
        <v>134</v>
      </c>
      <c r="DF27" t="s">
        <v>135</v>
      </c>
    </row>
    <row r="28" spans="1:110" x14ac:dyDescent="0.35">
      <c r="B28" s="155" t="s">
        <v>57</v>
      </c>
      <c r="C28" s="5">
        <f t="shared" ca="1" si="2"/>
        <v>2998388</v>
      </c>
      <c r="D28" s="5" t="str">
        <f t="shared" ca="1" si="28"/>
        <v>ok</v>
      </c>
      <c r="E28" s="5" t="str">
        <f t="shared" ca="1" si="29"/>
        <v>ok</v>
      </c>
      <c r="F28" s="6" t="str">
        <f t="shared" ca="1" si="30"/>
        <v>ok</v>
      </c>
      <c r="G28" s="6" t="str">
        <f t="shared" ca="1" si="3"/>
        <v>ok</v>
      </c>
      <c r="H28" s="6" t="str">
        <f t="shared" ca="1" si="31"/>
        <v>ok</v>
      </c>
      <c r="N28" s="5" t="b">
        <f t="shared" ca="1" si="4"/>
        <v>0</v>
      </c>
      <c r="O28" s="24">
        <f t="shared" ca="1" si="32"/>
        <v>1224128.875</v>
      </c>
      <c r="P28" s="24">
        <f t="shared" ca="1" si="33"/>
        <v>0</v>
      </c>
      <c r="Q28" s="24" t="str">
        <f t="shared" ca="1" si="34"/>
        <v>Volumen</v>
      </c>
      <c r="R28" s="24">
        <f t="shared" ca="1" si="5"/>
        <v>25141</v>
      </c>
      <c r="S28" s="24">
        <f t="shared" ca="1" si="6"/>
        <v>35379</v>
      </c>
      <c r="T28" s="24">
        <f t="shared" ca="1" si="7"/>
        <v>35964</v>
      </c>
      <c r="U28" s="24">
        <f t="shared" ca="1" si="8"/>
        <v>46090</v>
      </c>
      <c r="V28" s="24">
        <f t="shared" ca="1" si="9"/>
        <v>44641</v>
      </c>
      <c r="W28" s="24">
        <f t="shared" ca="1" si="10"/>
        <v>43553</v>
      </c>
      <c r="X28" s="24">
        <f t="shared" ca="1" si="11"/>
        <v>41360</v>
      </c>
      <c r="Y28" s="24">
        <f t="shared" ca="1" si="12"/>
        <v>45875</v>
      </c>
      <c r="Z28" s="24">
        <f t="shared" ca="1" si="13"/>
        <v>40907</v>
      </c>
      <c r="AA28" s="24">
        <f t="shared" ca="1" si="14"/>
        <v>39825</v>
      </c>
      <c r="AB28" s="24">
        <f t="shared" ca="1" si="15"/>
        <v>42299</v>
      </c>
      <c r="AC28" s="24">
        <f t="shared" ca="1" si="35"/>
        <v>36885</v>
      </c>
      <c r="AD28" s="24">
        <f t="shared" ca="1" si="36"/>
        <v>32056</v>
      </c>
      <c r="AE28" s="24">
        <f t="shared" ca="1" si="37"/>
        <v>36412</v>
      </c>
      <c r="AF28" s="24">
        <f t="shared" ca="1" si="38"/>
        <v>43501</v>
      </c>
      <c r="AG28" s="24">
        <f t="shared" ca="1" si="39"/>
        <v>2430</v>
      </c>
      <c r="AH28" s="24">
        <f t="shared" ca="1" si="40"/>
        <v>4596</v>
      </c>
      <c r="AI28" s="24">
        <f t="shared" ca="1" si="41"/>
        <v>23845</v>
      </c>
      <c r="AJ28" s="24">
        <f t="shared" ca="1" si="42"/>
        <v>17908</v>
      </c>
      <c r="AK28" s="24">
        <f t="shared" ca="1" si="43"/>
        <v>36551</v>
      </c>
      <c r="AL28" s="24">
        <f t="shared" ca="1" si="44"/>
        <v>43406</v>
      </c>
      <c r="AM28" s="24">
        <f t="shared" ca="1" si="16"/>
        <v>48287</v>
      </c>
      <c r="AN28" s="24">
        <f t="shared" ca="1" si="17"/>
        <v>29323</v>
      </c>
      <c r="AO28" s="24">
        <f t="shared" ca="1" si="18"/>
        <v>29075</v>
      </c>
      <c r="AP28" s="24">
        <f t="shared" ca="1" si="45"/>
        <v>34523</v>
      </c>
      <c r="AQ28" s="24">
        <f t="shared" ca="1" si="46"/>
        <v>37443.700000000012</v>
      </c>
      <c r="AR28" s="24">
        <f t="shared" ca="1" si="47"/>
        <v>21696.299999999988</v>
      </c>
      <c r="AS28" s="24">
        <f t="shared" ca="1" si="19"/>
        <v>25155</v>
      </c>
      <c r="AT28" s="24">
        <f t="shared" ca="1" si="20"/>
        <v>50350</v>
      </c>
      <c r="AU28" s="24">
        <f t="shared" ca="1" si="21"/>
        <v>18580</v>
      </c>
      <c r="AV28" s="24">
        <f t="shared" ca="1" si="22"/>
        <v>23828</v>
      </c>
      <c r="AW28" s="24">
        <f t="shared" ca="1" si="23"/>
        <v>45930</v>
      </c>
      <c r="AX28" s="24">
        <f t="shared" ca="1" si="48"/>
        <v>46886</v>
      </c>
      <c r="AY28" s="24">
        <f t="shared" ca="1" si="49"/>
        <v>47411</v>
      </c>
      <c r="AZ28" s="24">
        <f t="shared" ca="1" si="50"/>
        <v>47016.875</v>
      </c>
      <c r="BA28" s="24">
        <f t="shared" ca="1" si="51"/>
        <v>45469.937999999966</v>
      </c>
      <c r="BB28" s="24">
        <f t="shared" ca="1" si="52"/>
        <v>41026.187000000034</v>
      </c>
      <c r="BC28" s="24">
        <f t="shared" ca="1" si="53"/>
        <v>45361</v>
      </c>
      <c r="BD28" s="24">
        <f t="shared" ca="1" si="54"/>
        <v>48922</v>
      </c>
      <c r="BE28" s="24">
        <f t="shared" ca="1" si="55"/>
        <v>44609</v>
      </c>
      <c r="BF28" s="24">
        <f t="shared" ca="1" si="56"/>
        <v>48366</v>
      </c>
      <c r="BG28" s="24">
        <f t="shared" ca="1" si="57"/>
        <v>48260</v>
      </c>
      <c r="BH28" s="24">
        <f t="shared" ca="1" si="58"/>
        <v>19745</v>
      </c>
      <c r="BI28" s="24">
        <f t="shared" ca="1" si="59"/>
        <v>31779</v>
      </c>
      <c r="BJ28" s="24">
        <f t="shared" ca="1" si="60"/>
        <v>46491</v>
      </c>
      <c r="BK28" s="24">
        <f t="shared" ca="1" si="61"/>
        <v>44473</v>
      </c>
      <c r="BL28" s="24">
        <f t="shared" ca="1" si="24"/>
        <v>46026</v>
      </c>
      <c r="BM28" s="24">
        <f t="shared" ca="1" si="25"/>
        <v>45796</v>
      </c>
      <c r="BN28" s="24">
        <f t="shared" ca="1" si="26"/>
        <v>47635</v>
      </c>
      <c r="BO28" s="24">
        <f t="shared" ca="1" si="62"/>
        <v>42088</v>
      </c>
      <c r="BP28" s="24">
        <f t="shared" ca="1" si="63"/>
        <v>45163</v>
      </c>
      <c r="BQ28" s="24">
        <f t="shared" ca="1" si="64"/>
        <v>37474</v>
      </c>
      <c r="BR28" s="24">
        <f t="shared" ca="1" si="65"/>
        <v>46717</v>
      </c>
      <c r="BS28" s="24">
        <f t="shared" ca="1" si="66"/>
        <v>46681</v>
      </c>
      <c r="BT28" s="24">
        <f t="shared" ca="1" si="67"/>
        <v>36599</v>
      </c>
      <c r="BU28" s="24">
        <f t="shared" ca="1" si="68"/>
        <v>35491</v>
      </c>
      <c r="BV28" s="24">
        <f t="shared" ca="1" si="69"/>
        <v>35762</v>
      </c>
      <c r="BW28" s="24">
        <f t="shared" ca="1" si="70"/>
        <v>7108</v>
      </c>
      <c r="BX28" s="24">
        <f t="shared" ca="1" si="27"/>
        <v>5</v>
      </c>
      <c r="BY28" s="24">
        <f t="shared" ca="1" si="71"/>
        <v>9346</v>
      </c>
      <c r="BZ28" s="24">
        <f t="shared" ca="1" si="72"/>
        <v>46165</v>
      </c>
      <c r="CA28" s="24">
        <f t="shared" ca="1" si="73"/>
        <v>44969</v>
      </c>
      <c r="CB28" s="24">
        <f t="shared" ca="1" si="74"/>
        <v>45797</v>
      </c>
      <c r="CC28" s="24">
        <f t="shared" ca="1" si="75"/>
        <v>12639</v>
      </c>
      <c r="CD28" s="24">
        <f t="shared" ca="1" si="76"/>
        <v>0</v>
      </c>
      <c r="CE28" s="24">
        <f t="shared" ca="1" si="77"/>
        <v>0</v>
      </c>
      <c r="CF28" s="24">
        <f t="shared" ca="1" si="78"/>
        <v>0</v>
      </c>
      <c r="CG28" s="24">
        <f t="shared" ca="1" si="79"/>
        <v>10494</v>
      </c>
      <c r="CH28" s="24">
        <f t="shared" ca="1" si="80"/>
        <v>32396</v>
      </c>
      <c r="CI28" s="156">
        <f t="shared" ca="1" si="81"/>
        <v>49326</v>
      </c>
      <c r="CJ28" s="24">
        <f t="shared" ca="1" si="82"/>
        <v>45687</v>
      </c>
      <c r="CK28" s="24">
        <f t="shared" ca="1" si="83"/>
        <v>40887</v>
      </c>
      <c r="CL28" s="24">
        <f t="shared" ca="1" si="84"/>
        <v>49287</v>
      </c>
      <c r="CM28" s="24">
        <f t="shared" ca="1" si="85"/>
        <v>46360</v>
      </c>
      <c r="CN28" s="24">
        <f t="shared" ca="1" si="86"/>
        <v>46855</v>
      </c>
      <c r="CO28" s="24">
        <f t="shared" ca="1" si="87"/>
        <v>42569</v>
      </c>
      <c r="CP28" s="24">
        <f t="shared" ca="1" si="88"/>
        <v>49923</v>
      </c>
      <c r="CQ28" s="24">
        <f t="shared" ca="1" si="89"/>
        <v>38243</v>
      </c>
      <c r="CR28" s="24">
        <f t="shared" ca="1" si="90"/>
        <v>20539</v>
      </c>
      <c r="CT28" t="s">
        <v>139</v>
      </c>
      <c r="CU28" t="s">
        <v>131</v>
      </c>
      <c r="CV28" t="str">
        <f t="shared" si="94"/>
        <v>planta mop</v>
      </c>
      <c r="CZ28" t="str">
        <f t="shared" si="91"/>
        <v>PC-D1-06SE</v>
      </c>
      <c r="DA28" t="s">
        <v>132</v>
      </c>
      <c r="DB28" t="s">
        <v>133</v>
      </c>
      <c r="DC28" s="5">
        <f t="shared" ca="1" si="92"/>
        <v>7396699.8150000004</v>
      </c>
      <c r="DD28" s="5">
        <f t="shared" ca="1" si="93"/>
        <v>565327.78799999994</v>
      </c>
      <c r="DE28" t="s">
        <v>134</v>
      </c>
      <c r="DF28" t="s">
        <v>135</v>
      </c>
    </row>
    <row r="29" spans="1:110" x14ac:dyDescent="0.35">
      <c r="B29" s="155" t="s">
        <v>140</v>
      </c>
      <c r="C29" s="5">
        <f t="shared" ca="1" si="2"/>
        <v>1585224</v>
      </c>
      <c r="D29" s="5" t="str">
        <f t="shared" ca="1" si="28"/>
        <v>ok</v>
      </c>
      <c r="E29" s="5" t="str">
        <f t="shared" ca="1" si="29"/>
        <v>ok</v>
      </c>
      <c r="F29" s="6" t="str">
        <f t="shared" ca="1" si="30"/>
        <v>ok</v>
      </c>
      <c r="G29" s="6" t="str">
        <f t="shared" ca="1" si="3"/>
        <v>ok</v>
      </c>
      <c r="H29" s="6" t="str">
        <f t="shared" ca="1" si="31"/>
        <v>ok</v>
      </c>
      <c r="N29" s="5" t="b">
        <f t="shared" ca="1" si="4"/>
        <v>0</v>
      </c>
      <c r="O29" s="24">
        <f t="shared" ca="1" si="32"/>
        <v>0</v>
      </c>
      <c r="P29" s="24">
        <f t="shared" ca="1" si="33"/>
        <v>0</v>
      </c>
      <c r="Q29" s="24" t="str">
        <f t="shared" ca="1" si="34"/>
        <v>Volumen</v>
      </c>
      <c r="R29" s="24">
        <f t="shared" ca="1" si="5"/>
        <v>0</v>
      </c>
      <c r="S29" s="24">
        <f t="shared" ca="1" si="6"/>
        <v>0</v>
      </c>
      <c r="T29" s="24">
        <f t="shared" ca="1" si="7"/>
        <v>0</v>
      </c>
      <c r="U29" s="24">
        <f t="shared" ca="1" si="8"/>
        <v>0</v>
      </c>
      <c r="V29" s="24">
        <f t="shared" ca="1" si="9"/>
        <v>0</v>
      </c>
      <c r="W29" s="24">
        <f t="shared" ca="1" si="10"/>
        <v>0</v>
      </c>
      <c r="X29" s="24">
        <f t="shared" ca="1" si="11"/>
        <v>0</v>
      </c>
      <c r="Y29" s="24">
        <f t="shared" ca="1" si="12"/>
        <v>0</v>
      </c>
      <c r="Z29" s="24">
        <f t="shared" ca="1" si="13"/>
        <v>0</v>
      </c>
      <c r="AA29" s="24">
        <f t="shared" ca="1" si="14"/>
        <v>0</v>
      </c>
      <c r="AB29" s="24">
        <f t="shared" ca="1" si="15"/>
        <v>0</v>
      </c>
      <c r="AC29" s="24">
        <f t="shared" ca="1" si="35"/>
        <v>0</v>
      </c>
      <c r="AD29" s="24">
        <f t="shared" ca="1" si="36"/>
        <v>0</v>
      </c>
      <c r="AE29" s="24">
        <f t="shared" ca="1" si="37"/>
        <v>0</v>
      </c>
      <c r="AF29" s="24">
        <f t="shared" ca="1" si="38"/>
        <v>0</v>
      </c>
      <c r="AG29" s="24">
        <f t="shared" ca="1" si="39"/>
        <v>0</v>
      </c>
      <c r="AH29" s="24">
        <f t="shared" ca="1" si="40"/>
        <v>0</v>
      </c>
      <c r="AI29" s="24">
        <f t="shared" ca="1" si="41"/>
        <v>0</v>
      </c>
      <c r="AJ29" s="24">
        <f t="shared" ca="1" si="42"/>
        <v>0</v>
      </c>
      <c r="AK29" s="24">
        <f t="shared" ca="1" si="43"/>
        <v>0</v>
      </c>
      <c r="AL29" s="24">
        <f t="shared" ca="1" si="44"/>
        <v>0</v>
      </c>
      <c r="AM29" s="24">
        <f t="shared" ca="1" si="16"/>
        <v>0</v>
      </c>
      <c r="AN29" s="24">
        <f t="shared" ca="1" si="17"/>
        <v>0</v>
      </c>
      <c r="AO29" s="24">
        <f t="shared" ca="1" si="18"/>
        <v>0</v>
      </c>
      <c r="AP29" s="24">
        <f t="shared" ca="1" si="45"/>
        <v>0</v>
      </c>
      <c r="AQ29" s="24">
        <f t="shared" ca="1" si="46"/>
        <v>0</v>
      </c>
      <c r="AR29" s="24">
        <f t="shared" ca="1" si="47"/>
        <v>0</v>
      </c>
      <c r="AS29" s="24">
        <f t="shared" ca="1" si="19"/>
        <v>0</v>
      </c>
      <c r="AT29" s="24">
        <f t="shared" ca="1" si="20"/>
        <v>0</v>
      </c>
      <c r="AU29" s="24">
        <f t="shared" ca="1" si="21"/>
        <v>0</v>
      </c>
      <c r="AV29" s="24">
        <f t="shared" ca="1" si="22"/>
        <v>0</v>
      </c>
      <c r="AW29" s="24">
        <f t="shared" ca="1" si="23"/>
        <v>0</v>
      </c>
      <c r="AX29" s="24">
        <f t="shared" ca="1" si="48"/>
        <v>0</v>
      </c>
      <c r="AY29" s="24">
        <f t="shared" ca="1" si="49"/>
        <v>0</v>
      </c>
      <c r="AZ29" s="24">
        <f t="shared" ca="1" si="50"/>
        <v>0</v>
      </c>
      <c r="BA29" s="24">
        <f t="shared" ca="1" si="51"/>
        <v>0</v>
      </c>
      <c r="BB29" s="24">
        <f t="shared" ca="1" si="52"/>
        <v>0</v>
      </c>
      <c r="BC29" s="24">
        <f t="shared" ca="1" si="53"/>
        <v>0</v>
      </c>
      <c r="BD29" s="24">
        <f t="shared" ca="1" si="54"/>
        <v>0</v>
      </c>
      <c r="BE29" s="24">
        <f t="shared" ca="1" si="55"/>
        <v>0</v>
      </c>
      <c r="BF29" s="24">
        <f t="shared" ca="1" si="56"/>
        <v>0</v>
      </c>
      <c r="BG29" s="24">
        <f t="shared" ca="1" si="57"/>
        <v>0</v>
      </c>
      <c r="BH29" s="24">
        <f t="shared" ca="1" si="58"/>
        <v>0</v>
      </c>
      <c r="BI29" s="24">
        <f t="shared" ca="1" si="59"/>
        <v>0</v>
      </c>
      <c r="BJ29" s="24">
        <f t="shared" ca="1" si="60"/>
        <v>0</v>
      </c>
      <c r="BK29" s="24">
        <f t="shared" ca="1" si="61"/>
        <v>0</v>
      </c>
      <c r="BL29" s="24">
        <f t="shared" ca="1" si="24"/>
        <v>0</v>
      </c>
      <c r="BM29" s="24">
        <f t="shared" ca="1" si="25"/>
        <v>0</v>
      </c>
      <c r="BN29" s="24">
        <f t="shared" ca="1" si="26"/>
        <v>28408</v>
      </c>
      <c r="BO29" s="24">
        <f t="shared" ca="1" si="62"/>
        <v>56073</v>
      </c>
      <c r="BP29" s="24">
        <f t="shared" ca="1" si="63"/>
        <v>52801</v>
      </c>
      <c r="BQ29" s="24">
        <f t="shared" ca="1" si="64"/>
        <v>51489</v>
      </c>
      <c r="BR29" s="24">
        <f t="shared" ca="1" si="65"/>
        <v>52215</v>
      </c>
      <c r="BS29" s="24">
        <f t="shared" ca="1" si="66"/>
        <v>44552</v>
      </c>
      <c r="BT29" s="24">
        <f t="shared" ca="1" si="67"/>
        <v>43991</v>
      </c>
      <c r="BU29" s="24">
        <f t="shared" ca="1" si="68"/>
        <v>34750</v>
      </c>
      <c r="BV29" s="24">
        <f t="shared" ca="1" si="69"/>
        <v>43294</v>
      </c>
      <c r="BW29" s="24">
        <f t="shared" ca="1" si="70"/>
        <v>6370</v>
      </c>
      <c r="BX29" s="24">
        <f t="shared" ca="1" si="27"/>
        <v>8</v>
      </c>
      <c r="BY29" s="24">
        <f t="shared" ca="1" si="71"/>
        <v>8551</v>
      </c>
      <c r="BZ29" s="24">
        <f t="shared" ca="1" si="72"/>
        <v>53110</v>
      </c>
      <c r="CA29" s="24">
        <f t="shared" ca="1" si="73"/>
        <v>53808</v>
      </c>
      <c r="CB29" s="24">
        <f t="shared" ca="1" si="74"/>
        <v>54941</v>
      </c>
      <c r="CC29" s="24">
        <f t="shared" ca="1" si="75"/>
        <v>15474</v>
      </c>
      <c r="CD29" s="24">
        <f t="shared" ca="1" si="76"/>
        <v>0</v>
      </c>
      <c r="CE29" s="24">
        <f t="shared" ca="1" si="77"/>
        <v>0</v>
      </c>
      <c r="CF29" s="24">
        <f t="shared" ca="1" si="78"/>
        <v>0</v>
      </c>
      <c r="CG29" s="24">
        <f t="shared" ca="1" si="79"/>
        <v>12259</v>
      </c>
      <c r="CH29" s="24">
        <f t="shared" ca="1" si="80"/>
        <v>55771</v>
      </c>
      <c r="CI29" s="156">
        <f t="shared" ca="1" si="81"/>
        <v>61815</v>
      </c>
      <c r="CJ29" s="24">
        <f t="shared" ca="1" si="82"/>
        <v>58010</v>
      </c>
      <c r="CK29" s="24">
        <f t="shared" ca="1" si="83"/>
        <v>51242</v>
      </c>
      <c r="CL29" s="24">
        <f t="shared" ca="1" si="84"/>
        <v>59268</v>
      </c>
      <c r="CM29" s="24">
        <f t="shared" ca="1" si="85"/>
        <v>59252</v>
      </c>
      <c r="CN29" s="24">
        <f t="shared" ca="1" si="86"/>
        <v>59969</v>
      </c>
      <c r="CO29" s="24">
        <f t="shared" ca="1" si="87"/>
        <v>53299</v>
      </c>
      <c r="CP29" s="24">
        <f t="shared" ca="1" si="88"/>
        <v>23258</v>
      </c>
      <c r="CQ29" s="24">
        <f t="shared" ca="1" si="89"/>
        <v>41992</v>
      </c>
      <c r="CR29" s="24">
        <f t="shared" ca="1" si="90"/>
        <v>23734</v>
      </c>
      <c r="CT29" t="s">
        <v>130</v>
      </c>
      <c r="CU29" t="s">
        <v>131</v>
      </c>
      <c r="CV29" t="str">
        <f t="shared" si="94"/>
        <v>pozas mop</v>
      </c>
      <c r="CZ29" t="str">
        <f t="shared" si="91"/>
        <v>PC-D1-26</v>
      </c>
      <c r="DA29" t="s">
        <v>132</v>
      </c>
      <c r="DB29" t="s">
        <v>133</v>
      </c>
      <c r="DC29" s="5">
        <f t="shared" ca="1" si="92"/>
        <v>7395629.2999999998</v>
      </c>
      <c r="DD29" s="5">
        <f t="shared" ca="1" si="93"/>
        <v>565350.30000000005</v>
      </c>
    </row>
    <row r="30" spans="1:110" x14ac:dyDescent="0.35">
      <c r="B30" s="155" t="s">
        <v>58</v>
      </c>
      <c r="C30" s="5">
        <f t="shared" ca="1" si="2"/>
        <v>43332</v>
      </c>
      <c r="D30" s="5" t="str">
        <f t="shared" ca="1" si="28"/>
        <v>ok</v>
      </c>
      <c r="E30" s="5" t="str">
        <f t="shared" ca="1" si="29"/>
        <v>ok</v>
      </c>
      <c r="F30" s="6" t="str">
        <f t="shared" ca="1" si="30"/>
        <v>ok</v>
      </c>
      <c r="G30" s="6" t="str">
        <f t="shared" ca="1" si="3"/>
        <v>ok</v>
      </c>
      <c r="H30" s="6" t="str">
        <f t="shared" ca="1" si="31"/>
        <v>ok</v>
      </c>
      <c r="N30" s="5" t="b">
        <f t="shared" ca="1" si="4"/>
        <v>0</v>
      </c>
      <c r="O30" s="24">
        <f t="shared" ca="1" si="32"/>
        <v>0</v>
      </c>
      <c r="P30" s="24">
        <f t="shared" ca="1" si="33"/>
        <v>0</v>
      </c>
      <c r="Q30" s="24">
        <f t="shared" ca="1" si="34"/>
        <v>0</v>
      </c>
      <c r="R30" s="24">
        <f t="shared" ca="1" si="5"/>
        <v>0</v>
      </c>
      <c r="S30" s="24">
        <f t="shared" ca="1" si="6"/>
        <v>0</v>
      </c>
      <c r="T30" s="24">
        <f t="shared" ca="1" si="7"/>
        <v>0</v>
      </c>
      <c r="U30" s="24">
        <f t="shared" ca="1" si="8"/>
        <v>0</v>
      </c>
      <c r="V30" s="24">
        <f t="shared" ca="1" si="9"/>
        <v>0</v>
      </c>
      <c r="W30" s="24">
        <f t="shared" ca="1" si="10"/>
        <v>0</v>
      </c>
      <c r="X30" s="24">
        <f t="shared" ca="1" si="11"/>
        <v>0</v>
      </c>
      <c r="Y30" s="24">
        <f t="shared" ca="1" si="12"/>
        <v>0</v>
      </c>
      <c r="Z30" s="24">
        <f t="shared" ca="1" si="13"/>
        <v>0</v>
      </c>
      <c r="AA30" s="24">
        <f t="shared" ca="1" si="14"/>
        <v>0</v>
      </c>
      <c r="AB30" s="24">
        <f t="shared" ca="1" si="15"/>
        <v>0</v>
      </c>
      <c r="AC30" s="24">
        <f t="shared" ca="1" si="35"/>
        <v>0</v>
      </c>
      <c r="AD30" s="24">
        <f t="shared" ca="1" si="36"/>
        <v>0</v>
      </c>
      <c r="AE30" s="24">
        <f t="shared" ca="1" si="37"/>
        <v>0</v>
      </c>
      <c r="AF30" s="24">
        <f t="shared" ca="1" si="38"/>
        <v>0</v>
      </c>
      <c r="AG30" s="24">
        <f t="shared" ca="1" si="39"/>
        <v>0</v>
      </c>
      <c r="AH30" s="24">
        <f t="shared" ca="1" si="40"/>
        <v>0</v>
      </c>
      <c r="AI30" s="24">
        <f t="shared" ca="1" si="41"/>
        <v>0</v>
      </c>
      <c r="AJ30" s="24">
        <f t="shared" ca="1" si="42"/>
        <v>0</v>
      </c>
      <c r="AK30" s="24">
        <f t="shared" ca="1" si="43"/>
        <v>0</v>
      </c>
      <c r="AL30" s="24">
        <f t="shared" ca="1" si="44"/>
        <v>0</v>
      </c>
      <c r="AM30" s="24">
        <f t="shared" ca="1" si="16"/>
        <v>0</v>
      </c>
      <c r="AN30" s="24">
        <f t="shared" ca="1" si="17"/>
        <v>0</v>
      </c>
      <c r="AO30" s="24">
        <f t="shared" ca="1" si="18"/>
        <v>0</v>
      </c>
      <c r="AP30" s="24">
        <f t="shared" ca="1" si="45"/>
        <v>0</v>
      </c>
      <c r="AQ30" s="24">
        <f t="shared" ca="1" si="46"/>
        <v>0</v>
      </c>
      <c r="AR30" s="24">
        <f t="shared" ca="1" si="47"/>
        <v>0</v>
      </c>
      <c r="AS30" s="24">
        <f t="shared" ca="1" si="19"/>
        <v>0</v>
      </c>
      <c r="AT30" s="24">
        <f t="shared" ca="1" si="20"/>
        <v>0</v>
      </c>
      <c r="AU30" s="24">
        <f t="shared" ca="1" si="21"/>
        <v>0</v>
      </c>
      <c r="AV30" s="24">
        <f t="shared" ca="1" si="22"/>
        <v>0</v>
      </c>
      <c r="AW30" s="24">
        <f t="shared" ca="1" si="23"/>
        <v>0</v>
      </c>
      <c r="AX30" s="24">
        <f t="shared" ca="1" si="48"/>
        <v>0</v>
      </c>
      <c r="AY30" s="24">
        <f t="shared" ca="1" si="49"/>
        <v>0</v>
      </c>
      <c r="AZ30" s="24">
        <f t="shared" ca="1" si="50"/>
        <v>0</v>
      </c>
      <c r="BA30" s="24">
        <f t="shared" ca="1" si="51"/>
        <v>0</v>
      </c>
      <c r="BB30" s="24">
        <f t="shared" ca="1" si="52"/>
        <v>0</v>
      </c>
      <c r="BC30" s="24">
        <f t="shared" ca="1" si="53"/>
        <v>0</v>
      </c>
      <c r="BD30" s="24">
        <f t="shared" ca="1" si="54"/>
        <v>0</v>
      </c>
      <c r="BE30" s="24">
        <f t="shared" ca="1" si="55"/>
        <v>0</v>
      </c>
      <c r="BF30" s="24">
        <f t="shared" ca="1" si="56"/>
        <v>0</v>
      </c>
      <c r="BG30" s="24">
        <f t="shared" ca="1" si="57"/>
        <v>0</v>
      </c>
      <c r="BH30" s="24">
        <f t="shared" ca="1" si="58"/>
        <v>0</v>
      </c>
      <c r="BI30" s="24">
        <f t="shared" ca="1" si="59"/>
        <v>0</v>
      </c>
      <c r="BJ30" s="24">
        <f t="shared" ca="1" si="60"/>
        <v>0</v>
      </c>
      <c r="BK30" s="24">
        <f t="shared" ca="1" si="61"/>
        <v>0</v>
      </c>
      <c r="BL30" s="24">
        <f t="shared" ca="1" si="24"/>
        <v>0</v>
      </c>
      <c r="BM30" s="24">
        <f t="shared" ca="1" si="25"/>
        <v>0</v>
      </c>
      <c r="BN30" s="24">
        <f t="shared" ca="1" si="26"/>
        <v>0</v>
      </c>
      <c r="BO30" s="24">
        <f t="shared" ca="1" si="62"/>
        <v>0</v>
      </c>
      <c r="BP30" s="24">
        <f t="shared" ca="1" si="63"/>
        <v>0</v>
      </c>
      <c r="BQ30" s="24">
        <f t="shared" ca="1" si="64"/>
        <v>0</v>
      </c>
      <c r="BR30" s="24">
        <f t="shared" ca="1" si="65"/>
        <v>0</v>
      </c>
      <c r="BS30" s="24">
        <f t="shared" ca="1" si="66"/>
        <v>0</v>
      </c>
      <c r="BT30" s="24">
        <f t="shared" ca="1" si="67"/>
        <v>0</v>
      </c>
      <c r="BU30" s="24">
        <f t="shared" ca="1" si="68"/>
        <v>0</v>
      </c>
      <c r="BV30" s="24">
        <f t="shared" ca="1" si="69"/>
        <v>0</v>
      </c>
      <c r="BW30" s="24">
        <f t="shared" ca="1" si="70"/>
        <v>0</v>
      </c>
      <c r="BX30" s="24">
        <f t="shared" ca="1" si="27"/>
        <v>0</v>
      </c>
      <c r="BY30" s="24">
        <f t="shared" ca="1" si="71"/>
        <v>0</v>
      </c>
      <c r="BZ30" s="24">
        <f t="shared" ca="1" si="72"/>
        <v>0</v>
      </c>
      <c r="CA30" s="24">
        <f t="shared" ca="1" si="73"/>
        <v>0</v>
      </c>
      <c r="CB30" s="24">
        <f t="shared" ca="1" si="74"/>
        <v>0</v>
      </c>
      <c r="CC30" s="24">
        <f t="shared" ca="1" si="75"/>
        <v>0</v>
      </c>
      <c r="CD30" s="24">
        <f t="shared" ca="1" si="76"/>
        <v>0</v>
      </c>
      <c r="CE30" s="24">
        <f t="shared" ca="1" si="77"/>
        <v>0</v>
      </c>
      <c r="CF30" s="24">
        <f t="shared" ca="1" si="78"/>
        <v>0</v>
      </c>
      <c r="CG30" s="24">
        <f t="shared" ca="1" si="79"/>
        <v>0</v>
      </c>
      <c r="CH30" s="24">
        <f t="shared" ca="1" si="80"/>
        <v>0</v>
      </c>
      <c r="CI30" s="156">
        <f t="shared" ca="1" si="81"/>
        <v>0</v>
      </c>
      <c r="CJ30" s="24">
        <f t="shared" ca="1" si="82"/>
        <v>0</v>
      </c>
      <c r="CK30" s="24">
        <f t="shared" ca="1" si="83"/>
        <v>0</v>
      </c>
      <c r="CL30" s="24">
        <f t="shared" ca="1" si="84"/>
        <v>0</v>
      </c>
      <c r="CM30" s="24">
        <f t="shared" ca="1" si="85"/>
        <v>0</v>
      </c>
      <c r="CN30" s="24">
        <f t="shared" ca="1" si="86"/>
        <v>0</v>
      </c>
      <c r="CO30" s="24">
        <f t="shared" ca="1" si="87"/>
        <v>0</v>
      </c>
      <c r="CP30" s="24">
        <f t="shared" ca="1" si="88"/>
        <v>0</v>
      </c>
      <c r="CQ30" s="24">
        <f t="shared" ca="1" si="89"/>
        <v>0</v>
      </c>
      <c r="CR30" s="24">
        <f t="shared" ca="1" si="90"/>
        <v>0</v>
      </c>
      <c r="CT30" t="s">
        <v>139</v>
      </c>
      <c r="CU30" t="s">
        <v>131</v>
      </c>
      <c r="CV30" t="str">
        <f t="shared" si="94"/>
        <v>planta mop</v>
      </c>
      <c r="CZ30" t="str">
        <f t="shared" si="91"/>
        <v>PC-D1-34SW</v>
      </c>
      <c r="DA30" t="s">
        <v>132</v>
      </c>
      <c r="DB30" t="s">
        <v>133</v>
      </c>
      <c r="DC30" s="5">
        <f t="shared" ca="1" si="92"/>
        <v>7394575.9220000003</v>
      </c>
      <c r="DD30" s="5">
        <f t="shared" ca="1" si="93"/>
        <v>562833.85600000003</v>
      </c>
      <c r="DE30" t="s">
        <v>134</v>
      </c>
      <c r="DF30" t="s">
        <v>135</v>
      </c>
    </row>
    <row r="31" spans="1:110" x14ac:dyDescent="0.35">
      <c r="B31" s="155" t="s">
        <v>59</v>
      </c>
      <c r="C31" s="5">
        <f t="shared" ca="1" si="2"/>
        <v>168614</v>
      </c>
      <c r="D31" s="5" t="str">
        <f t="shared" ca="1" si="28"/>
        <v>ok</v>
      </c>
      <c r="E31" s="5" t="str">
        <f t="shared" ca="1" si="29"/>
        <v>ok</v>
      </c>
      <c r="F31" s="6" t="str">
        <f t="shared" ca="1" si="30"/>
        <v>ok</v>
      </c>
      <c r="G31" s="6" t="str">
        <f t="shared" ca="1" si="3"/>
        <v>ok</v>
      </c>
      <c r="H31" s="6" t="str">
        <f t="shared" ca="1" si="31"/>
        <v>ok</v>
      </c>
      <c r="N31" s="5" t="b">
        <f t="shared" ca="1" si="4"/>
        <v>0</v>
      </c>
      <c r="O31" s="24">
        <f t="shared" ca="1" si="32"/>
        <v>0</v>
      </c>
      <c r="P31" s="24">
        <f t="shared" ca="1" si="33"/>
        <v>0</v>
      </c>
      <c r="Q31" s="24">
        <f t="shared" ca="1" si="34"/>
        <v>0</v>
      </c>
      <c r="R31" s="24">
        <f t="shared" ca="1" si="5"/>
        <v>0</v>
      </c>
      <c r="S31" s="24">
        <f t="shared" ca="1" si="6"/>
        <v>0</v>
      </c>
      <c r="T31" s="24">
        <f t="shared" ca="1" si="7"/>
        <v>0</v>
      </c>
      <c r="U31" s="24">
        <f t="shared" ca="1" si="8"/>
        <v>0</v>
      </c>
      <c r="V31" s="24">
        <f t="shared" ca="1" si="9"/>
        <v>0</v>
      </c>
      <c r="W31" s="24">
        <f t="shared" ca="1" si="10"/>
        <v>0</v>
      </c>
      <c r="X31" s="24">
        <f t="shared" ca="1" si="11"/>
        <v>0</v>
      </c>
      <c r="Y31" s="24">
        <f t="shared" ca="1" si="12"/>
        <v>0</v>
      </c>
      <c r="Z31" s="24">
        <f t="shared" ca="1" si="13"/>
        <v>0</v>
      </c>
      <c r="AA31" s="24">
        <f t="shared" ca="1" si="14"/>
        <v>0</v>
      </c>
      <c r="AB31" s="24">
        <f t="shared" ca="1" si="15"/>
        <v>0</v>
      </c>
      <c r="AC31" s="24">
        <f t="shared" ca="1" si="35"/>
        <v>0</v>
      </c>
      <c r="AD31" s="24">
        <f t="shared" ca="1" si="36"/>
        <v>0</v>
      </c>
      <c r="AE31" s="24">
        <f t="shared" ca="1" si="37"/>
        <v>0</v>
      </c>
      <c r="AF31" s="24">
        <f t="shared" ca="1" si="38"/>
        <v>0</v>
      </c>
      <c r="AG31" s="24">
        <f t="shared" ca="1" si="39"/>
        <v>0</v>
      </c>
      <c r="AH31" s="24">
        <f t="shared" ca="1" si="40"/>
        <v>0</v>
      </c>
      <c r="AI31" s="24">
        <f t="shared" ca="1" si="41"/>
        <v>0</v>
      </c>
      <c r="AJ31" s="24">
        <f t="shared" ca="1" si="42"/>
        <v>0</v>
      </c>
      <c r="AK31" s="24">
        <f t="shared" ca="1" si="43"/>
        <v>0</v>
      </c>
      <c r="AL31" s="24">
        <f t="shared" ca="1" si="44"/>
        <v>0</v>
      </c>
      <c r="AM31" s="24">
        <f t="shared" ca="1" si="16"/>
        <v>0</v>
      </c>
      <c r="AN31" s="24">
        <f t="shared" ca="1" si="17"/>
        <v>0</v>
      </c>
      <c r="AO31" s="24">
        <f t="shared" ca="1" si="18"/>
        <v>0</v>
      </c>
      <c r="AP31" s="24">
        <f t="shared" ca="1" si="45"/>
        <v>0</v>
      </c>
      <c r="AQ31" s="24">
        <f t="shared" ca="1" si="46"/>
        <v>0</v>
      </c>
      <c r="AR31" s="24">
        <f t="shared" ca="1" si="47"/>
        <v>0</v>
      </c>
      <c r="AS31" s="24">
        <f t="shared" ca="1" si="19"/>
        <v>0</v>
      </c>
      <c r="AT31" s="24">
        <f t="shared" ca="1" si="20"/>
        <v>0</v>
      </c>
      <c r="AU31" s="24">
        <f t="shared" ca="1" si="21"/>
        <v>0</v>
      </c>
      <c r="AV31" s="24">
        <f t="shared" ca="1" si="22"/>
        <v>0</v>
      </c>
      <c r="AW31" s="24">
        <f t="shared" ca="1" si="23"/>
        <v>0</v>
      </c>
      <c r="AX31" s="24">
        <f t="shared" ca="1" si="48"/>
        <v>0</v>
      </c>
      <c r="AY31" s="24">
        <f t="shared" ca="1" si="49"/>
        <v>0</v>
      </c>
      <c r="AZ31" s="24">
        <f t="shared" ca="1" si="50"/>
        <v>0</v>
      </c>
      <c r="BA31" s="24">
        <f t="shared" ca="1" si="51"/>
        <v>0</v>
      </c>
      <c r="BB31" s="24">
        <f t="shared" ca="1" si="52"/>
        <v>0</v>
      </c>
      <c r="BC31" s="24">
        <f t="shared" ca="1" si="53"/>
        <v>0</v>
      </c>
      <c r="BD31" s="24">
        <f t="shared" ca="1" si="54"/>
        <v>0</v>
      </c>
      <c r="BE31" s="24">
        <f t="shared" ca="1" si="55"/>
        <v>0</v>
      </c>
      <c r="BF31" s="24">
        <f t="shared" ca="1" si="56"/>
        <v>0</v>
      </c>
      <c r="BG31" s="24">
        <f t="shared" ca="1" si="57"/>
        <v>0</v>
      </c>
      <c r="BH31" s="24">
        <f t="shared" ca="1" si="58"/>
        <v>0</v>
      </c>
      <c r="BI31" s="24">
        <f t="shared" ca="1" si="59"/>
        <v>0</v>
      </c>
      <c r="BJ31" s="24">
        <f t="shared" ca="1" si="60"/>
        <v>0</v>
      </c>
      <c r="BK31" s="24">
        <f t="shared" ca="1" si="61"/>
        <v>0</v>
      </c>
      <c r="BL31" s="24">
        <f t="shared" ca="1" si="24"/>
        <v>0</v>
      </c>
      <c r="BM31" s="24">
        <f t="shared" ca="1" si="25"/>
        <v>0</v>
      </c>
      <c r="BN31" s="24">
        <f t="shared" ca="1" si="26"/>
        <v>0</v>
      </c>
      <c r="BO31" s="24">
        <f t="shared" ca="1" si="62"/>
        <v>0</v>
      </c>
      <c r="BP31" s="24">
        <f t="shared" ca="1" si="63"/>
        <v>0</v>
      </c>
      <c r="BQ31" s="24">
        <f t="shared" ca="1" si="64"/>
        <v>0</v>
      </c>
      <c r="BR31" s="24">
        <f t="shared" ca="1" si="65"/>
        <v>0</v>
      </c>
      <c r="BS31" s="24">
        <f t="shared" ca="1" si="66"/>
        <v>0</v>
      </c>
      <c r="BT31" s="24">
        <f t="shared" ca="1" si="67"/>
        <v>0</v>
      </c>
      <c r="BU31" s="24">
        <f t="shared" ca="1" si="68"/>
        <v>0</v>
      </c>
      <c r="BV31" s="24">
        <f t="shared" ca="1" si="69"/>
        <v>0</v>
      </c>
      <c r="BW31" s="24">
        <f t="shared" ca="1" si="70"/>
        <v>0</v>
      </c>
      <c r="BX31" s="24">
        <f t="shared" ca="1" si="27"/>
        <v>0</v>
      </c>
      <c r="BY31" s="24">
        <f t="shared" ca="1" si="71"/>
        <v>0</v>
      </c>
      <c r="BZ31" s="24">
        <f t="shared" ca="1" si="72"/>
        <v>0</v>
      </c>
      <c r="CA31" s="24">
        <f t="shared" ca="1" si="73"/>
        <v>0</v>
      </c>
      <c r="CB31" s="24">
        <f t="shared" ca="1" si="74"/>
        <v>0</v>
      </c>
      <c r="CC31" s="24">
        <f t="shared" ca="1" si="75"/>
        <v>0</v>
      </c>
      <c r="CD31" s="24">
        <f t="shared" ca="1" si="76"/>
        <v>0</v>
      </c>
      <c r="CE31" s="24">
        <f t="shared" ca="1" si="77"/>
        <v>0</v>
      </c>
      <c r="CF31" s="24">
        <f t="shared" ca="1" si="78"/>
        <v>0</v>
      </c>
      <c r="CG31" s="24">
        <f t="shared" ca="1" si="79"/>
        <v>0</v>
      </c>
      <c r="CH31" s="24">
        <f t="shared" ca="1" si="80"/>
        <v>0</v>
      </c>
      <c r="CI31" s="156">
        <f t="shared" ca="1" si="81"/>
        <v>0</v>
      </c>
      <c r="CJ31" s="24">
        <f t="shared" ca="1" si="82"/>
        <v>0</v>
      </c>
      <c r="CK31" s="24">
        <f t="shared" ca="1" si="83"/>
        <v>0</v>
      </c>
      <c r="CL31" s="24">
        <f t="shared" ca="1" si="84"/>
        <v>0</v>
      </c>
      <c r="CM31" s="24">
        <f t="shared" ca="1" si="85"/>
        <v>0</v>
      </c>
      <c r="CN31" s="24">
        <f t="shared" ca="1" si="86"/>
        <v>0</v>
      </c>
      <c r="CO31" s="24">
        <f t="shared" ca="1" si="87"/>
        <v>0</v>
      </c>
      <c r="CP31" s="24">
        <f t="shared" ca="1" si="88"/>
        <v>0</v>
      </c>
      <c r="CQ31" s="24">
        <f t="shared" ca="1" si="89"/>
        <v>0</v>
      </c>
      <c r="CR31" s="24">
        <f t="shared" ca="1" si="90"/>
        <v>0</v>
      </c>
      <c r="CT31" t="s">
        <v>139</v>
      </c>
      <c r="CU31" t="s">
        <v>131</v>
      </c>
      <c r="CV31" t="str">
        <f t="shared" si="94"/>
        <v>planta mop</v>
      </c>
      <c r="CZ31" t="str">
        <f t="shared" si="91"/>
        <v>PC-D1-47</v>
      </c>
      <c r="DA31" t="s">
        <v>132</v>
      </c>
      <c r="DB31" t="s">
        <v>133</v>
      </c>
      <c r="DC31" s="5">
        <f t="shared" ca="1" si="92"/>
        <v>7394622.3799999999</v>
      </c>
      <c r="DD31" s="5">
        <f t="shared" ca="1" si="93"/>
        <v>566100.76300000004</v>
      </c>
      <c r="DE31" t="s">
        <v>134</v>
      </c>
      <c r="DF31" t="s">
        <v>135</v>
      </c>
    </row>
    <row r="32" spans="1:110" x14ac:dyDescent="0.35">
      <c r="B32" s="155" t="s">
        <v>60</v>
      </c>
      <c r="C32" s="5">
        <f t="shared" ca="1" si="2"/>
        <v>94441</v>
      </c>
      <c r="D32" s="5" t="str">
        <f t="shared" ca="1" si="28"/>
        <v>ok</v>
      </c>
      <c r="E32" s="5" t="str">
        <f t="shared" ca="1" si="29"/>
        <v>ok</v>
      </c>
      <c r="F32" s="6" t="str">
        <f t="shared" ca="1" si="30"/>
        <v>ok</v>
      </c>
      <c r="G32" s="6" t="str">
        <f t="shared" ca="1" si="3"/>
        <v>ok</v>
      </c>
      <c r="H32" s="6" t="str">
        <f t="shared" ca="1" si="31"/>
        <v>ok</v>
      </c>
      <c r="N32" s="5" t="b">
        <f t="shared" ca="1" si="4"/>
        <v>0</v>
      </c>
      <c r="O32" s="24">
        <f t="shared" ca="1" si="32"/>
        <v>0</v>
      </c>
      <c r="P32" s="24">
        <f t="shared" ca="1" si="33"/>
        <v>0</v>
      </c>
      <c r="Q32" s="24">
        <f t="shared" ca="1" si="34"/>
        <v>0</v>
      </c>
      <c r="R32" s="24">
        <f t="shared" ca="1" si="5"/>
        <v>0</v>
      </c>
      <c r="S32" s="24">
        <f t="shared" ca="1" si="6"/>
        <v>0</v>
      </c>
      <c r="T32" s="24">
        <f t="shared" ca="1" si="7"/>
        <v>0</v>
      </c>
      <c r="U32" s="24">
        <f t="shared" ca="1" si="8"/>
        <v>0</v>
      </c>
      <c r="V32" s="24">
        <f t="shared" ca="1" si="9"/>
        <v>0</v>
      </c>
      <c r="W32" s="24">
        <f t="shared" ca="1" si="10"/>
        <v>0</v>
      </c>
      <c r="X32" s="24">
        <f t="shared" ca="1" si="11"/>
        <v>0</v>
      </c>
      <c r="Y32" s="24">
        <f t="shared" ca="1" si="12"/>
        <v>0</v>
      </c>
      <c r="Z32" s="24">
        <f t="shared" ca="1" si="13"/>
        <v>0</v>
      </c>
      <c r="AA32" s="24">
        <f t="shared" ca="1" si="14"/>
        <v>0</v>
      </c>
      <c r="AB32" s="24">
        <f t="shared" ca="1" si="15"/>
        <v>0</v>
      </c>
      <c r="AC32" s="24">
        <f t="shared" ca="1" si="35"/>
        <v>0</v>
      </c>
      <c r="AD32" s="24">
        <f t="shared" ca="1" si="36"/>
        <v>0</v>
      </c>
      <c r="AE32" s="24">
        <f t="shared" ca="1" si="37"/>
        <v>0</v>
      </c>
      <c r="AF32" s="24">
        <f t="shared" ca="1" si="38"/>
        <v>0</v>
      </c>
      <c r="AG32" s="24">
        <f t="shared" ca="1" si="39"/>
        <v>0</v>
      </c>
      <c r="AH32" s="24">
        <f t="shared" ca="1" si="40"/>
        <v>0</v>
      </c>
      <c r="AI32" s="24">
        <f t="shared" ca="1" si="41"/>
        <v>0</v>
      </c>
      <c r="AJ32" s="24">
        <f t="shared" ca="1" si="42"/>
        <v>0</v>
      </c>
      <c r="AK32" s="24">
        <f t="shared" ca="1" si="43"/>
        <v>0</v>
      </c>
      <c r="AL32" s="24">
        <f t="shared" ca="1" si="44"/>
        <v>0</v>
      </c>
      <c r="AM32" s="24">
        <f t="shared" ca="1" si="16"/>
        <v>0</v>
      </c>
      <c r="AN32" s="24">
        <f t="shared" ca="1" si="17"/>
        <v>0</v>
      </c>
      <c r="AO32" s="24">
        <f t="shared" ca="1" si="18"/>
        <v>0</v>
      </c>
      <c r="AP32" s="24">
        <f t="shared" ca="1" si="45"/>
        <v>0</v>
      </c>
      <c r="AQ32" s="24">
        <f t="shared" ca="1" si="46"/>
        <v>0</v>
      </c>
      <c r="AR32" s="24">
        <f t="shared" ca="1" si="47"/>
        <v>0</v>
      </c>
      <c r="AS32" s="24">
        <f t="shared" ca="1" si="19"/>
        <v>0</v>
      </c>
      <c r="AT32" s="24">
        <f t="shared" ca="1" si="20"/>
        <v>0</v>
      </c>
      <c r="AU32" s="24">
        <f t="shared" ca="1" si="21"/>
        <v>0</v>
      </c>
      <c r="AV32" s="24">
        <f t="shared" ca="1" si="22"/>
        <v>0</v>
      </c>
      <c r="AW32" s="24">
        <f t="shared" ca="1" si="23"/>
        <v>0</v>
      </c>
      <c r="AX32" s="24">
        <f t="shared" ca="1" si="48"/>
        <v>0</v>
      </c>
      <c r="AY32" s="24">
        <f t="shared" ca="1" si="49"/>
        <v>0</v>
      </c>
      <c r="AZ32" s="24">
        <f t="shared" ca="1" si="50"/>
        <v>0</v>
      </c>
      <c r="BA32" s="24">
        <f t="shared" ca="1" si="51"/>
        <v>0</v>
      </c>
      <c r="BB32" s="24">
        <f t="shared" ca="1" si="52"/>
        <v>0</v>
      </c>
      <c r="BC32" s="24">
        <f t="shared" ca="1" si="53"/>
        <v>0</v>
      </c>
      <c r="BD32" s="24">
        <f t="shared" ca="1" si="54"/>
        <v>0</v>
      </c>
      <c r="BE32" s="24">
        <f t="shared" ca="1" si="55"/>
        <v>0</v>
      </c>
      <c r="BF32" s="24">
        <f t="shared" ca="1" si="56"/>
        <v>0</v>
      </c>
      <c r="BG32" s="24">
        <f t="shared" ca="1" si="57"/>
        <v>0</v>
      </c>
      <c r="BH32" s="24">
        <f t="shared" ca="1" si="58"/>
        <v>0</v>
      </c>
      <c r="BI32" s="24">
        <f t="shared" ca="1" si="59"/>
        <v>0</v>
      </c>
      <c r="BJ32" s="24">
        <f t="shared" ca="1" si="60"/>
        <v>0</v>
      </c>
      <c r="BK32" s="24">
        <f t="shared" ca="1" si="61"/>
        <v>0</v>
      </c>
      <c r="BL32" s="24">
        <f t="shared" ca="1" si="24"/>
        <v>0</v>
      </c>
      <c r="BM32" s="24">
        <f t="shared" ca="1" si="25"/>
        <v>0</v>
      </c>
      <c r="BN32" s="24">
        <f t="shared" ca="1" si="26"/>
        <v>0</v>
      </c>
      <c r="BO32" s="24">
        <f t="shared" ca="1" si="62"/>
        <v>0</v>
      </c>
      <c r="BP32" s="24">
        <f t="shared" ca="1" si="63"/>
        <v>0</v>
      </c>
      <c r="BQ32" s="24">
        <f t="shared" ca="1" si="64"/>
        <v>0</v>
      </c>
      <c r="BR32" s="24">
        <f t="shared" ca="1" si="65"/>
        <v>0</v>
      </c>
      <c r="BS32" s="24">
        <f t="shared" ca="1" si="66"/>
        <v>0</v>
      </c>
      <c r="BT32" s="24">
        <f t="shared" ca="1" si="67"/>
        <v>0</v>
      </c>
      <c r="BU32" s="24">
        <f t="shared" ca="1" si="68"/>
        <v>0</v>
      </c>
      <c r="BV32" s="24">
        <f t="shared" ca="1" si="69"/>
        <v>0</v>
      </c>
      <c r="BW32" s="24">
        <f t="shared" ca="1" si="70"/>
        <v>0</v>
      </c>
      <c r="BX32" s="24">
        <f t="shared" ca="1" si="27"/>
        <v>0</v>
      </c>
      <c r="BY32" s="24">
        <f t="shared" ca="1" si="71"/>
        <v>0</v>
      </c>
      <c r="BZ32" s="24">
        <f t="shared" ca="1" si="72"/>
        <v>0</v>
      </c>
      <c r="CA32" s="24">
        <f t="shared" ca="1" si="73"/>
        <v>0</v>
      </c>
      <c r="CB32" s="24">
        <f t="shared" ca="1" si="74"/>
        <v>0</v>
      </c>
      <c r="CC32" s="24">
        <f t="shared" ca="1" si="75"/>
        <v>0</v>
      </c>
      <c r="CD32" s="24">
        <f t="shared" ca="1" si="76"/>
        <v>0</v>
      </c>
      <c r="CE32" s="24">
        <f t="shared" ca="1" si="77"/>
        <v>0</v>
      </c>
      <c r="CF32" s="24">
        <f t="shared" ca="1" si="78"/>
        <v>0</v>
      </c>
      <c r="CG32" s="24">
        <f t="shared" ca="1" si="79"/>
        <v>0</v>
      </c>
      <c r="CH32" s="24">
        <f t="shared" ca="1" si="80"/>
        <v>0</v>
      </c>
      <c r="CI32" s="156">
        <f t="shared" ca="1" si="81"/>
        <v>0</v>
      </c>
      <c r="CJ32" s="24">
        <f t="shared" ca="1" si="82"/>
        <v>0</v>
      </c>
      <c r="CK32" s="24">
        <f t="shared" ca="1" si="83"/>
        <v>0</v>
      </c>
      <c r="CL32" s="24">
        <f t="shared" ca="1" si="84"/>
        <v>0</v>
      </c>
      <c r="CM32" s="24">
        <f t="shared" ca="1" si="85"/>
        <v>0</v>
      </c>
      <c r="CN32" s="24">
        <f t="shared" ca="1" si="86"/>
        <v>0</v>
      </c>
      <c r="CO32" s="24">
        <f t="shared" ca="1" si="87"/>
        <v>0</v>
      </c>
      <c r="CP32" s="24">
        <f t="shared" ca="1" si="88"/>
        <v>0</v>
      </c>
      <c r="CQ32" s="24">
        <f t="shared" ca="1" si="89"/>
        <v>0</v>
      </c>
      <c r="CR32" s="24">
        <f t="shared" ca="1" si="90"/>
        <v>0</v>
      </c>
      <c r="CT32" t="s">
        <v>139</v>
      </c>
      <c r="CU32" t="s">
        <v>131</v>
      </c>
      <c r="CV32" t="str">
        <f t="shared" si="94"/>
        <v>planta mop</v>
      </c>
      <c r="CZ32" t="str">
        <f t="shared" si="91"/>
        <v>PC-D1-76</v>
      </c>
      <c r="DA32" t="s">
        <v>132</v>
      </c>
      <c r="DB32" t="s">
        <v>133</v>
      </c>
      <c r="DC32" s="5">
        <f t="shared" ca="1" si="92"/>
        <v>7392847.6109999996</v>
      </c>
      <c r="DD32" s="5">
        <f t="shared" ca="1" si="93"/>
        <v>564790.598</v>
      </c>
      <c r="DE32" t="s">
        <v>134</v>
      </c>
      <c r="DF32" t="s">
        <v>135</v>
      </c>
    </row>
    <row r="33" spans="1:110" x14ac:dyDescent="0.35">
      <c r="B33" s="155" t="s">
        <v>61</v>
      </c>
      <c r="C33" s="5">
        <f t="shared" ca="1" si="2"/>
        <v>52405</v>
      </c>
      <c r="D33" s="5" t="str">
        <f t="shared" ca="1" si="28"/>
        <v>ok</v>
      </c>
      <c r="E33" s="5" t="str">
        <f t="shared" ca="1" si="29"/>
        <v>ok</v>
      </c>
      <c r="F33" s="6" t="str">
        <f t="shared" ca="1" si="30"/>
        <v>ok</v>
      </c>
      <c r="G33" s="6" t="str">
        <f t="shared" ca="1" si="3"/>
        <v>ok</v>
      </c>
      <c r="H33" s="6" t="str">
        <f t="shared" ca="1" si="31"/>
        <v>ok</v>
      </c>
      <c r="N33" s="5" t="b">
        <f t="shared" ca="1" si="4"/>
        <v>0</v>
      </c>
      <c r="O33" s="24">
        <f t="shared" ca="1" si="32"/>
        <v>0</v>
      </c>
      <c r="P33" s="24">
        <f t="shared" ca="1" si="33"/>
        <v>0</v>
      </c>
      <c r="Q33" s="24">
        <f t="shared" ca="1" si="34"/>
        <v>0</v>
      </c>
      <c r="R33" s="24">
        <f t="shared" ca="1" si="5"/>
        <v>0</v>
      </c>
      <c r="S33" s="24">
        <f t="shared" ca="1" si="6"/>
        <v>0</v>
      </c>
      <c r="T33" s="24">
        <f t="shared" ca="1" si="7"/>
        <v>0</v>
      </c>
      <c r="U33" s="24">
        <f t="shared" ca="1" si="8"/>
        <v>0</v>
      </c>
      <c r="V33" s="24">
        <f t="shared" ca="1" si="9"/>
        <v>0</v>
      </c>
      <c r="W33" s="24">
        <f t="shared" ca="1" si="10"/>
        <v>0</v>
      </c>
      <c r="X33" s="24">
        <f t="shared" ca="1" si="11"/>
        <v>0</v>
      </c>
      <c r="Y33" s="24">
        <f t="shared" ca="1" si="12"/>
        <v>0</v>
      </c>
      <c r="Z33" s="24">
        <f t="shared" ca="1" si="13"/>
        <v>0</v>
      </c>
      <c r="AA33" s="24">
        <f t="shared" ca="1" si="14"/>
        <v>0</v>
      </c>
      <c r="AB33" s="24">
        <f t="shared" ca="1" si="15"/>
        <v>0</v>
      </c>
      <c r="AC33" s="24">
        <f t="shared" ca="1" si="35"/>
        <v>0</v>
      </c>
      <c r="AD33" s="24">
        <f t="shared" ca="1" si="36"/>
        <v>0</v>
      </c>
      <c r="AE33" s="24">
        <f t="shared" ca="1" si="37"/>
        <v>0</v>
      </c>
      <c r="AF33" s="24">
        <f t="shared" ca="1" si="38"/>
        <v>0</v>
      </c>
      <c r="AG33" s="24">
        <f t="shared" ca="1" si="39"/>
        <v>0</v>
      </c>
      <c r="AH33" s="24">
        <f t="shared" ca="1" si="40"/>
        <v>0</v>
      </c>
      <c r="AI33" s="24">
        <f t="shared" ca="1" si="41"/>
        <v>0</v>
      </c>
      <c r="AJ33" s="24">
        <f t="shared" ca="1" si="42"/>
        <v>0</v>
      </c>
      <c r="AK33" s="24">
        <f t="shared" ca="1" si="43"/>
        <v>0</v>
      </c>
      <c r="AL33" s="24">
        <f t="shared" ca="1" si="44"/>
        <v>0</v>
      </c>
      <c r="AM33" s="24">
        <f t="shared" ca="1" si="16"/>
        <v>0</v>
      </c>
      <c r="AN33" s="24">
        <f t="shared" ca="1" si="17"/>
        <v>0</v>
      </c>
      <c r="AO33" s="24">
        <f t="shared" ca="1" si="18"/>
        <v>0</v>
      </c>
      <c r="AP33" s="24">
        <f t="shared" ca="1" si="45"/>
        <v>0</v>
      </c>
      <c r="AQ33" s="24">
        <f t="shared" ca="1" si="46"/>
        <v>0</v>
      </c>
      <c r="AR33" s="24">
        <f t="shared" ca="1" si="47"/>
        <v>0</v>
      </c>
      <c r="AS33" s="24">
        <f t="shared" ca="1" si="19"/>
        <v>0</v>
      </c>
      <c r="AT33" s="24">
        <f t="shared" ca="1" si="20"/>
        <v>0</v>
      </c>
      <c r="AU33" s="24">
        <f t="shared" ca="1" si="21"/>
        <v>0</v>
      </c>
      <c r="AV33" s="24">
        <f t="shared" ca="1" si="22"/>
        <v>0</v>
      </c>
      <c r="AW33" s="24">
        <f t="shared" ca="1" si="23"/>
        <v>0</v>
      </c>
      <c r="AX33" s="24">
        <f t="shared" ca="1" si="48"/>
        <v>0</v>
      </c>
      <c r="AY33" s="24">
        <f t="shared" ca="1" si="49"/>
        <v>0</v>
      </c>
      <c r="AZ33" s="24">
        <f t="shared" ca="1" si="50"/>
        <v>0</v>
      </c>
      <c r="BA33" s="24">
        <f t="shared" ca="1" si="51"/>
        <v>0</v>
      </c>
      <c r="BB33" s="24">
        <f t="shared" ca="1" si="52"/>
        <v>0</v>
      </c>
      <c r="BC33" s="24">
        <f t="shared" ca="1" si="53"/>
        <v>0</v>
      </c>
      <c r="BD33" s="24">
        <f t="shared" ca="1" si="54"/>
        <v>0</v>
      </c>
      <c r="BE33" s="24">
        <f t="shared" ca="1" si="55"/>
        <v>0</v>
      </c>
      <c r="BF33" s="24">
        <f t="shared" ca="1" si="56"/>
        <v>0</v>
      </c>
      <c r="BG33" s="24">
        <f t="shared" ca="1" si="57"/>
        <v>0</v>
      </c>
      <c r="BH33" s="24">
        <f t="shared" ca="1" si="58"/>
        <v>0</v>
      </c>
      <c r="BI33" s="24">
        <f t="shared" ca="1" si="59"/>
        <v>0</v>
      </c>
      <c r="BJ33" s="24">
        <f t="shared" ca="1" si="60"/>
        <v>0</v>
      </c>
      <c r="BK33" s="24">
        <f t="shared" ca="1" si="61"/>
        <v>0</v>
      </c>
      <c r="BL33" s="24">
        <f t="shared" ca="1" si="24"/>
        <v>0</v>
      </c>
      <c r="BM33" s="24">
        <f t="shared" ca="1" si="25"/>
        <v>0</v>
      </c>
      <c r="BN33" s="24">
        <f t="shared" ca="1" si="26"/>
        <v>0</v>
      </c>
      <c r="BO33" s="24">
        <f t="shared" ca="1" si="62"/>
        <v>0</v>
      </c>
      <c r="BP33" s="24">
        <f t="shared" ca="1" si="63"/>
        <v>0</v>
      </c>
      <c r="BQ33" s="24">
        <f t="shared" ca="1" si="64"/>
        <v>0</v>
      </c>
      <c r="BR33" s="24">
        <f t="shared" ca="1" si="65"/>
        <v>0</v>
      </c>
      <c r="BS33" s="24">
        <f t="shared" ca="1" si="66"/>
        <v>0</v>
      </c>
      <c r="BT33" s="24">
        <f t="shared" ca="1" si="67"/>
        <v>0</v>
      </c>
      <c r="BU33" s="24">
        <f t="shared" ca="1" si="68"/>
        <v>0</v>
      </c>
      <c r="BV33" s="24">
        <f t="shared" ca="1" si="69"/>
        <v>0</v>
      </c>
      <c r="BW33" s="24">
        <f t="shared" ca="1" si="70"/>
        <v>0</v>
      </c>
      <c r="BX33" s="24">
        <f t="shared" ca="1" si="27"/>
        <v>0</v>
      </c>
      <c r="BY33" s="24">
        <f t="shared" ca="1" si="71"/>
        <v>0</v>
      </c>
      <c r="BZ33" s="24">
        <f t="shared" ca="1" si="72"/>
        <v>0</v>
      </c>
      <c r="CA33" s="24">
        <f t="shared" ca="1" si="73"/>
        <v>0</v>
      </c>
      <c r="CB33" s="24">
        <f t="shared" ca="1" si="74"/>
        <v>0</v>
      </c>
      <c r="CC33" s="24">
        <f t="shared" ca="1" si="75"/>
        <v>0</v>
      </c>
      <c r="CD33" s="24">
        <f t="shared" ca="1" si="76"/>
        <v>0</v>
      </c>
      <c r="CE33" s="24">
        <f t="shared" ca="1" si="77"/>
        <v>0</v>
      </c>
      <c r="CF33" s="24">
        <f t="shared" ca="1" si="78"/>
        <v>0</v>
      </c>
      <c r="CG33" s="24">
        <f t="shared" ca="1" si="79"/>
        <v>0</v>
      </c>
      <c r="CH33" s="24">
        <f t="shared" ca="1" si="80"/>
        <v>0</v>
      </c>
      <c r="CI33" s="156">
        <f t="shared" ca="1" si="81"/>
        <v>0</v>
      </c>
      <c r="CJ33" s="24">
        <f t="shared" ca="1" si="82"/>
        <v>0</v>
      </c>
      <c r="CK33" s="24">
        <f t="shared" ca="1" si="83"/>
        <v>0</v>
      </c>
      <c r="CL33" s="24">
        <f t="shared" ca="1" si="84"/>
        <v>0</v>
      </c>
      <c r="CM33" s="24">
        <f t="shared" ca="1" si="85"/>
        <v>0</v>
      </c>
      <c r="CN33" s="24">
        <f t="shared" ca="1" si="86"/>
        <v>0</v>
      </c>
      <c r="CO33" s="24">
        <f t="shared" ca="1" si="87"/>
        <v>0</v>
      </c>
      <c r="CP33" s="24">
        <f t="shared" ca="1" si="88"/>
        <v>0</v>
      </c>
      <c r="CQ33" s="24">
        <f t="shared" ca="1" si="89"/>
        <v>0</v>
      </c>
      <c r="CR33" s="24">
        <f t="shared" ca="1" si="90"/>
        <v>0</v>
      </c>
      <c r="CT33" t="s">
        <v>139</v>
      </c>
      <c r="CU33" t="s">
        <v>131</v>
      </c>
      <c r="CV33" t="str">
        <f t="shared" si="94"/>
        <v>planta mop</v>
      </c>
      <c r="CZ33" t="str">
        <f t="shared" si="91"/>
        <v>PC-UB-19</v>
      </c>
      <c r="DA33" t="s">
        <v>132</v>
      </c>
      <c r="DB33" t="s">
        <v>133</v>
      </c>
      <c r="DC33" s="5">
        <f t="shared" ca="1" si="92"/>
        <v>7392139.8779999996</v>
      </c>
      <c r="DD33" s="5">
        <f t="shared" ca="1" si="93"/>
        <v>558261.73899999994</v>
      </c>
      <c r="DE33" t="s">
        <v>134</v>
      </c>
      <c r="DF33" t="s">
        <v>135</v>
      </c>
    </row>
    <row r="34" spans="1:110" x14ac:dyDescent="0.35">
      <c r="B34" s="155" t="s">
        <v>62</v>
      </c>
      <c r="C34" s="5">
        <f t="shared" ca="1" si="2"/>
        <v>91476</v>
      </c>
      <c r="D34" s="5" t="str">
        <f t="shared" ca="1" si="28"/>
        <v>ok</v>
      </c>
      <c r="E34" s="5" t="str">
        <f t="shared" ca="1" si="29"/>
        <v>ok</v>
      </c>
      <c r="F34" s="6" t="str">
        <f t="shared" ca="1" si="30"/>
        <v>ok</v>
      </c>
      <c r="G34" s="6" t="str">
        <f t="shared" ca="1" si="3"/>
        <v>ok</v>
      </c>
      <c r="H34" s="6" t="str">
        <f t="shared" ca="1" si="31"/>
        <v>ok</v>
      </c>
      <c r="N34" s="5" t="b">
        <f t="shared" ca="1" si="4"/>
        <v>0</v>
      </c>
      <c r="O34" s="24">
        <f t="shared" ca="1" si="32"/>
        <v>0</v>
      </c>
      <c r="P34" s="24">
        <f t="shared" ca="1" si="33"/>
        <v>0</v>
      </c>
      <c r="Q34" s="24">
        <f t="shared" ca="1" si="34"/>
        <v>0</v>
      </c>
      <c r="R34" s="24">
        <f t="shared" ca="1" si="5"/>
        <v>0</v>
      </c>
      <c r="S34" s="24">
        <f t="shared" ca="1" si="6"/>
        <v>0</v>
      </c>
      <c r="T34" s="24">
        <f t="shared" ca="1" si="7"/>
        <v>0</v>
      </c>
      <c r="U34" s="24">
        <f t="shared" ca="1" si="8"/>
        <v>0</v>
      </c>
      <c r="V34" s="24">
        <f t="shared" ca="1" si="9"/>
        <v>0</v>
      </c>
      <c r="W34" s="24">
        <f t="shared" ca="1" si="10"/>
        <v>0</v>
      </c>
      <c r="X34" s="24">
        <f t="shared" ca="1" si="11"/>
        <v>0</v>
      </c>
      <c r="Y34" s="24">
        <f t="shared" ca="1" si="12"/>
        <v>0</v>
      </c>
      <c r="Z34" s="24">
        <f t="shared" ca="1" si="13"/>
        <v>0</v>
      </c>
      <c r="AA34" s="24">
        <f t="shared" ca="1" si="14"/>
        <v>0</v>
      </c>
      <c r="AB34" s="24">
        <f t="shared" ca="1" si="15"/>
        <v>0</v>
      </c>
      <c r="AC34" s="24">
        <f t="shared" ca="1" si="35"/>
        <v>0</v>
      </c>
      <c r="AD34" s="24">
        <f t="shared" ca="1" si="36"/>
        <v>0</v>
      </c>
      <c r="AE34" s="24">
        <f t="shared" ca="1" si="37"/>
        <v>0</v>
      </c>
      <c r="AF34" s="24">
        <f t="shared" ca="1" si="38"/>
        <v>0</v>
      </c>
      <c r="AG34" s="24">
        <f t="shared" ca="1" si="39"/>
        <v>0</v>
      </c>
      <c r="AH34" s="24">
        <f t="shared" ca="1" si="40"/>
        <v>0</v>
      </c>
      <c r="AI34" s="24">
        <f t="shared" ca="1" si="41"/>
        <v>0</v>
      </c>
      <c r="AJ34" s="24">
        <f t="shared" ca="1" si="42"/>
        <v>0</v>
      </c>
      <c r="AK34" s="24">
        <f t="shared" ca="1" si="43"/>
        <v>0</v>
      </c>
      <c r="AL34" s="24">
        <f t="shared" ca="1" si="44"/>
        <v>0</v>
      </c>
      <c r="AM34" s="24">
        <f t="shared" ca="1" si="16"/>
        <v>0</v>
      </c>
      <c r="AN34" s="24">
        <f t="shared" ca="1" si="17"/>
        <v>0</v>
      </c>
      <c r="AO34" s="24">
        <f t="shared" ca="1" si="18"/>
        <v>0</v>
      </c>
      <c r="AP34" s="24">
        <f t="shared" ca="1" si="45"/>
        <v>0</v>
      </c>
      <c r="AQ34" s="24">
        <f t="shared" ca="1" si="46"/>
        <v>0</v>
      </c>
      <c r="AR34" s="24">
        <f t="shared" ca="1" si="47"/>
        <v>0</v>
      </c>
      <c r="AS34" s="24">
        <f t="shared" ca="1" si="19"/>
        <v>0</v>
      </c>
      <c r="AT34" s="24">
        <f t="shared" ca="1" si="20"/>
        <v>0</v>
      </c>
      <c r="AU34" s="24">
        <f t="shared" ca="1" si="21"/>
        <v>0</v>
      </c>
      <c r="AV34" s="24">
        <f t="shared" ca="1" si="22"/>
        <v>0</v>
      </c>
      <c r="AW34" s="24">
        <f t="shared" ca="1" si="23"/>
        <v>0</v>
      </c>
      <c r="AX34" s="24">
        <f t="shared" ca="1" si="48"/>
        <v>0</v>
      </c>
      <c r="AY34" s="24">
        <f t="shared" ca="1" si="49"/>
        <v>0</v>
      </c>
      <c r="AZ34" s="24">
        <f t="shared" ca="1" si="50"/>
        <v>0</v>
      </c>
      <c r="BA34" s="24">
        <f t="shared" ca="1" si="51"/>
        <v>0</v>
      </c>
      <c r="BB34" s="24">
        <f t="shared" ca="1" si="52"/>
        <v>0</v>
      </c>
      <c r="BC34" s="24">
        <f t="shared" ca="1" si="53"/>
        <v>0</v>
      </c>
      <c r="BD34" s="24">
        <f t="shared" ca="1" si="54"/>
        <v>0</v>
      </c>
      <c r="BE34" s="24">
        <f t="shared" ca="1" si="55"/>
        <v>0</v>
      </c>
      <c r="BF34" s="24">
        <f t="shared" ca="1" si="56"/>
        <v>0</v>
      </c>
      <c r="BG34" s="24">
        <f t="shared" ca="1" si="57"/>
        <v>0</v>
      </c>
      <c r="BH34" s="24">
        <f t="shared" ca="1" si="58"/>
        <v>0</v>
      </c>
      <c r="BI34" s="24">
        <f t="shared" ca="1" si="59"/>
        <v>0</v>
      </c>
      <c r="BJ34" s="24">
        <f t="shared" ca="1" si="60"/>
        <v>0</v>
      </c>
      <c r="BK34" s="24">
        <f t="shared" ca="1" si="61"/>
        <v>0</v>
      </c>
      <c r="BL34" s="24">
        <f t="shared" ca="1" si="24"/>
        <v>0</v>
      </c>
      <c r="BM34" s="24">
        <f t="shared" ca="1" si="25"/>
        <v>0</v>
      </c>
      <c r="BN34" s="24">
        <f t="shared" ca="1" si="26"/>
        <v>0</v>
      </c>
      <c r="BO34" s="24">
        <f t="shared" ca="1" si="62"/>
        <v>0</v>
      </c>
      <c r="BP34" s="24">
        <f t="shared" ca="1" si="63"/>
        <v>0</v>
      </c>
      <c r="BQ34" s="24">
        <f t="shared" ca="1" si="64"/>
        <v>0</v>
      </c>
      <c r="BR34" s="24">
        <f t="shared" ca="1" si="65"/>
        <v>0</v>
      </c>
      <c r="BS34" s="24">
        <f t="shared" ca="1" si="66"/>
        <v>0</v>
      </c>
      <c r="BT34" s="24">
        <f t="shared" ca="1" si="67"/>
        <v>0</v>
      </c>
      <c r="BU34" s="24">
        <f t="shared" ca="1" si="68"/>
        <v>0</v>
      </c>
      <c r="BV34" s="24">
        <f t="shared" ca="1" si="69"/>
        <v>0</v>
      </c>
      <c r="BW34" s="24">
        <f t="shared" ca="1" si="70"/>
        <v>0</v>
      </c>
      <c r="BX34" s="24">
        <f t="shared" ca="1" si="27"/>
        <v>0</v>
      </c>
      <c r="BY34" s="24">
        <f t="shared" ca="1" si="71"/>
        <v>0</v>
      </c>
      <c r="BZ34" s="24">
        <f t="shared" ca="1" si="72"/>
        <v>0</v>
      </c>
      <c r="CA34" s="24">
        <f t="shared" ca="1" si="73"/>
        <v>0</v>
      </c>
      <c r="CB34" s="24">
        <f t="shared" ca="1" si="74"/>
        <v>0</v>
      </c>
      <c r="CC34" s="24">
        <f t="shared" ca="1" si="75"/>
        <v>0</v>
      </c>
      <c r="CD34" s="24">
        <f t="shared" ca="1" si="76"/>
        <v>0</v>
      </c>
      <c r="CE34" s="24">
        <f t="shared" ca="1" si="77"/>
        <v>0</v>
      </c>
      <c r="CF34" s="24">
        <f t="shared" ca="1" si="78"/>
        <v>0</v>
      </c>
      <c r="CG34" s="24">
        <f t="shared" ca="1" si="79"/>
        <v>0</v>
      </c>
      <c r="CH34" s="24">
        <f t="shared" ca="1" si="80"/>
        <v>0</v>
      </c>
      <c r="CI34" s="156">
        <f t="shared" ca="1" si="81"/>
        <v>0</v>
      </c>
      <c r="CJ34" s="24">
        <f t="shared" ca="1" si="82"/>
        <v>0</v>
      </c>
      <c r="CK34" s="24">
        <f t="shared" ca="1" si="83"/>
        <v>0</v>
      </c>
      <c r="CL34" s="24">
        <f t="shared" ca="1" si="84"/>
        <v>0</v>
      </c>
      <c r="CM34" s="24">
        <f t="shared" ca="1" si="85"/>
        <v>0</v>
      </c>
      <c r="CN34" s="24">
        <f t="shared" ca="1" si="86"/>
        <v>0</v>
      </c>
      <c r="CO34" s="24">
        <f t="shared" ca="1" si="87"/>
        <v>0</v>
      </c>
      <c r="CP34" s="24">
        <f t="shared" ca="1" si="88"/>
        <v>0</v>
      </c>
      <c r="CQ34" s="24">
        <f t="shared" ca="1" si="89"/>
        <v>0</v>
      </c>
      <c r="CR34" s="24">
        <f t="shared" ca="1" si="90"/>
        <v>0</v>
      </c>
      <c r="CT34" t="s">
        <v>139</v>
      </c>
      <c r="CU34" t="s">
        <v>131</v>
      </c>
      <c r="CV34" t="str">
        <f t="shared" si="94"/>
        <v>planta mop</v>
      </c>
      <c r="CZ34" t="str">
        <f t="shared" si="91"/>
        <v>PC-UB-210</v>
      </c>
      <c r="DA34" t="s">
        <v>132</v>
      </c>
      <c r="DB34" t="s">
        <v>133</v>
      </c>
      <c r="DC34" s="5">
        <f t="shared" ca="1" si="92"/>
        <v>7391578.6220000004</v>
      </c>
      <c r="DD34" s="5">
        <f t="shared" ca="1" si="93"/>
        <v>558837.76199999999</v>
      </c>
      <c r="DE34" t="s">
        <v>134</v>
      </c>
      <c r="DF34" t="s">
        <v>135</v>
      </c>
    </row>
    <row r="35" spans="1:110" x14ac:dyDescent="0.35">
      <c r="B35" s="155" t="s">
        <v>105</v>
      </c>
      <c r="C35" s="5">
        <f t="shared" ca="1" si="2"/>
        <v>1185276</v>
      </c>
      <c r="D35" s="5" t="str">
        <f t="shared" ca="1" si="28"/>
        <v>ok</v>
      </c>
      <c r="E35" s="5" t="str">
        <f t="shared" ca="1" si="29"/>
        <v>ok</v>
      </c>
      <c r="F35" s="6" t="str">
        <f t="shared" ca="1" si="30"/>
        <v>ok</v>
      </c>
      <c r="G35" s="6" t="str">
        <f t="shared" ca="1" si="3"/>
        <v>ok</v>
      </c>
      <c r="H35" s="6" t="str">
        <f t="shared" ca="1" si="31"/>
        <v>ok</v>
      </c>
      <c r="N35" s="5" t="b">
        <f t="shared" ca="1" si="4"/>
        <v>0</v>
      </c>
      <c r="O35" s="24">
        <f t="shared" ca="1" si="32"/>
        <v>548355</v>
      </c>
      <c r="P35" s="24">
        <f t="shared" ca="1" si="33"/>
        <v>0</v>
      </c>
      <c r="Q35" s="24">
        <f t="shared" ca="1" si="34"/>
        <v>0</v>
      </c>
      <c r="R35" s="24">
        <f t="shared" ca="1" si="5"/>
        <v>0</v>
      </c>
      <c r="S35" s="24">
        <f t="shared" ca="1" si="6"/>
        <v>0</v>
      </c>
      <c r="T35" s="24">
        <f t="shared" ca="1" si="7"/>
        <v>0</v>
      </c>
      <c r="U35" s="24">
        <f t="shared" ca="1" si="8"/>
        <v>0</v>
      </c>
      <c r="V35" s="24">
        <f t="shared" ca="1" si="9"/>
        <v>117583</v>
      </c>
      <c r="W35" s="24">
        <f t="shared" ca="1" si="10"/>
        <v>132866</v>
      </c>
      <c r="X35" s="24">
        <f t="shared" ca="1" si="11"/>
        <v>114040</v>
      </c>
      <c r="Y35" s="24">
        <f t="shared" ca="1" si="12"/>
        <v>113788</v>
      </c>
      <c r="Z35" s="24">
        <f t="shared" ca="1" si="13"/>
        <v>70078</v>
      </c>
      <c r="AA35" s="24">
        <f t="shared" ca="1" si="14"/>
        <v>0</v>
      </c>
      <c r="AB35" s="24">
        <f t="shared" ca="1" si="15"/>
        <v>0</v>
      </c>
      <c r="AC35" s="24">
        <f t="shared" ca="1" si="35"/>
        <v>0</v>
      </c>
      <c r="AD35" s="24">
        <f t="shared" ca="1" si="36"/>
        <v>0</v>
      </c>
      <c r="AE35" s="24">
        <f t="shared" ca="1" si="37"/>
        <v>0</v>
      </c>
      <c r="AF35" s="24">
        <f t="shared" ca="1" si="38"/>
        <v>0</v>
      </c>
      <c r="AG35" s="24">
        <f t="shared" ca="1" si="39"/>
        <v>0</v>
      </c>
      <c r="AH35" s="24">
        <f t="shared" ca="1" si="40"/>
        <v>0</v>
      </c>
      <c r="AI35" s="24">
        <f t="shared" ca="1" si="41"/>
        <v>0</v>
      </c>
      <c r="AJ35" s="24">
        <f t="shared" ca="1" si="42"/>
        <v>0</v>
      </c>
      <c r="AK35" s="24">
        <f t="shared" ca="1" si="43"/>
        <v>0</v>
      </c>
      <c r="AL35" s="24">
        <f t="shared" ca="1" si="44"/>
        <v>0</v>
      </c>
      <c r="AM35" s="24">
        <f t="shared" ca="1" si="16"/>
        <v>0</v>
      </c>
      <c r="AN35" s="24">
        <f t="shared" ca="1" si="17"/>
        <v>0</v>
      </c>
      <c r="AO35" s="24">
        <f t="shared" ca="1" si="18"/>
        <v>0</v>
      </c>
      <c r="AP35" s="24">
        <f t="shared" ca="1" si="45"/>
        <v>0</v>
      </c>
      <c r="AQ35" s="24">
        <f t="shared" ca="1" si="46"/>
        <v>0</v>
      </c>
      <c r="AR35" s="24">
        <f t="shared" ca="1" si="47"/>
        <v>0</v>
      </c>
      <c r="AS35" s="24">
        <f t="shared" ca="1" si="19"/>
        <v>0</v>
      </c>
      <c r="AT35" s="24">
        <f t="shared" ca="1" si="20"/>
        <v>0</v>
      </c>
      <c r="AU35" s="24">
        <f t="shared" ca="1" si="21"/>
        <v>0</v>
      </c>
      <c r="AV35" s="24">
        <f t="shared" ca="1" si="22"/>
        <v>0</v>
      </c>
      <c r="AW35" s="24">
        <f t="shared" ca="1" si="23"/>
        <v>0</v>
      </c>
      <c r="AX35" s="24">
        <f t="shared" ca="1" si="48"/>
        <v>0</v>
      </c>
      <c r="AY35" s="24">
        <f t="shared" ca="1" si="49"/>
        <v>0</v>
      </c>
      <c r="AZ35" s="24">
        <f t="shared" ca="1" si="50"/>
        <v>0</v>
      </c>
      <c r="BA35" s="24">
        <f t="shared" ca="1" si="51"/>
        <v>0</v>
      </c>
      <c r="BB35" s="24">
        <f t="shared" ca="1" si="52"/>
        <v>0</v>
      </c>
      <c r="BC35" s="24">
        <f t="shared" ca="1" si="53"/>
        <v>0</v>
      </c>
      <c r="BD35" s="24">
        <f t="shared" ca="1" si="54"/>
        <v>0</v>
      </c>
      <c r="BE35" s="24">
        <f t="shared" ca="1" si="55"/>
        <v>0</v>
      </c>
      <c r="BF35" s="24">
        <f t="shared" ca="1" si="56"/>
        <v>0</v>
      </c>
      <c r="BG35" s="24">
        <f t="shared" ca="1" si="57"/>
        <v>0</v>
      </c>
      <c r="BH35" s="24">
        <f t="shared" ca="1" si="58"/>
        <v>0</v>
      </c>
      <c r="BI35" s="24">
        <f t="shared" ca="1" si="59"/>
        <v>0</v>
      </c>
      <c r="BJ35" s="24">
        <f t="shared" ca="1" si="60"/>
        <v>0</v>
      </c>
      <c r="BK35" s="24">
        <f t="shared" ca="1" si="61"/>
        <v>0</v>
      </c>
      <c r="BL35" s="24">
        <f t="shared" ca="1" si="24"/>
        <v>0</v>
      </c>
      <c r="BM35" s="24">
        <f t="shared" ca="1" si="25"/>
        <v>0</v>
      </c>
      <c r="BN35" s="24">
        <f t="shared" ca="1" si="26"/>
        <v>0</v>
      </c>
      <c r="BO35" s="24">
        <f t="shared" ca="1" si="62"/>
        <v>0</v>
      </c>
      <c r="BP35" s="24">
        <f t="shared" ca="1" si="63"/>
        <v>0</v>
      </c>
      <c r="BQ35" s="24">
        <f t="shared" ca="1" si="64"/>
        <v>0</v>
      </c>
      <c r="BR35" s="24">
        <f t="shared" ca="1" si="65"/>
        <v>0</v>
      </c>
      <c r="BS35" s="24">
        <f t="shared" ca="1" si="66"/>
        <v>0</v>
      </c>
      <c r="BT35" s="24">
        <f t="shared" ca="1" si="67"/>
        <v>0</v>
      </c>
      <c r="BU35" s="24">
        <f t="shared" ca="1" si="68"/>
        <v>0</v>
      </c>
      <c r="BV35" s="24">
        <f t="shared" ca="1" si="69"/>
        <v>0</v>
      </c>
      <c r="BW35" s="24">
        <f t="shared" ca="1" si="70"/>
        <v>0</v>
      </c>
      <c r="BX35" s="24">
        <f t="shared" ca="1" si="27"/>
        <v>0</v>
      </c>
      <c r="BY35" s="24">
        <f t="shared" ca="1" si="71"/>
        <v>0</v>
      </c>
      <c r="BZ35" s="24">
        <f t="shared" ca="1" si="72"/>
        <v>0</v>
      </c>
      <c r="CA35" s="24">
        <f t="shared" ca="1" si="73"/>
        <v>0</v>
      </c>
      <c r="CB35" s="24">
        <f t="shared" ca="1" si="74"/>
        <v>0</v>
      </c>
      <c r="CC35" s="24">
        <f t="shared" ca="1" si="75"/>
        <v>0</v>
      </c>
      <c r="CD35" s="24">
        <f t="shared" ca="1" si="76"/>
        <v>0</v>
      </c>
      <c r="CE35" s="24">
        <f t="shared" ca="1" si="77"/>
        <v>0</v>
      </c>
      <c r="CF35" s="24">
        <f t="shared" ca="1" si="78"/>
        <v>0</v>
      </c>
      <c r="CG35" s="24">
        <f t="shared" ca="1" si="79"/>
        <v>0</v>
      </c>
      <c r="CH35" s="24">
        <f t="shared" ca="1" si="80"/>
        <v>0</v>
      </c>
      <c r="CI35" s="156">
        <f t="shared" ca="1" si="81"/>
        <v>0</v>
      </c>
      <c r="CJ35" s="24">
        <f t="shared" ca="1" si="82"/>
        <v>0</v>
      </c>
      <c r="CK35" s="24">
        <f t="shared" ca="1" si="83"/>
        <v>0</v>
      </c>
      <c r="CL35" s="24">
        <f t="shared" ca="1" si="84"/>
        <v>0</v>
      </c>
      <c r="CM35" s="24">
        <f t="shared" ca="1" si="85"/>
        <v>0</v>
      </c>
      <c r="CN35" s="24">
        <f t="shared" ca="1" si="86"/>
        <v>0</v>
      </c>
      <c r="CO35" s="24">
        <f t="shared" ca="1" si="87"/>
        <v>0</v>
      </c>
      <c r="CP35" s="24">
        <f t="shared" ca="1" si="88"/>
        <v>0</v>
      </c>
      <c r="CQ35" s="24">
        <f t="shared" ca="1" si="89"/>
        <v>0</v>
      </c>
      <c r="CR35" s="24">
        <f t="shared" ca="1" si="90"/>
        <v>0</v>
      </c>
      <c r="CT35" t="s">
        <v>130</v>
      </c>
      <c r="CU35" t="s">
        <v>131</v>
      </c>
      <c r="CV35" t="str">
        <f t="shared" si="94"/>
        <v>pozas mop</v>
      </c>
      <c r="CZ35" t="str">
        <f t="shared" si="91"/>
        <v>PDA Alto Calcio</v>
      </c>
      <c r="DA35" t="s">
        <v>132</v>
      </c>
      <c r="DB35" t="s">
        <v>133</v>
      </c>
      <c r="DC35" s="5">
        <f t="shared" ca="1" si="92"/>
        <v>7397903.9000000004</v>
      </c>
      <c r="DD35" s="5">
        <f t="shared" ca="1" si="93"/>
        <v>554960.30000000005</v>
      </c>
      <c r="DE35" t="s">
        <v>134</v>
      </c>
      <c r="DF35" t="s">
        <v>135</v>
      </c>
    </row>
    <row r="36" spans="1:110" x14ac:dyDescent="0.35">
      <c r="B36" s="155" t="s">
        <v>63</v>
      </c>
      <c r="C36" s="5">
        <f t="shared" ca="1" si="2"/>
        <v>278364</v>
      </c>
      <c r="D36" s="5" t="str">
        <f t="shared" ca="1" si="28"/>
        <v>ok</v>
      </c>
      <c r="E36" s="5" t="str">
        <f t="shared" ca="1" si="29"/>
        <v>ok</v>
      </c>
      <c r="F36" s="6" t="str">
        <f t="shared" ca="1" si="30"/>
        <v>ok</v>
      </c>
      <c r="G36" s="6" t="str">
        <f t="shared" ca="1" si="3"/>
        <v>ok</v>
      </c>
      <c r="H36" s="6" t="str">
        <f t="shared" ca="1" si="31"/>
        <v>ok</v>
      </c>
      <c r="N36" s="5" t="b">
        <f t="shared" ca="1" si="4"/>
        <v>0</v>
      </c>
      <c r="O36" s="24">
        <f t="shared" ca="1" si="32"/>
        <v>0</v>
      </c>
      <c r="P36" s="24">
        <f t="shared" ca="1" si="33"/>
        <v>0</v>
      </c>
      <c r="Q36" s="24">
        <f t="shared" ca="1" si="34"/>
        <v>0</v>
      </c>
      <c r="R36" s="24">
        <f t="shared" ca="1" si="5"/>
        <v>0</v>
      </c>
      <c r="S36" s="24">
        <f t="shared" ca="1" si="6"/>
        <v>0</v>
      </c>
      <c r="T36" s="24">
        <f t="shared" ca="1" si="7"/>
        <v>0</v>
      </c>
      <c r="U36" s="24">
        <f t="shared" ca="1" si="8"/>
        <v>0</v>
      </c>
      <c r="V36" s="24">
        <f t="shared" ca="1" si="9"/>
        <v>0</v>
      </c>
      <c r="W36" s="24">
        <f t="shared" ca="1" si="10"/>
        <v>0</v>
      </c>
      <c r="X36" s="24">
        <f t="shared" ca="1" si="11"/>
        <v>0</v>
      </c>
      <c r="Y36" s="24">
        <f t="shared" ca="1" si="12"/>
        <v>0</v>
      </c>
      <c r="Z36" s="24">
        <f t="shared" ca="1" si="13"/>
        <v>0</v>
      </c>
      <c r="AA36" s="24">
        <f t="shared" ca="1" si="14"/>
        <v>0</v>
      </c>
      <c r="AB36" s="24">
        <f t="shared" ca="1" si="15"/>
        <v>0</v>
      </c>
      <c r="AC36" s="24">
        <f t="shared" ca="1" si="35"/>
        <v>0</v>
      </c>
      <c r="AD36" s="24">
        <f t="shared" ca="1" si="36"/>
        <v>0</v>
      </c>
      <c r="AE36" s="24">
        <f t="shared" ca="1" si="37"/>
        <v>0</v>
      </c>
      <c r="AF36" s="24">
        <f t="shared" ca="1" si="38"/>
        <v>0</v>
      </c>
      <c r="AG36" s="24">
        <f t="shared" ca="1" si="39"/>
        <v>0</v>
      </c>
      <c r="AH36" s="24">
        <f t="shared" ca="1" si="40"/>
        <v>0</v>
      </c>
      <c r="AI36" s="24">
        <f t="shared" ca="1" si="41"/>
        <v>0</v>
      </c>
      <c r="AJ36" s="24">
        <f t="shared" ca="1" si="42"/>
        <v>0</v>
      </c>
      <c r="AK36" s="24">
        <f t="shared" ca="1" si="43"/>
        <v>0</v>
      </c>
      <c r="AL36" s="24">
        <f t="shared" ca="1" si="44"/>
        <v>0</v>
      </c>
      <c r="AM36" s="24">
        <f t="shared" ca="1" si="16"/>
        <v>0</v>
      </c>
      <c r="AN36" s="24">
        <f t="shared" ca="1" si="17"/>
        <v>0</v>
      </c>
      <c r="AO36" s="24">
        <f t="shared" ca="1" si="18"/>
        <v>0</v>
      </c>
      <c r="AP36" s="24">
        <f t="shared" ca="1" si="45"/>
        <v>0</v>
      </c>
      <c r="AQ36" s="24">
        <f t="shared" ca="1" si="46"/>
        <v>0</v>
      </c>
      <c r="AR36" s="24">
        <f t="shared" ca="1" si="47"/>
        <v>0</v>
      </c>
      <c r="AS36" s="24">
        <f t="shared" ca="1" si="19"/>
        <v>0</v>
      </c>
      <c r="AT36" s="24">
        <f t="shared" ca="1" si="20"/>
        <v>0</v>
      </c>
      <c r="AU36" s="24">
        <f t="shared" ca="1" si="21"/>
        <v>0</v>
      </c>
      <c r="AV36" s="24">
        <f t="shared" ca="1" si="22"/>
        <v>0</v>
      </c>
      <c r="AW36" s="24">
        <f t="shared" ca="1" si="23"/>
        <v>0</v>
      </c>
      <c r="AX36" s="24">
        <f t="shared" ca="1" si="48"/>
        <v>0</v>
      </c>
      <c r="AY36" s="24">
        <f t="shared" ca="1" si="49"/>
        <v>0</v>
      </c>
      <c r="AZ36" s="24">
        <f t="shared" ca="1" si="50"/>
        <v>0</v>
      </c>
      <c r="BA36" s="24">
        <f t="shared" ca="1" si="51"/>
        <v>0</v>
      </c>
      <c r="BB36" s="24">
        <f t="shared" ca="1" si="52"/>
        <v>0</v>
      </c>
      <c r="BC36" s="24">
        <f t="shared" ca="1" si="53"/>
        <v>0</v>
      </c>
      <c r="BD36" s="24">
        <f t="shared" ca="1" si="54"/>
        <v>0</v>
      </c>
      <c r="BE36" s="24">
        <f t="shared" ca="1" si="55"/>
        <v>0</v>
      </c>
      <c r="BF36" s="24">
        <f t="shared" ca="1" si="56"/>
        <v>0</v>
      </c>
      <c r="BG36" s="24">
        <f t="shared" ca="1" si="57"/>
        <v>0</v>
      </c>
      <c r="BH36" s="24">
        <f t="shared" ca="1" si="58"/>
        <v>0</v>
      </c>
      <c r="BI36" s="24">
        <f t="shared" ca="1" si="59"/>
        <v>0</v>
      </c>
      <c r="BJ36" s="24">
        <f t="shared" ca="1" si="60"/>
        <v>0</v>
      </c>
      <c r="BK36" s="24">
        <f t="shared" ca="1" si="61"/>
        <v>0</v>
      </c>
      <c r="BL36" s="24">
        <f t="shared" ca="1" si="24"/>
        <v>0</v>
      </c>
      <c r="BM36" s="24">
        <f t="shared" ca="1" si="25"/>
        <v>0</v>
      </c>
      <c r="BN36" s="24">
        <f t="shared" ca="1" si="26"/>
        <v>0</v>
      </c>
      <c r="BO36" s="24">
        <f t="shared" ca="1" si="62"/>
        <v>0</v>
      </c>
      <c r="BP36" s="24">
        <f t="shared" ca="1" si="63"/>
        <v>0</v>
      </c>
      <c r="BQ36" s="24">
        <f t="shared" ca="1" si="64"/>
        <v>0</v>
      </c>
      <c r="BR36" s="24">
        <f t="shared" ca="1" si="65"/>
        <v>0</v>
      </c>
      <c r="BS36" s="24">
        <f t="shared" ca="1" si="66"/>
        <v>0</v>
      </c>
      <c r="BT36" s="24">
        <f t="shared" ca="1" si="67"/>
        <v>0</v>
      </c>
      <c r="BU36" s="24">
        <f t="shared" ca="1" si="68"/>
        <v>0</v>
      </c>
      <c r="BV36" s="24">
        <f t="shared" ca="1" si="69"/>
        <v>0</v>
      </c>
      <c r="BW36" s="24">
        <f t="shared" ca="1" si="70"/>
        <v>0</v>
      </c>
      <c r="BX36" s="24">
        <f t="shared" ca="1" si="27"/>
        <v>0</v>
      </c>
      <c r="BY36" s="24">
        <f t="shared" ca="1" si="71"/>
        <v>0</v>
      </c>
      <c r="BZ36" s="24">
        <f t="shared" ca="1" si="72"/>
        <v>0</v>
      </c>
      <c r="CA36" s="24">
        <f t="shared" ca="1" si="73"/>
        <v>0</v>
      </c>
      <c r="CB36" s="24">
        <f t="shared" ca="1" si="74"/>
        <v>0</v>
      </c>
      <c r="CC36" s="24">
        <f t="shared" ca="1" si="75"/>
        <v>0</v>
      </c>
      <c r="CD36" s="24">
        <f t="shared" ca="1" si="76"/>
        <v>0</v>
      </c>
      <c r="CE36" s="24">
        <f t="shared" ca="1" si="77"/>
        <v>0</v>
      </c>
      <c r="CF36" s="24">
        <f t="shared" ca="1" si="78"/>
        <v>0</v>
      </c>
      <c r="CG36" s="24">
        <f t="shared" ca="1" si="79"/>
        <v>0</v>
      </c>
      <c r="CH36" s="24">
        <f t="shared" ca="1" si="80"/>
        <v>0</v>
      </c>
      <c r="CI36" s="158">
        <f t="shared" ca="1" si="81"/>
        <v>0</v>
      </c>
      <c r="CJ36" s="24">
        <f t="shared" ca="1" si="82"/>
        <v>0</v>
      </c>
      <c r="CK36" s="24">
        <f t="shared" ca="1" si="83"/>
        <v>0</v>
      </c>
      <c r="CL36" s="24">
        <f t="shared" ca="1" si="84"/>
        <v>0</v>
      </c>
      <c r="CM36" s="24">
        <f t="shared" ca="1" si="85"/>
        <v>0</v>
      </c>
      <c r="CN36" s="24">
        <f t="shared" ca="1" si="86"/>
        <v>0</v>
      </c>
      <c r="CO36" s="24">
        <f t="shared" ca="1" si="87"/>
        <v>0</v>
      </c>
      <c r="CP36" s="24">
        <f t="shared" ca="1" si="88"/>
        <v>0</v>
      </c>
      <c r="CQ36" s="24">
        <f t="shared" ca="1" si="89"/>
        <v>0</v>
      </c>
      <c r="CR36" s="24">
        <f t="shared" ca="1" si="90"/>
        <v>0</v>
      </c>
      <c r="CS36" s="5"/>
      <c r="CT36" t="s">
        <v>139</v>
      </c>
      <c r="CU36" t="s">
        <v>131</v>
      </c>
      <c r="CV36" t="str">
        <f t="shared" si="94"/>
        <v>planta mop</v>
      </c>
      <c r="CZ36" t="str">
        <f t="shared" si="91"/>
        <v>PDA-04 Centro</v>
      </c>
      <c r="DA36" t="s">
        <v>132</v>
      </c>
      <c r="DB36" t="s">
        <v>133</v>
      </c>
      <c r="DC36" s="5">
        <f t="shared" ca="1" si="92"/>
        <v>7382920.9950000001</v>
      </c>
      <c r="DD36" s="5">
        <f t="shared" ca="1" si="93"/>
        <v>552931.31999999995</v>
      </c>
      <c r="DE36" t="s">
        <v>134</v>
      </c>
      <c r="DF36" t="s">
        <v>135</v>
      </c>
    </row>
    <row r="37" spans="1:110" x14ac:dyDescent="0.35">
      <c r="B37" s="155" t="s">
        <v>64</v>
      </c>
      <c r="C37" s="5">
        <f t="shared" ca="1" si="2"/>
        <v>22785</v>
      </c>
      <c r="D37" s="5" t="str">
        <f t="shared" ca="1" si="28"/>
        <v>ok</v>
      </c>
      <c r="E37" s="5" t="str">
        <f t="shared" ca="1" si="29"/>
        <v>ok</v>
      </c>
      <c r="F37" s="6" t="str">
        <f t="shared" ca="1" si="30"/>
        <v>ok</v>
      </c>
      <c r="G37" s="6" t="str">
        <f t="shared" ca="1" si="3"/>
        <v>ok</v>
      </c>
      <c r="H37" s="6" t="str">
        <f t="shared" ca="1" si="31"/>
        <v>ok</v>
      </c>
      <c r="N37" s="5" t="b">
        <f t="shared" ca="1" si="4"/>
        <v>0</v>
      </c>
      <c r="O37" s="24">
        <f t="shared" ca="1" si="32"/>
        <v>0</v>
      </c>
      <c r="P37" s="24">
        <f t="shared" ca="1" si="33"/>
        <v>0</v>
      </c>
      <c r="Q37" s="24">
        <f t="shared" ca="1" si="34"/>
        <v>0</v>
      </c>
      <c r="R37" s="24">
        <f t="shared" ca="1" si="5"/>
        <v>0</v>
      </c>
      <c r="S37" s="24">
        <f t="shared" ca="1" si="6"/>
        <v>0</v>
      </c>
      <c r="T37" s="24">
        <f t="shared" ca="1" si="7"/>
        <v>0</v>
      </c>
      <c r="U37" s="24">
        <f t="shared" ca="1" si="8"/>
        <v>0</v>
      </c>
      <c r="V37" s="24">
        <f t="shared" ca="1" si="9"/>
        <v>0</v>
      </c>
      <c r="W37" s="24">
        <f t="shared" ca="1" si="10"/>
        <v>0</v>
      </c>
      <c r="X37" s="24">
        <f t="shared" ca="1" si="11"/>
        <v>0</v>
      </c>
      <c r="Y37" s="24">
        <f t="shared" ca="1" si="12"/>
        <v>0</v>
      </c>
      <c r="Z37" s="24">
        <f t="shared" ca="1" si="13"/>
        <v>0</v>
      </c>
      <c r="AA37" s="24">
        <f t="shared" ca="1" si="14"/>
        <v>0</v>
      </c>
      <c r="AB37" s="24">
        <f t="shared" ca="1" si="15"/>
        <v>0</v>
      </c>
      <c r="AC37" s="24">
        <f t="shared" ca="1" si="35"/>
        <v>0</v>
      </c>
      <c r="AD37" s="24">
        <f t="shared" ca="1" si="36"/>
        <v>0</v>
      </c>
      <c r="AE37" s="24">
        <f t="shared" ca="1" si="37"/>
        <v>0</v>
      </c>
      <c r="AF37" s="24">
        <f t="shared" ca="1" si="38"/>
        <v>0</v>
      </c>
      <c r="AG37" s="24">
        <f t="shared" ca="1" si="39"/>
        <v>0</v>
      </c>
      <c r="AH37" s="24">
        <f t="shared" ca="1" si="40"/>
        <v>0</v>
      </c>
      <c r="AI37" s="24">
        <f t="shared" ca="1" si="41"/>
        <v>0</v>
      </c>
      <c r="AJ37" s="24">
        <f t="shared" ca="1" si="42"/>
        <v>0</v>
      </c>
      <c r="AK37" s="24">
        <f t="shared" ca="1" si="43"/>
        <v>0</v>
      </c>
      <c r="AL37" s="24">
        <f t="shared" ca="1" si="44"/>
        <v>0</v>
      </c>
      <c r="AM37" s="24">
        <f t="shared" ca="1" si="16"/>
        <v>0</v>
      </c>
      <c r="AN37" s="24">
        <f t="shared" ca="1" si="17"/>
        <v>0</v>
      </c>
      <c r="AO37" s="24">
        <f t="shared" ca="1" si="18"/>
        <v>0</v>
      </c>
      <c r="AP37" s="24">
        <f t="shared" ca="1" si="45"/>
        <v>0</v>
      </c>
      <c r="AQ37" s="24">
        <f t="shared" ca="1" si="46"/>
        <v>0</v>
      </c>
      <c r="AR37" s="24">
        <f t="shared" ca="1" si="47"/>
        <v>0</v>
      </c>
      <c r="AS37" s="24">
        <f t="shared" ca="1" si="19"/>
        <v>0</v>
      </c>
      <c r="AT37" s="24">
        <f t="shared" ca="1" si="20"/>
        <v>0</v>
      </c>
      <c r="AU37" s="24">
        <f t="shared" ca="1" si="21"/>
        <v>0</v>
      </c>
      <c r="AV37" s="24">
        <f t="shared" ca="1" si="22"/>
        <v>0</v>
      </c>
      <c r="AW37" s="24">
        <f t="shared" ca="1" si="23"/>
        <v>0</v>
      </c>
      <c r="AX37" s="24">
        <f t="shared" ca="1" si="48"/>
        <v>0</v>
      </c>
      <c r="AY37" s="24">
        <f t="shared" ca="1" si="49"/>
        <v>0</v>
      </c>
      <c r="AZ37" s="24">
        <f t="shared" ca="1" si="50"/>
        <v>0</v>
      </c>
      <c r="BA37" s="24">
        <f t="shared" ca="1" si="51"/>
        <v>0</v>
      </c>
      <c r="BB37" s="24">
        <f t="shared" ca="1" si="52"/>
        <v>0</v>
      </c>
      <c r="BC37" s="24">
        <f t="shared" ca="1" si="53"/>
        <v>0</v>
      </c>
      <c r="BD37" s="24">
        <f t="shared" ca="1" si="54"/>
        <v>0</v>
      </c>
      <c r="BE37" s="24">
        <f t="shared" ca="1" si="55"/>
        <v>0</v>
      </c>
      <c r="BF37" s="24">
        <f t="shared" ca="1" si="56"/>
        <v>0</v>
      </c>
      <c r="BG37" s="24">
        <f t="shared" ca="1" si="57"/>
        <v>0</v>
      </c>
      <c r="BH37" s="24">
        <f t="shared" ca="1" si="58"/>
        <v>0</v>
      </c>
      <c r="BI37" s="24">
        <f t="shared" ca="1" si="59"/>
        <v>0</v>
      </c>
      <c r="BJ37" s="24">
        <f t="shared" ca="1" si="60"/>
        <v>0</v>
      </c>
      <c r="BK37" s="24">
        <f t="shared" ca="1" si="61"/>
        <v>0</v>
      </c>
      <c r="BL37" s="24">
        <f t="shared" ca="1" si="24"/>
        <v>0</v>
      </c>
      <c r="BM37" s="24">
        <f t="shared" ca="1" si="25"/>
        <v>0</v>
      </c>
      <c r="BN37" s="24">
        <f t="shared" ca="1" si="26"/>
        <v>0</v>
      </c>
      <c r="BO37" s="24">
        <f t="shared" ca="1" si="62"/>
        <v>0</v>
      </c>
      <c r="BP37" s="24">
        <f t="shared" ca="1" si="63"/>
        <v>0</v>
      </c>
      <c r="BQ37" s="24">
        <f t="shared" ca="1" si="64"/>
        <v>0</v>
      </c>
      <c r="BR37" s="24">
        <f t="shared" ca="1" si="65"/>
        <v>0</v>
      </c>
      <c r="BS37" s="24">
        <f t="shared" ca="1" si="66"/>
        <v>0</v>
      </c>
      <c r="BT37" s="24">
        <f t="shared" ca="1" si="67"/>
        <v>0</v>
      </c>
      <c r="BU37" s="24">
        <f t="shared" ca="1" si="68"/>
        <v>0</v>
      </c>
      <c r="BV37" s="24">
        <f t="shared" ca="1" si="69"/>
        <v>0</v>
      </c>
      <c r="BW37" s="24">
        <f t="shared" ca="1" si="70"/>
        <v>0</v>
      </c>
      <c r="BX37" s="24">
        <f t="shared" ref="BX37:BX68" ca="1" si="95">+INDIRECT("'"&amp;$B37&amp;"'!"&amp;"$n$70")</f>
        <v>0</v>
      </c>
      <c r="BY37" s="24">
        <f t="shared" ca="1" si="71"/>
        <v>0</v>
      </c>
      <c r="BZ37" s="24">
        <f t="shared" ca="1" si="72"/>
        <v>0</v>
      </c>
      <c r="CA37" s="24">
        <f t="shared" ca="1" si="73"/>
        <v>0</v>
      </c>
      <c r="CB37" s="24">
        <f t="shared" ca="1" si="74"/>
        <v>0</v>
      </c>
      <c r="CC37" s="24">
        <f t="shared" ca="1" si="75"/>
        <v>0</v>
      </c>
      <c r="CD37" s="24">
        <f t="shared" ca="1" si="76"/>
        <v>0</v>
      </c>
      <c r="CE37" s="24">
        <f t="shared" ca="1" si="77"/>
        <v>0</v>
      </c>
      <c r="CF37" s="24">
        <f t="shared" ca="1" si="78"/>
        <v>0</v>
      </c>
      <c r="CG37" s="24">
        <f t="shared" ca="1" si="79"/>
        <v>0</v>
      </c>
      <c r="CH37" s="24">
        <f t="shared" ca="1" si="80"/>
        <v>0</v>
      </c>
      <c r="CI37" s="156">
        <f t="shared" ca="1" si="81"/>
        <v>0</v>
      </c>
      <c r="CJ37" s="24">
        <f t="shared" ca="1" si="82"/>
        <v>0</v>
      </c>
      <c r="CK37" s="24">
        <f t="shared" ca="1" si="83"/>
        <v>0</v>
      </c>
      <c r="CL37" s="24">
        <f t="shared" ca="1" si="84"/>
        <v>0</v>
      </c>
      <c r="CM37" s="24">
        <f t="shared" ca="1" si="85"/>
        <v>0</v>
      </c>
      <c r="CN37" s="24">
        <f t="shared" ca="1" si="86"/>
        <v>0</v>
      </c>
      <c r="CO37" s="24">
        <f t="shared" ca="1" si="87"/>
        <v>0</v>
      </c>
      <c r="CP37" s="24">
        <f t="shared" ca="1" si="88"/>
        <v>0</v>
      </c>
      <c r="CQ37" s="24">
        <f t="shared" ca="1" si="89"/>
        <v>0</v>
      </c>
      <c r="CR37" s="24">
        <f t="shared" ca="1" si="90"/>
        <v>0</v>
      </c>
      <c r="CS37" s="5"/>
      <c r="CT37" t="s">
        <v>130</v>
      </c>
      <c r="CU37" t="s">
        <v>131</v>
      </c>
      <c r="CV37" t="str">
        <f t="shared" si="94"/>
        <v>pozas mop</v>
      </c>
      <c r="CZ37" t="str">
        <f t="shared" si="91"/>
        <v>PDA-04 Norte</v>
      </c>
      <c r="DA37" t="s">
        <v>132</v>
      </c>
      <c r="DB37" t="s">
        <v>133</v>
      </c>
      <c r="DC37" s="5">
        <f t="shared" ca="1" si="92"/>
        <v>7382918.7139999997</v>
      </c>
      <c r="DD37" s="5">
        <f t="shared" ca="1" si="93"/>
        <v>552930.65800000005</v>
      </c>
      <c r="DE37" t="s">
        <v>134</v>
      </c>
      <c r="DF37" t="s">
        <v>135</v>
      </c>
    </row>
    <row r="38" spans="1:110" x14ac:dyDescent="0.35">
      <c r="B38" s="155" t="s">
        <v>65</v>
      </c>
      <c r="C38" s="5">
        <f t="shared" ca="1" si="2"/>
        <v>144404</v>
      </c>
      <c r="D38" s="5" t="str">
        <f t="shared" ca="1" si="28"/>
        <v>ok</v>
      </c>
      <c r="E38" s="5" t="str">
        <f t="shared" ca="1" si="29"/>
        <v>ok</v>
      </c>
      <c r="F38" s="6" t="str">
        <f t="shared" ca="1" si="30"/>
        <v>ok</v>
      </c>
      <c r="G38" s="6" t="str">
        <f t="shared" ca="1" si="3"/>
        <v>ok</v>
      </c>
      <c r="H38" s="6" t="str">
        <f t="shared" ca="1" si="31"/>
        <v>ok</v>
      </c>
      <c r="N38" s="5" t="b">
        <f t="shared" ca="1" si="4"/>
        <v>0</v>
      </c>
      <c r="O38" s="24">
        <f t="shared" ca="1" si="32"/>
        <v>0</v>
      </c>
      <c r="P38" s="24">
        <f t="shared" ca="1" si="33"/>
        <v>0</v>
      </c>
      <c r="Q38" s="24">
        <f t="shared" ca="1" si="34"/>
        <v>0</v>
      </c>
      <c r="R38" s="24">
        <f t="shared" ca="1" si="5"/>
        <v>0</v>
      </c>
      <c r="S38" s="24">
        <f t="shared" ca="1" si="6"/>
        <v>0</v>
      </c>
      <c r="T38" s="24">
        <f t="shared" ca="1" si="7"/>
        <v>0</v>
      </c>
      <c r="U38" s="24">
        <f t="shared" ca="1" si="8"/>
        <v>0</v>
      </c>
      <c r="V38" s="24">
        <f t="shared" ca="1" si="9"/>
        <v>0</v>
      </c>
      <c r="W38" s="24">
        <f t="shared" ca="1" si="10"/>
        <v>0</v>
      </c>
      <c r="X38" s="24">
        <f t="shared" ca="1" si="11"/>
        <v>0</v>
      </c>
      <c r="Y38" s="24">
        <f t="shared" ca="1" si="12"/>
        <v>0</v>
      </c>
      <c r="Z38" s="24">
        <f t="shared" ca="1" si="13"/>
        <v>0</v>
      </c>
      <c r="AA38" s="24">
        <f t="shared" ca="1" si="14"/>
        <v>0</v>
      </c>
      <c r="AB38" s="24">
        <f t="shared" ca="1" si="15"/>
        <v>0</v>
      </c>
      <c r="AC38" s="24">
        <f t="shared" ca="1" si="35"/>
        <v>0</v>
      </c>
      <c r="AD38" s="24">
        <f t="shared" ca="1" si="36"/>
        <v>0</v>
      </c>
      <c r="AE38" s="24">
        <f t="shared" ca="1" si="37"/>
        <v>0</v>
      </c>
      <c r="AF38" s="24">
        <f t="shared" ca="1" si="38"/>
        <v>0</v>
      </c>
      <c r="AG38" s="24">
        <f t="shared" ca="1" si="39"/>
        <v>0</v>
      </c>
      <c r="AH38" s="24">
        <f t="shared" ca="1" si="40"/>
        <v>0</v>
      </c>
      <c r="AI38" s="24">
        <f t="shared" ca="1" si="41"/>
        <v>0</v>
      </c>
      <c r="AJ38" s="24">
        <f t="shared" ca="1" si="42"/>
        <v>0</v>
      </c>
      <c r="AK38" s="24">
        <f t="shared" ca="1" si="43"/>
        <v>0</v>
      </c>
      <c r="AL38" s="24">
        <f t="shared" ca="1" si="44"/>
        <v>0</v>
      </c>
      <c r="AM38" s="24">
        <f t="shared" ca="1" si="16"/>
        <v>0</v>
      </c>
      <c r="AN38" s="24">
        <f t="shared" ca="1" si="17"/>
        <v>0</v>
      </c>
      <c r="AO38" s="24">
        <f t="shared" ca="1" si="18"/>
        <v>0</v>
      </c>
      <c r="AP38" s="24">
        <f t="shared" ca="1" si="45"/>
        <v>0</v>
      </c>
      <c r="AQ38" s="24">
        <f t="shared" ca="1" si="46"/>
        <v>0</v>
      </c>
      <c r="AR38" s="24">
        <f t="shared" ca="1" si="47"/>
        <v>0</v>
      </c>
      <c r="AS38" s="24">
        <f t="shared" ca="1" si="19"/>
        <v>0</v>
      </c>
      <c r="AT38" s="24">
        <f t="shared" ca="1" si="20"/>
        <v>0</v>
      </c>
      <c r="AU38" s="24">
        <f t="shared" ca="1" si="21"/>
        <v>0</v>
      </c>
      <c r="AV38" s="24">
        <f t="shared" ca="1" si="22"/>
        <v>0</v>
      </c>
      <c r="AW38" s="24">
        <f t="shared" ca="1" si="23"/>
        <v>0</v>
      </c>
      <c r="AX38" s="24">
        <f t="shared" ca="1" si="48"/>
        <v>0</v>
      </c>
      <c r="AY38" s="24">
        <f t="shared" ca="1" si="49"/>
        <v>0</v>
      </c>
      <c r="AZ38" s="24">
        <f t="shared" ca="1" si="50"/>
        <v>0</v>
      </c>
      <c r="BA38" s="24">
        <f t="shared" ca="1" si="51"/>
        <v>0</v>
      </c>
      <c r="BB38" s="24">
        <f t="shared" ca="1" si="52"/>
        <v>0</v>
      </c>
      <c r="BC38" s="24">
        <f t="shared" ca="1" si="53"/>
        <v>0</v>
      </c>
      <c r="BD38" s="24">
        <f t="shared" ca="1" si="54"/>
        <v>0</v>
      </c>
      <c r="BE38" s="24">
        <f t="shared" ca="1" si="55"/>
        <v>0</v>
      </c>
      <c r="BF38" s="24">
        <f t="shared" ca="1" si="56"/>
        <v>0</v>
      </c>
      <c r="BG38" s="24">
        <f t="shared" ca="1" si="57"/>
        <v>0</v>
      </c>
      <c r="BH38" s="24">
        <f t="shared" ca="1" si="58"/>
        <v>0</v>
      </c>
      <c r="BI38" s="24">
        <f t="shared" ca="1" si="59"/>
        <v>0</v>
      </c>
      <c r="BJ38" s="24">
        <f t="shared" ca="1" si="60"/>
        <v>0</v>
      </c>
      <c r="BK38" s="24">
        <f t="shared" ca="1" si="61"/>
        <v>0</v>
      </c>
      <c r="BL38" s="24">
        <f t="shared" ca="1" si="24"/>
        <v>0</v>
      </c>
      <c r="BM38" s="24">
        <f t="shared" ca="1" si="25"/>
        <v>0</v>
      </c>
      <c r="BN38" s="24">
        <f t="shared" ca="1" si="26"/>
        <v>0</v>
      </c>
      <c r="BO38" s="24">
        <f t="shared" ca="1" si="62"/>
        <v>0</v>
      </c>
      <c r="BP38" s="24">
        <f t="shared" ca="1" si="63"/>
        <v>0</v>
      </c>
      <c r="BQ38" s="24">
        <f t="shared" ca="1" si="64"/>
        <v>0</v>
      </c>
      <c r="BR38" s="24">
        <f t="shared" ca="1" si="65"/>
        <v>0</v>
      </c>
      <c r="BS38" s="24">
        <f t="shared" ca="1" si="66"/>
        <v>0</v>
      </c>
      <c r="BT38" s="24">
        <f t="shared" ca="1" si="67"/>
        <v>0</v>
      </c>
      <c r="BU38" s="24">
        <f t="shared" ca="1" si="68"/>
        <v>0</v>
      </c>
      <c r="BV38" s="24">
        <f t="shared" ca="1" si="69"/>
        <v>0</v>
      </c>
      <c r="BW38" s="24">
        <f t="shared" ca="1" si="70"/>
        <v>0</v>
      </c>
      <c r="BX38" s="24">
        <f t="shared" ca="1" si="95"/>
        <v>0</v>
      </c>
      <c r="BY38" s="24">
        <f t="shared" ca="1" si="71"/>
        <v>0</v>
      </c>
      <c r="BZ38" s="24">
        <f t="shared" ca="1" si="72"/>
        <v>0</v>
      </c>
      <c r="CA38" s="24">
        <f t="shared" ca="1" si="73"/>
        <v>0</v>
      </c>
      <c r="CB38" s="24">
        <f t="shared" ca="1" si="74"/>
        <v>0</v>
      </c>
      <c r="CC38" s="24">
        <f t="shared" ca="1" si="75"/>
        <v>0</v>
      </c>
      <c r="CD38" s="24">
        <f t="shared" ca="1" si="76"/>
        <v>0</v>
      </c>
      <c r="CE38" s="24">
        <f t="shared" ca="1" si="77"/>
        <v>0</v>
      </c>
      <c r="CF38" s="24">
        <f t="shared" ca="1" si="78"/>
        <v>0</v>
      </c>
      <c r="CG38" s="24">
        <f t="shared" ca="1" si="79"/>
        <v>0</v>
      </c>
      <c r="CH38" s="24">
        <f t="shared" ca="1" si="80"/>
        <v>0</v>
      </c>
      <c r="CI38" s="158">
        <f t="shared" ca="1" si="81"/>
        <v>0</v>
      </c>
      <c r="CJ38" s="24">
        <f t="shared" ca="1" si="82"/>
        <v>0</v>
      </c>
      <c r="CK38" s="24">
        <f t="shared" ca="1" si="83"/>
        <v>0</v>
      </c>
      <c r="CL38" s="24">
        <f t="shared" ca="1" si="84"/>
        <v>0</v>
      </c>
      <c r="CM38" s="24">
        <f t="shared" ca="1" si="85"/>
        <v>0</v>
      </c>
      <c r="CN38" s="24">
        <f t="shared" ca="1" si="86"/>
        <v>0</v>
      </c>
      <c r="CO38" s="24">
        <f t="shared" ca="1" si="87"/>
        <v>0</v>
      </c>
      <c r="CP38" s="24">
        <f t="shared" ca="1" si="88"/>
        <v>0</v>
      </c>
      <c r="CQ38" s="24">
        <f t="shared" ca="1" si="89"/>
        <v>0</v>
      </c>
      <c r="CR38" s="24">
        <f t="shared" ca="1" si="90"/>
        <v>0</v>
      </c>
      <c r="CS38" s="5"/>
      <c r="CT38" t="s">
        <v>130</v>
      </c>
      <c r="CU38" t="s">
        <v>131</v>
      </c>
      <c r="CV38" t="str">
        <f t="shared" si="94"/>
        <v>pozas mop</v>
      </c>
      <c r="CZ38" t="str">
        <f t="shared" si="91"/>
        <v>PDA-04 Sur</v>
      </c>
      <c r="DA38" t="s">
        <v>132</v>
      </c>
      <c r="DB38" t="s">
        <v>133</v>
      </c>
      <c r="DC38" s="5">
        <f t="shared" ca="1" si="92"/>
        <v>7382920.1749999998</v>
      </c>
      <c r="DD38" s="5">
        <f t="shared" ca="1" si="93"/>
        <v>552930.84900000005</v>
      </c>
      <c r="DE38" t="s">
        <v>134</v>
      </c>
      <c r="DF38" t="s">
        <v>135</v>
      </c>
    </row>
    <row r="39" spans="1:110" x14ac:dyDescent="0.35">
      <c r="B39" s="155" t="s">
        <v>141</v>
      </c>
      <c r="C39" s="5">
        <f t="shared" ca="1" si="2"/>
        <v>5900496</v>
      </c>
      <c r="D39" s="5" t="str">
        <f t="shared" ca="1" si="28"/>
        <v>ok</v>
      </c>
      <c r="E39" s="5" t="str">
        <f t="shared" ca="1" si="29"/>
        <v>ok</v>
      </c>
      <c r="F39" s="6" t="str">
        <f t="shared" ca="1" si="30"/>
        <v>ok</v>
      </c>
      <c r="G39" s="6" t="str">
        <f t="shared" ca="1" si="3"/>
        <v>ok</v>
      </c>
      <c r="H39" s="6" t="str">
        <f t="shared" ca="1" si="31"/>
        <v>ok</v>
      </c>
      <c r="N39" s="5" t="b">
        <f t="shared" ca="1" si="4"/>
        <v>0</v>
      </c>
      <c r="O39" s="24">
        <f t="shared" ca="1" si="32"/>
        <v>0</v>
      </c>
      <c r="P39" s="24">
        <f t="shared" ca="1" si="33"/>
        <v>0</v>
      </c>
      <c r="Q39" s="24">
        <f t="shared" ca="1" si="34"/>
        <v>0</v>
      </c>
      <c r="R39" s="24">
        <f t="shared" ca="1" si="5"/>
        <v>0</v>
      </c>
      <c r="S39" s="24">
        <f t="shared" ca="1" si="6"/>
        <v>0</v>
      </c>
      <c r="T39" s="24">
        <f t="shared" ca="1" si="7"/>
        <v>0</v>
      </c>
      <c r="U39" s="24">
        <f t="shared" ca="1" si="8"/>
        <v>0</v>
      </c>
      <c r="V39" s="24">
        <f t="shared" ca="1" si="9"/>
        <v>0</v>
      </c>
      <c r="W39" s="24">
        <f t="shared" ca="1" si="10"/>
        <v>0</v>
      </c>
      <c r="X39" s="24">
        <f t="shared" ca="1" si="11"/>
        <v>0</v>
      </c>
      <c r="Y39" s="24">
        <f t="shared" ca="1" si="12"/>
        <v>0</v>
      </c>
      <c r="Z39" s="24">
        <f t="shared" ca="1" si="13"/>
        <v>0</v>
      </c>
      <c r="AA39" s="24">
        <f t="shared" ca="1" si="14"/>
        <v>0</v>
      </c>
      <c r="AB39" s="24">
        <f t="shared" ca="1" si="15"/>
        <v>0</v>
      </c>
      <c r="AC39" s="24">
        <f t="shared" ca="1" si="35"/>
        <v>0</v>
      </c>
      <c r="AD39" s="24">
        <f t="shared" ca="1" si="36"/>
        <v>0</v>
      </c>
      <c r="AE39" s="24">
        <f t="shared" ca="1" si="37"/>
        <v>0</v>
      </c>
      <c r="AF39" s="24">
        <f t="shared" ca="1" si="38"/>
        <v>0</v>
      </c>
      <c r="AG39" s="24">
        <f t="shared" ca="1" si="39"/>
        <v>0</v>
      </c>
      <c r="AH39" s="24">
        <f t="shared" ca="1" si="40"/>
        <v>0</v>
      </c>
      <c r="AI39" s="24">
        <f t="shared" ca="1" si="41"/>
        <v>0</v>
      </c>
      <c r="AJ39" s="24">
        <f t="shared" ca="1" si="42"/>
        <v>0</v>
      </c>
      <c r="AK39" s="24">
        <f t="shared" ca="1" si="43"/>
        <v>0</v>
      </c>
      <c r="AL39" s="24">
        <f t="shared" ca="1" si="44"/>
        <v>0</v>
      </c>
      <c r="AM39" s="24">
        <f t="shared" ca="1" si="16"/>
        <v>0</v>
      </c>
      <c r="AN39" s="24">
        <f t="shared" ca="1" si="17"/>
        <v>0</v>
      </c>
      <c r="AO39" s="24">
        <f t="shared" ca="1" si="18"/>
        <v>0</v>
      </c>
      <c r="AP39" s="24">
        <f t="shared" ca="1" si="45"/>
        <v>0</v>
      </c>
      <c r="AQ39" s="24">
        <f t="shared" ca="1" si="46"/>
        <v>0</v>
      </c>
      <c r="AR39" s="24">
        <f t="shared" ca="1" si="47"/>
        <v>0</v>
      </c>
      <c r="AS39" s="24">
        <f t="shared" ca="1" si="19"/>
        <v>0</v>
      </c>
      <c r="AT39" s="24">
        <f t="shared" ca="1" si="20"/>
        <v>0</v>
      </c>
      <c r="AU39" s="24">
        <f t="shared" ca="1" si="21"/>
        <v>0</v>
      </c>
      <c r="AV39" s="24">
        <f t="shared" ca="1" si="22"/>
        <v>0</v>
      </c>
      <c r="AW39" s="24">
        <f t="shared" ca="1" si="23"/>
        <v>0</v>
      </c>
      <c r="AX39" s="24">
        <f t="shared" ca="1" si="48"/>
        <v>0</v>
      </c>
      <c r="AY39" s="24">
        <f t="shared" ca="1" si="49"/>
        <v>0</v>
      </c>
      <c r="AZ39" s="24">
        <f t="shared" ca="1" si="50"/>
        <v>0</v>
      </c>
      <c r="BA39" s="24">
        <f t="shared" ca="1" si="51"/>
        <v>0</v>
      </c>
      <c r="BB39" s="24">
        <f t="shared" ca="1" si="52"/>
        <v>0</v>
      </c>
      <c r="BC39" s="24">
        <f t="shared" ca="1" si="53"/>
        <v>0</v>
      </c>
      <c r="BD39" s="24">
        <f t="shared" ca="1" si="54"/>
        <v>0</v>
      </c>
      <c r="BE39" s="24">
        <f t="shared" ca="1" si="55"/>
        <v>0</v>
      </c>
      <c r="BF39" s="24">
        <f t="shared" ca="1" si="56"/>
        <v>0</v>
      </c>
      <c r="BG39" s="24">
        <f t="shared" ca="1" si="57"/>
        <v>0</v>
      </c>
      <c r="BH39" s="24">
        <f t="shared" ca="1" si="58"/>
        <v>0</v>
      </c>
      <c r="BI39" s="24">
        <f t="shared" ca="1" si="59"/>
        <v>0</v>
      </c>
      <c r="BJ39" s="24">
        <f t="shared" ca="1" si="60"/>
        <v>0</v>
      </c>
      <c r="BK39" s="24">
        <f t="shared" ca="1" si="61"/>
        <v>0</v>
      </c>
      <c r="BL39" s="24">
        <f t="shared" ca="1" si="24"/>
        <v>0</v>
      </c>
      <c r="BM39" s="24">
        <f t="shared" ca="1" si="25"/>
        <v>0</v>
      </c>
      <c r="BN39" s="24">
        <f t="shared" ca="1" si="26"/>
        <v>0</v>
      </c>
      <c r="BO39" s="24">
        <f t="shared" ca="1" si="62"/>
        <v>0</v>
      </c>
      <c r="BP39" s="24">
        <f t="shared" ca="1" si="63"/>
        <v>0</v>
      </c>
      <c r="BQ39" s="24">
        <f t="shared" ca="1" si="64"/>
        <v>0</v>
      </c>
      <c r="BR39" s="24">
        <f t="shared" ca="1" si="65"/>
        <v>0</v>
      </c>
      <c r="BS39" s="24">
        <f t="shared" ca="1" si="66"/>
        <v>0</v>
      </c>
      <c r="BT39" s="24">
        <f t="shared" ca="1" si="67"/>
        <v>0</v>
      </c>
      <c r="BU39" s="24">
        <f t="shared" ca="1" si="68"/>
        <v>0</v>
      </c>
      <c r="BV39" s="24">
        <f t="shared" ca="1" si="69"/>
        <v>0</v>
      </c>
      <c r="BW39" s="24">
        <f t="shared" ca="1" si="70"/>
        <v>0</v>
      </c>
      <c r="BX39" s="24">
        <f t="shared" ca="1" si="95"/>
        <v>0</v>
      </c>
      <c r="BY39" s="24">
        <f t="shared" ca="1" si="71"/>
        <v>0</v>
      </c>
      <c r="BZ39" s="24">
        <f t="shared" ca="1" si="72"/>
        <v>0</v>
      </c>
      <c r="CA39" s="24">
        <f t="shared" ca="1" si="73"/>
        <v>0</v>
      </c>
      <c r="CB39" s="24">
        <f t="shared" ca="1" si="74"/>
        <v>0</v>
      </c>
      <c r="CC39" s="24">
        <f t="shared" ca="1" si="75"/>
        <v>0</v>
      </c>
      <c r="CD39" s="24">
        <f t="shared" ca="1" si="76"/>
        <v>0</v>
      </c>
      <c r="CE39" s="24">
        <f t="shared" ca="1" si="77"/>
        <v>0</v>
      </c>
      <c r="CF39" s="24">
        <f t="shared" ca="1" si="78"/>
        <v>0</v>
      </c>
      <c r="CG39" s="24">
        <f t="shared" ca="1" si="79"/>
        <v>0</v>
      </c>
      <c r="CH39" s="24">
        <f t="shared" ca="1" si="80"/>
        <v>0</v>
      </c>
      <c r="CI39" s="156">
        <f t="shared" ca="1" si="81"/>
        <v>0</v>
      </c>
      <c r="CJ39" s="24">
        <f t="shared" ca="1" si="82"/>
        <v>0</v>
      </c>
      <c r="CK39" s="24">
        <f t="shared" ca="1" si="83"/>
        <v>0</v>
      </c>
      <c r="CL39" s="24">
        <f t="shared" ca="1" si="84"/>
        <v>0</v>
      </c>
      <c r="CM39" s="24">
        <f t="shared" ca="1" si="85"/>
        <v>0</v>
      </c>
      <c r="CN39" s="24">
        <f t="shared" ca="1" si="86"/>
        <v>0</v>
      </c>
      <c r="CO39" s="24">
        <f t="shared" ca="1" si="87"/>
        <v>0</v>
      </c>
      <c r="CP39" s="24">
        <f t="shared" ca="1" si="88"/>
        <v>0</v>
      </c>
      <c r="CQ39" s="24">
        <f t="shared" ca="1" si="89"/>
        <v>0</v>
      </c>
      <c r="CR39" s="24">
        <f t="shared" ca="1" si="90"/>
        <v>0</v>
      </c>
      <c r="CT39" t="s">
        <v>130</v>
      </c>
      <c r="CU39" t="s">
        <v>131</v>
      </c>
      <c r="CV39" t="str">
        <f t="shared" si="94"/>
        <v>pozas mop</v>
      </c>
      <c r="CZ39" t="str">
        <f t="shared" si="91"/>
        <v>PDA-5 A</v>
      </c>
      <c r="DA39" t="s">
        <v>132</v>
      </c>
      <c r="DB39" t="s">
        <v>133</v>
      </c>
      <c r="DC39" s="5">
        <f t="shared" ca="1" si="92"/>
        <v>7384804.5999999996</v>
      </c>
      <c r="DD39" s="5">
        <f t="shared" ca="1" si="93"/>
        <v>554367.99800000002</v>
      </c>
      <c r="DE39" t="s">
        <v>134</v>
      </c>
      <c r="DF39" t="s">
        <v>135</v>
      </c>
    </row>
    <row r="40" spans="1:110" x14ac:dyDescent="0.35">
      <c r="B40" s="155" t="s">
        <v>67</v>
      </c>
      <c r="C40" s="5">
        <f t="shared" ca="1" si="2"/>
        <v>3700836</v>
      </c>
      <c r="D40" s="5" t="str">
        <f t="shared" ca="1" si="28"/>
        <v>ok</v>
      </c>
      <c r="E40" s="5" t="str">
        <f t="shared" ca="1" si="29"/>
        <v>ok</v>
      </c>
      <c r="F40" s="6" t="str">
        <f t="shared" ca="1" si="30"/>
        <v>ok</v>
      </c>
      <c r="G40" s="6" t="str">
        <f t="shared" ca="1" si="3"/>
        <v>ok</v>
      </c>
      <c r="H40" s="6" t="str">
        <f t="shared" ca="1" si="31"/>
        <v>ok</v>
      </c>
      <c r="N40" s="5" t="b">
        <f t="shared" ca="1" si="4"/>
        <v>0</v>
      </c>
      <c r="O40" s="24">
        <f t="shared" ca="1" si="32"/>
        <v>0</v>
      </c>
      <c r="P40" s="24">
        <f t="shared" ca="1" si="33"/>
        <v>0</v>
      </c>
      <c r="Q40" s="24">
        <f t="shared" ca="1" si="34"/>
        <v>0</v>
      </c>
      <c r="R40" s="24">
        <f t="shared" ca="1" si="5"/>
        <v>0</v>
      </c>
      <c r="S40" s="24">
        <f t="shared" ca="1" si="6"/>
        <v>0</v>
      </c>
      <c r="T40" s="24">
        <f t="shared" ca="1" si="7"/>
        <v>0</v>
      </c>
      <c r="U40" s="24">
        <f t="shared" ca="1" si="8"/>
        <v>0</v>
      </c>
      <c r="V40" s="24">
        <f t="shared" ca="1" si="9"/>
        <v>0</v>
      </c>
      <c r="W40" s="24">
        <f t="shared" ca="1" si="10"/>
        <v>0</v>
      </c>
      <c r="X40" s="24">
        <f t="shared" ca="1" si="11"/>
        <v>0</v>
      </c>
      <c r="Y40" s="24">
        <f t="shared" ca="1" si="12"/>
        <v>0</v>
      </c>
      <c r="Z40" s="24">
        <f t="shared" ca="1" si="13"/>
        <v>0</v>
      </c>
      <c r="AA40" s="24">
        <f t="shared" ca="1" si="14"/>
        <v>0</v>
      </c>
      <c r="AB40" s="24">
        <f t="shared" ca="1" si="15"/>
        <v>0</v>
      </c>
      <c r="AC40" s="24">
        <f t="shared" ca="1" si="35"/>
        <v>0</v>
      </c>
      <c r="AD40" s="24">
        <f t="shared" ca="1" si="36"/>
        <v>0</v>
      </c>
      <c r="AE40" s="24">
        <f t="shared" ca="1" si="37"/>
        <v>0</v>
      </c>
      <c r="AF40" s="24">
        <f t="shared" ca="1" si="38"/>
        <v>0</v>
      </c>
      <c r="AG40" s="24">
        <f t="shared" ca="1" si="39"/>
        <v>0</v>
      </c>
      <c r="AH40" s="24">
        <f t="shared" ca="1" si="40"/>
        <v>0</v>
      </c>
      <c r="AI40" s="24">
        <f t="shared" ca="1" si="41"/>
        <v>0</v>
      </c>
      <c r="AJ40" s="24">
        <f t="shared" ca="1" si="42"/>
        <v>0</v>
      </c>
      <c r="AK40" s="24">
        <f t="shared" ca="1" si="43"/>
        <v>0</v>
      </c>
      <c r="AL40" s="24">
        <f t="shared" ca="1" si="44"/>
        <v>0</v>
      </c>
      <c r="AM40" s="24">
        <f t="shared" ref="AM40:AM73" ca="1" si="96">+INDIRECT("'"&amp;$B40&amp;"'!"&amp;"$n$33")</f>
        <v>0</v>
      </c>
      <c r="AN40" s="24">
        <f t="shared" ref="AN40:AN73" ca="1" si="97">+INDIRECT("'"&amp;$B40&amp;"'!"&amp;"$n$34")</f>
        <v>0</v>
      </c>
      <c r="AO40" s="24">
        <f t="shared" ref="AO40:AO73" ca="1" si="98">+INDIRECT("'"&amp;$B40&amp;"'!"&amp;"$n$35")</f>
        <v>0</v>
      </c>
      <c r="AP40" s="24">
        <f t="shared" ca="1" si="45"/>
        <v>0</v>
      </c>
      <c r="AQ40" s="24">
        <f t="shared" ca="1" si="46"/>
        <v>0</v>
      </c>
      <c r="AR40" s="24">
        <f t="shared" ca="1" si="47"/>
        <v>0</v>
      </c>
      <c r="AS40" s="24">
        <f t="shared" ref="AS40:AS72" ca="1" si="99">+INDIRECT("'"&amp;$B40&amp;"'!"&amp;"$n$39")</f>
        <v>0</v>
      </c>
      <c r="AT40" s="24">
        <f t="shared" ref="AT40:AT72" ca="1" si="100">+INDIRECT("'"&amp;$B40&amp;"'!"&amp;"$n$40")</f>
        <v>0</v>
      </c>
      <c r="AU40" s="24">
        <f t="shared" ref="AU40:AU72" ca="1" si="101">+INDIRECT("'"&amp;$B40&amp;"'!"&amp;"$n$41")</f>
        <v>0</v>
      </c>
      <c r="AV40" s="24">
        <f t="shared" ref="AV40:AV72" ca="1" si="102">+INDIRECT("'"&amp;$B40&amp;"'!"&amp;"$n$42")</f>
        <v>0</v>
      </c>
      <c r="AW40" s="24">
        <f t="shared" ref="AW40:AW72" ca="1" si="103">+INDIRECT("'"&amp;$B40&amp;"'!"&amp;"$n$43")</f>
        <v>0</v>
      </c>
      <c r="AX40" s="24">
        <f t="shared" ca="1" si="48"/>
        <v>0</v>
      </c>
      <c r="AY40" s="24">
        <f t="shared" ca="1" si="49"/>
        <v>0</v>
      </c>
      <c r="AZ40" s="24">
        <f t="shared" ca="1" si="50"/>
        <v>0</v>
      </c>
      <c r="BA40" s="24">
        <f t="shared" ca="1" si="51"/>
        <v>0</v>
      </c>
      <c r="BB40" s="24">
        <f t="shared" ca="1" si="52"/>
        <v>0</v>
      </c>
      <c r="BC40" s="24">
        <f t="shared" ca="1" si="53"/>
        <v>0</v>
      </c>
      <c r="BD40" s="24">
        <f t="shared" ca="1" si="54"/>
        <v>0</v>
      </c>
      <c r="BE40" s="24">
        <f t="shared" ca="1" si="55"/>
        <v>0</v>
      </c>
      <c r="BF40" s="24">
        <f t="shared" ca="1" si="56"/>
        <v>0</v>
      </c>
      <c r="BG40" s="24">
        <f t="shared" ca="1" si="57"/>
        <v>0</v>
      </c>
      <c r="BH40" s="24">
        <f t="shared" ca="1" si="58"/>
        <v>0</v>
      </c>
      <c r="BI40" s="24">
        <f t="shared" ca="1" si="59"/>
        <v>0</v>
      </c>
      <c r="BJ40" s="24">
        <f t="shared" ca="1" si="60"/>
        <v>0</v>
      </c>
      <c r="BK40" s="24">
        <f t="shared" ca="1" si="61"/>
        <v>0</v>
      </c>
      <c r="BL40" s="24">
        <f t="shared" ca="1" si="24"/>
        <v>0</v>
      </c>
      <c r="BM40" s="24">
        <f t="shared" ca="1" si="25"/>
        <v>0</v>
      </c>
      <c r="BN40" s="24">
        <f t="shared" ca="1" si="26"/>
        <v>0</v>
      </c>
      <c r="BO40" s="24">
        <f t="shared" ca="1" si="62"/>
        <v>0</v>
      </c>
      <c r="BP40" s="24">
        <f t="shared" ca="1" si="63"/>
        <v>0</v>
      </c>
      <c r="BQ40" s="24">
        <f t="shared" ca="1" si="64"/>
        <v>0</v>
      </c>
      <c r="BR40" s="24">
        <f t="shared" ca="1" si="65"/>
        <v>0</v>
      </c>
      <c r="BS40" s="24">
        <f t="shared" ca="1" si="66"/>
        <v>0</v>
      </c>
      <c r="BT40" s="24">
        <f t="shared" ca="1" si="67"/>
        <v>0</v>
      </c>
      <c r="BU40" s="24">
        <f t="shared" ca="1" si="68"/>
        <v>0</v>
      </c>
      <c r="BV40" s="24">
        <f t="shared" ca="1" si="69"/>
        <v>0</v>
      </c>
      <c r="BW40" s="24">
        <f t="shared" ca="1" si="70"/>
        <v>0</v>
      </c>
      <c r="BX40" s="24">
        <f t="shared" ca="1" si="95"/>
        <v>0</v>
      </c>
      <c r="BY40" s="24">
        <f t="shared" ca="1" si="71"/>
        <v>0</v>
      </c>
      <c r="BZ40" s="24">
        <f t="shared" ca="1" si="72"/>
        <v>0</v>
      </c>
      <c r="CA40" s="24">
        <f t="shared" ca="1" si="73"/>
        <v>0</v>
      </c>
      <c r="CB40" s="24">
        <f t="shared" ca="1" si="74"/>
        <v>0</v>
      </c>
      <c r="CC40" s="24">
        <f t="shared" ca="1" si="75"/>
        <v>0</v>
      </c>
      <c r="CD40" s="24">
        <f t="shared" ca="1" si="76"/>
        <v>0</v>
      </c>
      <c r="CE40" s="24">
        <f t="shared" ca="1" si="77"/>
        <v>0</v>
      </c>
      <c r="CF40" s="24">
        <f t="shared" ca="1" si="78"/>
        <v>0</v>
      </c>
      <c r="CG40" s="24">
        <f t="shared" ca="1" si="79"/>
        <v>0</v>
      </c>
      <c r="CH40" s="24">
        <f t="shared" ca="1" si="80"/>
        <v>0</v>
      </c>
      <c r="CI40" s="156">
        <f t="shared" ca="1" si="81"/>
        <v>0</v>
      </c>
      <c r="CJ40" s="24">
        <f t="shared" ca="1" si="82"/>
        <v>0</v>
      </c>
      <c r="CK40" s="24">
        <f t="shared" ca="1" si="83"/>
        <v>0</v>
      </c>
      <c r="CL40" s="24">
        <f t="shared" ca="1" si="84"/>
        <v>0</v>
      </c>
      <c r="CM40" s="24">
        <f t="shared" ca="1" si="85"/>
        <v>0</v>
      </c>
      <c r="CN40" s="24">
        <f t="shared" ca="1" si="86"/>
        <v>0</v>
      </c>
      <c r="CO40" s="24">
        <f t="shared" ca="1" si="87"/>
        <v>0</v>
      </c>
      <c r="CP40" s="24">
        <f t="shared" ca="1" si="88"/>
        <v>0</v>
      </c>
      <c r="CQ40" s="24">
        <f t="shared" ca="1" si="89"/>
        <v>0</v>
      </c>
      <c r="CR40" s="24">
        <f t="shared" ca="1" si="90"/>
        <v>0</v>
      </c>
      <c r="CT40" t="s">
        <v>130</v>
      </c>
      <c r="CU40" t="s">
        <v>131</v>
      </c>
      <c r="CV40" t="str">
        <f t="shared" si="94"/>
        <v>pozas mop</v>
      </c>
      <c r="CZ40" t="str">
        <f t="shared" si="91"/>
        <v>PDA-5 B</v>
      </c>
      <c r="DA40" t="s">
        <v>132</v>
      </c>
      <c r="DB40" t="s">
        <v>133</v>
      </c>
      <c r="DC40" s="5">
        <f t="shared" ca="1" si="92"/>
        <v>7384801.6279999996</v>
      </c>
      <c r="DD40" s="5">
        <f t="shared" ca="1" si="93"/>
        <v>554360.902</v>
      </c>
      <c r="DE40" t="s">
        <v>134</v>
      </c>
      <c r="DF40" t="s">
        <v>135</v>
      </c>
    </row>
    <row r="41" spans="1:110" x14ac:dyDescent="0.35">
      <c r="B41" s="155" t="s">
        <v>68</v>
      </c>
      <c r="C41" s="5">
        <f t="shared" ca="1" si="2"/>
        <v>913799</v>
      </c>
      <c r="D41" s="5" t="str">
        <f t="shared" ca="1" si="28"/>
        <v>ok</v>
      </c>
      <c r="E41" s="5" t="str">
        <f t="shared" ca="1" si="29"/>
        <v>ok</v>
      </c>
      <c r="F41" s="6" t="str">
        <f t="shared" ca="1" si="30"/>
        <v>ok</v>
      </c>
      <c r="G41" s="6" t="str">
        <f t="shared" ca="1" si="3"/>
        <v>ok</v>
      </c>
      <c r="H41" s="6" t="str">
        <f t="shared" ca="1" si="31"/>
        <v>ok</v>
      </c>
      <c r="N41" s="5" t="b">
        <f t="shared" ca="1" si="4"/>
        <v>0</v>
      </c>
      <c r="O41" s="24">
        <f t="shared" ca="1" si="32"/>
        <v>0</v>
      </c>
      <c r="P41" s="24">
        <f t="shared" ca="1" si="33"/>
        <v>0</v>
      </c>
      <c r="Q41" s="24">
        <f t="shared" ca="1" si="34"/>
        <v>0</v>
      </c>
      <c r="R41" s="24">
        <f t="shared" ca="1" si="5"/>
        <v>0</v>
      </c>
      <c r="S41" s="24">
        <f t="shared" ca="1" si="6"/>
        <v>0</v>
      </c>
      <c r="T41" s="24">
        <f t="shared" ca="1" si="7"/>
        <v>0</v>
      </c>
      <c r="U41" s="24">
        <f t="shared" ca="1" si="8"/>
        <v>0</v>
      </c>
      <c r="V41" s="24">
        <f t="shared" ca="1" si="9"/>
        <v>0</v>
      </c>
      <c r="W41" s="24">
        <f t="shared" ca="1" si="10"/>
        <v>0</v>
      </c>
      <c r="X41" s="24">
        <f t="shared" ca="1" si="11"/>
        <v>0</v>
      </c>
      <c r="Y41" s="24">
        <f t="shared" ca="1" si="12"/>
        <v>0</v>
      </c>
      <c r="Z41" s="24">
        <f t="shared" ca="1" si="13"/>
        <v>0</v>
      </c>
      <c r="AA41" s="24">
        <f t="shared" ca="1" si="14"/>
        <v>0</v>
      </c>
      <c r="AB41" s="24">
        <f t="shared" ca="1" si="15"/>
        <v>0</v>
      </c>
      <c r="AC41" s="24">
        <f t="shared" ca="1" si="35"/>
        <v>0</v>
      </c>
      <c r="AD41" s="24">
        <f t="shared" ca="1" si="36"/>
        <v>0</v>
      </c>
      <c r="AE41" s="24">
        <f t="shared" ca="1" si="37"/>
        <v>0</v>
      </c>
      <c r="AF41" s="24">
        <f t="shared" ca="1" si="38"/>
        <v>0</v>
      </c>
      <c r="AG41" s="24">
        <f t="shared" ca="1" si="39"/>
        <v>0</v>
      </c>
      <c r="AH41" s="24">
        <f t="shared" ca="1" si="40"/>
        <v>0</v>
      </c>
      <c r="AI41" s="24">
        <f t="shared" ca="1" si="41"/>
        <v>0</v>
      </c>
      <c r="AJ41" s="24">
        <f t="shared" ca="1" si="42"/>
        <v>0</v>
      </c>
      <c r="AK41" s="24">
        <f t="shared" ca="1" si="43"/>
        <v>0</v>
      </c>
      <c r="AL41" s="24">
        <f t="shared" ca="1" si="44"/>
        <v>0</v>
      </c>
      <c r="AM41" s="24">
        <f t="shared" ca="1" si="96"/>
        <v>0</v>
      </c>
      <c r="AN41" s="24">
        <f t="shared" ca="1" si="97"/>
        <v>0</v>
      </c>
      <c r="AO41" s="24">
        <f t="shared" ca="1" si="98"/>
        <v>0</v>
      </c>
      <c r="AP41" s="24">
        <f t="shared" ca="1" si="45"/>
        <v>0</v>
      </c>
      <c r="AQ41" s="24">
        <f t="shared" ca="1" si="46"/>
        <v>0</v>
      </c>
      <c r="AR41" s="24">
        <f t="shared" ca="1" si="47"/>
        <v>0</v>
      </c>
      <c r="AS41" s="24">
        <f t="shared" ca="1" si="99"/>
        <v>0</v>
      </c>
      <c r="AT41" s="24">
        <f t="shared" ca="1" si="100"/>
        <v>0</v>
      </c>
      <c r="AU41" s="24">
        <f t="shared" ca="1" si="101"/>
        <v>0</v>
      </c>
      <c r="AV41" s="24">
        <f t="shared" ca="1" si="102"/>
        <v>0</v>
      </c>
      <c r="AW41" s="24">
        <f t="shared" ca="1" si="103"/>
        <v>0</v>
      </c>
      <c r="AX41" s="24">
        <f t="shared" ca="1" si="48"/>
        <v>0</v>
      </c>
      <c r="AY41" s="24">
        <f t="shared" ca="1" si="49"/>
        <v>0</v>
      </c>
      <c r="AZ41" s="24">
        <f t="shared" ca="1" si="50"/>
        <v>0</v>
      </c>
      <c r="BA41" s="24">
        <f t="shared" ca="1" si="51"/>
        <v>0</v>
      </c>
      <c r="BB41" s="24">
        <f t="shared" ca="1" si="52"/>
        <v>0</v>
      </c>
      <c r="BC41" s="24">
        <f t="shared" ca="1" si="53"/>
        <v>0</v>
      </c>
      <c r="BD41" s="24">
        <f t="shared" ca="1" si="54"/>
        <v>0</v>
      </c>
      <c r="BE41" s="24">
        <f t="shared" ca="1" si="55"/>
        <v>0</v>
      </c>
      <c r="BF41" s="24">
        <f t="shared" ca="1" si="56"/>
        <v>0</v>
      </c>
      <c r="BG41" s="24">
        <f t="shared" ca="1" si="57"/>
        <v>0</v>
      </c>
      <c r="BH41" s="24">
        <f t="shared" ca="1" si="58"/>
        <v>0</v>
      </c>
      <c r="BI41" s="24">
        <f t="shared" ca="1" si="59"/>
        <v>0</v>
      </c>
      <c r="BJ41" s="24">
        <f t="shared" ca="1" si="60"/>
        <v>0</v>
      </c>
      <c r="BK41" s="24">
        <f t="shared" ca="1" si="61"/>
        <v>0</v>
      </c>
      <c r="BL41" s="24">
        <f t="shared" ca="1" si="24"/>
        <v>0</v>
      </c>
      <c r="BM41" s="24">
        <f t="shared" ca="1" si="25"/>
        <v>0</v>
      </c>
      <c r="BN41" s="24">
        <f t="shared" ca="1" si="26"/>
        <v>0</v>
      </c>
      <c r="BO41" s="24">
        <f t="shared" ca="1" si="62"/>
        <v>0</v>
      </c>
      <c r="BP41" s="24">
        <f t="shared" ca="1" si="63"/>
        <v>0</v>
      </c>
      <c r="BQ41" s="24">
        <f t="shared" ca="1" si="64"/>
        <v>0</v>
      </c>
      <c r="BR41" s="24">
        <f t="shared" ca="1" si="65"/>
        <v>0</v>
      </c>
      <c r="BS41" s="24">
        <f t="shared" ca="1" si="66"/>
        <v>0</v>
      </c>
      <c r="BT41" s="24">
        <f t="shared" ca="1" si="67"/>
        <v>0</v>
      </c>
      <c r="BU41" s="24">
        <f t="shared" ca="1" si="68"/>
        <v>0</v>
      </c>
      <c r="BV41" s="24">
        <f t="shared" ca="1" si="69"/>
        <v>0</v>
      </c>
      <c r="BW41" s="24">
        <f t="shared" ca="1" si="70"/>
        <v>0</v>
      </c>
      <c r="BX41" s="24">
        <f t="shared" ca="1" si="95"/>
        <v>0</v>
      </c>
      <c r="BY41" s="24">
        <f t="shared" ca="1" si="71"/>
        <v>0</v>
      </c>
      <c r="BZ41" s="24">
        <f t="shared" ca="1" si="72"/>
        <v>0</v>
      </c>
      <c r="CA41" s="24">
        <f t="shared" ca="1" si="73"/>
        <v>0</v>
      </c>
      <c r="CB41" s="24">
        <f t="shared" ca="1" si="74"/>
        <v>0</v>
      </c>
      <c r="CC41" s="24">
        <f t="shared" ca="1" si="75"/>
        <v>0</v>
      </c>
      <c r="CD41" s="24">
        <f t="shared" ca="1" si="76"/>
        <v>0</v>
      </c>
      <c r="CE41" s="24">
        <f t="shared" ca="1" si="77"/>
        <v>0</v>
      </c>
      <c r="CF41" s="24">
        <f t="shared" ca="1" si="78"/>
        <v>0</v>
      </c>
      <c r="CG41" s="24">
        <f t="shared" ca="1" si="79"/>
        <v>0</v>
      </c>
      <c r="CH41" s="24">
        <f t="shared" ca="1" si="80"/>
        <v>0</v>
      </c>
      <c r="CI41" s="156">
        <f t="shared" ca="1" si="81"/>
        <v>0</v>
      </c>
      <c r="CJ41" s="24">
        <f t="shared" ca="1" si="82"/>
        <v>0</v>
      </c>
      <c r="CK41" s="24">
        <f t="shared" ca="1" si="83"/>
        <v>0</v>
      </c>
      <c r="CL41" s="24">
        <f t="shared" ca="1" si="84"/>
        <v>0</v>
      </c>
      <c r="CM41" s="24">
        <f t="shared" ca="1" si="85"/>
        <v>0</v>
      </c>
      <c r="CN41" s="24">
        <f t="shared" ca="1" si="86"/>
        <v>0</v>
      </c>
      <c r="CO41" s="24">
        <f t="shared" ca="1" si="87"/>
        <v>0</v>
      </c>
      <c r="CP41" s="24">
        <f t="shared" ca="1" si="88"/>
        <v>0</v>
      </c>
      <c r="CQ41" s="24">
        <f t="shared" ca="1" si="89"/>
        <v>0</v>
      </c>
      <c r="CR41" s="24">
        <f t="shared" ca="1" si="90"/>
        <v>0</v>
      </c>
      <c r="CT41" t="s">
        <v>130</v>
      </c>
      <c r="CU41" t="s">
        <v>131</v>
      </c>
      <c r="CV41" t="str">
        <f t="shared" si="94"/>
        <v>pozas mop</v>
      </c>
      <c r="CZ41" t="str">
        <f t="shared" si="91"/>
        <v>PDA-7</v>
      </c>
      <c r="DA41" t="s">
        <v>132</v>
      </c>
      <c r="DB41" t="s">
        <v>133</v>
      </c>
      <c r="DC41" s="5">
        <f t="shared" ca="1" si="92"/>
        <v>7390524.0499999998</v>
      </c>
      <c r="DD41" s="5">
        <f t="shared" ca="1" si="93"/>
        <v>555331.19499999995</v>
      </c>
      <c r="DE41" t="s">
        <v>134</v>
      </c>
      <c r="DF41" t="s">
        <v>135</v>
      </c>
    </row>
    <row r="42" spans="1:110" x14ac:dyDescent="0.35">
      <c r="B42" s="155" t="s">
        <v>69</v>
      </c>
      <c r="C42" s="5">
        <f t="shared" ref="C42:C82" ca="1" si="104">+INDIRECT("'"&amp;$B42&amp;"'!"&amp;"$k$5")</f>
        <v>277113</v>
      </c>
      <c r="D42" s="5" t="str">
        <f t="shared" ca="1" si="28"/>
        <v>ok</v>
      </c>
      <c r="E42" s="5" t="str">
        <f t="shared" ca="1" si="29"/>
        <v>ok</v>
      </c>
      <c r="F42" s="6" t="str">
        <f t="shared" ca="1" si="30"/>
        <v>ok</v>
      </c>
      <c r="G42" s="6" t="str">
        <f t="shared" ref="G42:G82" ca="1" si="105">+IF(INDIRECT("'"&amp;$B42&amp;"'!"&amp;"$o$3")="","",INDIRECT("'"&amp;$B42&amp;"'!"&amp;"$o$3"))</f>
        <v>ok</v>
      </c>
      <c r="H42" s="6" t="str">
        <f t="shared" ca="1" si="31"/>
        <v>ok</v>
      </c>
      <c r="N42" s="5" t="b">
        <f t="shared" ca="1" si="4"/>
        <v>0</v>
      </c>
      <c r="O42" s="24">
        <f t="shared" ca="1" si="32"/>
        <v>0</v>
      </c>
      <c r="P42" s="24">
        <f t="shared" ca="1" si="33"/>
        <v>0</v>
      </c>
      <c r="Q42" s="24">
        <f t="shared" ca="1" si="34"/>
        <v>0</v>
      </c>
      <c r="R42" s="24">
        <f t="shared" ref="R42:R82" ca="1" si="106">+INDIRECT("'"&amp;$B42&amp;"'!"&amp;"$n$12")</f>
        <v>0</v>
      </c>
      <c r="S42" s="24">
        <f t="shared" ref="S42:S82" ca="1" si="107">+INDIRECT("'"&amp;$B42&amp;"'!"&amp;"$n$13")</f>
        <v>0</v>
      </c>
      <c r="T42" s="24">
        <f t="shared" ref="T42:T82" ca="1" si="108">+INDIRECT("'"&amp;$B42&amp;"'!"&amp;"$n$14")</f>
        <v>0</v>
      </c>
      <c r="U42" s="24">
        <f t="shared" ref="U42:U82" ca="1" si="109">+INDIRECT("'"&amp;$B42&amp;"'!"&amp;"$n$15")</f>
        <v>0</v>
      </c>
      <c r="V42" s="24">
        <f t="shared" ref="V42:V82" ca="1" si="110">+INDIRECT("'"&amp;$B42&amp;"'!"&amp;"$n$16")</f>
        <v>0</v>
      </c>
      <c r="W42" s="24">
        <f t="shared" ref="W42:W82" ca="1" si="111">+INDIRECT("'"&amp;$B42&amp;"'!"&amp;"$n$17")</f>
        <v>0</v>
      </c>
      <c r="X42" s="24">
        <f t="shared" ref="X42:X82" ca="1" si="112">+INDIRECT("'"&amp;$B42&amp;"'!"&amp;"$n$18")</f>
        <v>0</v>
      </c>
      <c r="Y42" s="24">
        <f t="shared" ref="Y42:Y82" ca="1" si="113">+INDIRECT("'"&amp;$B42&amp;"'!"&amp;"$n$19")</f>
        <v>0</v>
      </c>
      <c r="Z42" s="24">
        <f t="shared" ref="Z42:Z82" ca="1" si="114">+INDIRECT("'"&amp;$B42&amp;"'!"&amp;"$n$20")</f>
        <v>0</v>
      </c>
      <c r="AA42" s="24">
        <f t="shared" ref="AA42:AA82" ca="1" si="115">+INDIRECT("'"&amp;$B42&amp;"'!"&amp;"$n$21")</f>
        <v>0</v>
      </c>
      <c r="AB42" s="24">
        <f t="shared" ref="AB42:AB85" ca="1" si="116">+INDIRECT("'"&amp;$B42&amp;"'!"&amp;"$n$22")</f>
        <v>0</v>
      </c>
      <c r="AC42" s="24">
        <f t="shared" ca="1" si="35"/>
        <v>0</v>
      </c>
      <c r="AD42" s="24">
        <f t="shared" ca="1" si="36"/>
        <v>0</v>
      </c>
      <c r="AE42" s="24">
        <f t="shared" ca="1" si="37"/>
        <v>0</v>
      </c>
      <c r="AF42" s="24">
        <f t="shared" ca="1" si="38"/>
        <v>0</v>
      </c>
      <c r="AG42" s="24">
        <f t="shared" ca="1" si="39"/>
        <v>0</v>
      </c>
      <c r="AH42" s="24">
        <f t="shared" ca="1" si="40"/>
        <v>0</v>
      </c>
      <c r="AI42" s="24">
        <f t="shared" ca="1" si="41"/>
        <v>0</v>
      </c>
      <c r="AJ42" s="24">
        <f t="shared" ca="1" si="42"/>
        <v>0</v>
      </c>
      <c r="AK42" s="24">
        <f t="shared" ca="1" si="43"/>
        <v>0</v>
      </c>
      <c r="AL42" s="24">
        <f t="shared" ca="1" si="44"/>
        <v>0</v>
      </c>
      <c r="AM42" s="24">
        <f t="shared" ca="1" si="96"/>
        <v>0</v>
      </c>
      <c r="AN42" s="24">
        <f t="shared" ca="1" si="97"/>
        <v>0</v>
      </c>
      <c r="AO42" s="24">
        <f t="shared" ca="1" si="98"/>
        <v>0</v>
      </c>
      <c r="AP42" s="24">
        <f t="shared" ca="1" si="45"/>
        <v>0</v>
      </c>
      <c r="AQ42" s="24">
        <f t="shared" ca="1" si="46"/>
        <v>0</v>
      </c>
      <c r="AR42" s="24">
        <f t="shared" ca="1" si="47"/>
        <v>0</v>
      </c>
      <c r="AS42" s="24">
        <f t="shared" ca="1" si="99"/>
        <v>0</v>
      </c>
      <c r="AT42" s="24">
        <f t="shared" ca="1" si="100"/>
        <v>0</v>
      </c>
      <c r="AU42" s="24">
        <f t="shared" ca="1" si="101"/>
        <v>0</v>
      </c>
      <c r="AV42" s="24">
        <f t="shared" ca="1" si="102"/>
        <v>0</v>
      </c>
      <c r="AW42" s="24">
        <f t="shared" ca="1" si="103"/>
        <v>0</v>
      </c>
      <c r="AX42" s="24">
        <f t="shared" ca="1" si="48"/>
        <v>0</v>
      </c>
      <c r="AY42" s="24">
        <f t="shared" ca="1" si="49"/>
        <v>0</v>
      </c>
      <c r="AZ42" s="24">
        <f t="shared" ca="1" si="50"/>
        <v>0</v>
      </c>
      <c r="BA42" s="24">
        <f t="shared" ca="1" si="51"/>
        <v>0</v>
      </c>
      <c r="BB42" s="24">
        <f t="shared" ca="1" si="52"/>
        <v>0</v>
      </c>
      <c r="BC42" s="24">
        <f t="shared" ca="1" si="53"/>
        <v>0</v>
      </c>
      <c r="BD42" s="24">
        <f t="shared" ca="1" si="54"/>
        <v>0</v>
      </c>
      <c r="BE42" s="24">
        <f t="shared" ca="1" si="55"/>
        <v>0</v>
      </c>
      <c r="BF42" s="24">
        <f t="shared" ca="1" si="56"/>
        <v>0</v>
      </c>
      <c r="BG42" s="24">
        <f t="shared" ca="1" si="57"/>
        <v>0</v>
      </c>
      <c r="BH42" s="24">
        <f t="shared" ca="1" si="58"/>
        <v>0</v>
      </c>
      <c r="BI42" s="24">
        <f t="shared" ca="1" si="59"/>
        <v>0</v>
      </c>
      <c r="BJ42" s="24">
        <f t="shared" ca="1" si="60"/>
        <v>0</v>
      </c>
      <c r="BK42" s="24">
        <f t="shared" ca="1" si="61"/>
        <v>0</v>
      </c>
      <c r="BL42" s="24">
        <f t="shared" ca="1" si="24"/>
        <v>0</v>
      </c>
      <c r="BM42" s="24">
        <f t="shared" ca="1" si="25"/>
        <v>0</v>
      </c>
      <c r="BN42" s="24">
        <f t="shared" ca="1" si="26"/>
        <v>0</v>
      </c>
      <c r="BO42" s="24">
        <f t="shared" ca="1" si="62"/>
        <v>0</v>
      </c>
      <c r="BP42" s="24">
        <f t="shared" ca="1" si="63"/>
        <v>0</v>
      </c>
      <c r="BQ42" s="24">
        <f t="shared" ca="1" si="64"/>
        <v>0</v>
      </c>
      <c r="BR42" s="24">
        <f t="shared" ca="1" si="65"/>
        <v>0</v>
      </c>
      <c r="BS42" s="24">
        <f t="shared" ca="1" si="66"/>
        <v>0</v>
      </c>
      <c r="BT42" s="24">
        <f t="shared" ca="1" si="67"/>
        <v>0</v>
      </c>
      <c r="BU42" s="24">
        <f t="shared" ca="1" si="68"/>
        <v>0</v>
      </c>
      <c r="BV42" s="24">
        <f t="shared" ca="1" si="69"/>
        <v>0</v>
      </c>
      <c r="BW42" s="24">
        <f t="shared" ca="1" si="70"/>
        <v>0</v>
      </c>
      <c r="BX42" s="24">
        <f t="shared" ca="1" si="95"/>
        <v>0</v>
      </c>
      <c r="BY42" s="24">
        <f t="shared" ca="1" si="71"/>
        <v>0</v>
      </c>
      <c r="BZ42" s="24">
        <f t="shared" ca="1" si="72"/>
        <v>0</v>
      </c>
      <c r="CA42" s="24">
        <f t="shared" ca="1" si="73"/>
        <v>0</v>
      </c>
      <c r="CB42" s="24">
        <f t="shared" ca="1" si="74"/>
        <v>0</v>
      </c>
      <c r="CC42" s="24">
        <f t="shared" ca="1" si="75"/>
        <v>0</v>
      </c>
      <c r="CD42" s="24">
        <f t="shared" ca="1" si="76"/>
        <v>0</v>
      </c>
      <c r="CE42" s="24">
        <f t="shared" ca="1" si="77"/>
        <v>0</v>
      </c>
      <c r="CF42" s="24">
        <f t="shared" ca="1" si="78"/>
        <v>0</v>
      </c>
      <c r="CG42" s="24">
        <f t="shared" ca="1" si="79"/>
        <v>0</v>
      </c>
      <c r="CH42" s="24">
        <f t="shared" ca="1" si="80"/>
        <v>0</v>
      </c>
      <c r="CI42" s="156">
        <f t="shared" ca="1" si="81"/>
        <v>0</v>
      </c>
      <c r="CJ42" s="24">
        <f t="shared" ca="1" si="82"/>
        <v>0</v>
      </c>
      <c r="CK42" s="24">
        <f t="shared" ca="1" si="83"/>
        <v>0</v>
      </c>
      <c r="CL42" s="24">
        <f t="shared" ca="1" si="84"/>
        <v>0</v>
      </c>
      <c r="CM42" s="24">
        <f t="shared" ca="1" si="85"/>
        <v>0</v>
      </c>
      <c r="CN42" s="24">
        <f t="shared" ca="1" si="86"/>
        <v>0</v>
      </c>
      <c r="CO42" s="24">
        <f t="shared" ca="1" si="87"/>
        <v>0</v>
      </c>
      <c r="CP42" s="24">
        <f t="shared" ca="1" si="88"/>
        <v>0</v>
      </c>
      <c r="CQ42" s="24">
        <f t="shared" ca="1" si="89"/>
        <v>0</v>
      </c>
      <c r="CR42" s="24">
        <f t="shared" ca="1" si="90"/>
        <v>0</v>
      </c>
      <c r="CT42" t="s">
        <v>130</v>
      </c>
      <c r="CU42" t="s">
        <v>131</v>
      </c>
      <c r="CV42" t="str">
        <f t="shared" si="94"/>
        <v>pozas mop</v>
      </c>
      <c r="CZ42" t="str">
        <f t="shared" si="91"/>
        <v>PDA-8A</v>
      </c>
      <c r="DA42" t="s">
        <v>132</v>
      </c>
      <c r="DB42" t="s">
        <v>133</v>
      </c>
      <c r="DC42" s="5">
        <f t="shared" ca="1" si="92"/>
        <v>7398066.5970000001</v>
      </c>
      <c r="DD42" s="5">
        <f t="shared" ca="1" si="93"/>
        <v>560883.44200000004</v>
      </c>
      <c r="DE42" t="s">
        <v>134</v>
      </c>
      <c r="DF42" t="s">
        <v>135</v>
      </c>
    </row>
    <row r="43" spans="1:110" x14ac:dyDescent="0.35">
      <c r="B43" s="155" t="s">
        <v>70</v>
      </c>
      <c r="C43" s="5">
        <f t="shared" ca="1" si="104"/>
        <v>3215245</v>
      </c>
      <c r="D43" s="5" t="str">
        <f t="shared" ca="1" si="28"/>
        <v>ok</v>
      </c>
      <c r="E43" s="5" t="str">
        <f t="shared" ca="1" si="29"/>
        <v>ok</v>
      </c>
      <c r="F43" s="6" t="str">
        <f t="shared" ca="1" si="30"/>
        <v>ok</v>
      </c>
      <c r="G43" s="6" t="str">
        <f t="shared" ca="1" si="105"/>
        <v>ok</v>
      </c>
      <c r="H43" s="6" t="str">
        <f t="shared" ca="1" si="31"/>
        <v>ok</v>
      </c>
      <c r="N43" s="5" t="b">
        <f t="shared" ca="1" si="4"/>
        <v>0</v>
      </c>
      <c r="O43" s="24">
        <f t="shared" ca="1" si="32"/>
        <v>0</v>
      </c>
      <c r="P43" s="24">
        <f t="shared" ca="1" si="33"/>
        <v>0</v>
      </c>
      <c r="Q43" s="24">
        <f t="shared" ca="1" si="34"/>
        <v>0</v>
      </c>
      <c r="R43" s="24">
        <f t="shared" ca="1" si="106"/>
        <v>0</v>
      </c>
      <c r="S43" s="24">
        <f t="shared" ca="1" si="107"/>
        <v>0</v>
      </c>
      <c r="T43" s="24">
        <f t="shared" ca="1" si="108"/>
        <v>0</v>
      </c>
      <c r="U43" s="24">
        <f t="shared" ca="1" si="109"/>
        <v>0</v>
      </c>
      <c r="V43" s="24">
        <f t="shared" ca="1" si="110"/>
        <v>0</v>
      </c>
      <c r="W43" s="24">
        <f t="shared" ca="1" si="111"/>
        <v>0</v>
      </c>
      <c r="X43" s="24">
        <f t="shared" ca="1" si="112"/>
        <v>0</v>
      </c>
      <c r="Y43" s="24">
        <f t="shared" ca="1" si="113"/>
        <v>0</v>
      </c>
      <c r="Z43" s="24">
        <f t="shared" ca="1" si="114"/>
        <v>0</v>
      </c>
      <c r="AA43" s="24">
        <f t="shared" ca="1" si="115"/>
        <v>0</v>
      </c>
      <c r="AB43" s="24">
        <f t="shared" ca="1" si="116"/>
        <v>0</v>
      </c>
      <c r="AC43" s="24">
        <f t="shared" ca="1" si="35"/>
        <v>0</v>
      </c>
      <c r="AD43" s="24">
        <f t="shared" ca="1" si="36"/>
        <v>0</v>
      </c>
      <c r="AE43" s="24">
        <f t="shared" ca="1" si="37"/>
        <v>0</v>
      </c>
      <c r="AF43" s="24">
        <f t="shared" ca="1" si="38"/>
        <v>0</v>
      </c>
      <c r="AG43" s="24">
        <f t="shared" ca="1" si="39"/>
        <v>0</v>
      </c>
      <c r="AH43" s="24">
        <f t="shared" ca="1" si="40"/>
        <v>0</v>
      </c>
      <c r="AI43" s="24">
        <f t="shared" ca="1" si="41"/>
        <v>0</v>
      </c>
      <c r="AJ43" s="24">
        <f t="shared" ca="1" si="42"/>
        <v>0</v>
      </c>
      <c r="AK43" s="24">
        <f t="shared" ca="1" si="43"/>
        <v>0</v>
      </c>
      <c r="AL43" s="24">
        <f t="shared" ca="1" si="44"/>
        <v>0</v>
      </c>
      <c r="AM43" s="24">
        <f t="shared" ca="1" si="96"/>
        <v>0</v>
      </c>
      <c r="AN43" s="24">
        <f t="shared" ca="1" si="97"/>
        <v>0</v>
      </c>
      <c r="AO43" s="24">
        <f t="shared" ca="1" si="98"/>
        <v>0</v>
      </c>
      <c r="AP43" s="24">
        <f t="shared" ca="1" si="45"/>
        <v>0</v>
      </c>
      <c r="AQ43" s="24">
        <f t="shared" ca="1" si="46"/>
        <v>0</v>
      </c>
      <c r="AR43" s="24">
        <f t="shared" ca="1" si="47"/>
        <v>0</v>
      </c>
      <c r="AS43" s="24">
        <f t="shared" ca="1" si="99"/>
        <v>0</v>
      </c>
      <c r="AT43" s="24">
        <f t="shared" ca="1" si="100"/>
        <v>0</v>
      </c>
      <c r="AU43" s="24">
        <f t="shared" ca="1" si="101"/>
        <v>0</v>
      </c>
      <c r="AV43" s="24">
        <f t="shared" ca="1" si="102"/>
        <v>0</v>
      </c>
      <c r="AW43" s="24">
        <f t="shared" ca="1" si="103"/>
        <v>0</v>
      </c>
      <c r="AX43" s="24">
        <f t="shared" ca="1" si="48"/>
        <v>0</v>
      </c>
      <c r="AY43" s="24">
        <f t="shared" ca="1" si="49"/>
        <v>0</v>
      </c>
      <c r="AZ43" s="24">
        <f t="shared" ca="1" si="50"/>
        <v>0</v>
      </c>
      <c r="BA43" s="24">
        <f t="shared" ca="1" si="51"/>
        <v>0</v>
      </c>
      <c r="BB43" s="24">
        <f t="shared" ca="1" si="52"/>
        <v>0</v>
      </c>
      <c r="BC43" s="24">
        <f t="shared" ca="1" si="53"/>
        <v>0</v>
      </c>
      <c r="BD43" s="24">
        <f t="shared" ca="1" si="54"/>
        <v>0</v>
      </c>
      <c r="BE43" s="24">
        <f t="shared" ca="1" si="55"/>
        <v>0</v>
      </c>
      <c r="BF43" s="24">
        <f t="shared" ca="1" si="56"/>
        <v>0</v>
      </c>
      <c r="BG43" s="24">
        <f t="shared" ca="1" si="57"/>
        <v>0</v>
      </c>
      <c r="BH43" s="24">
        <f t="shared" ca="1" si="58"/>
        <v>0</v>
      </c>
      <c r="BI43" s="24">
        <f t="shared" ca="1" si="59"/>
        <v>0</v>
      </c>
      <c r="BJ43" s="24">
        <f t="shared" ca="1" si="60"/>
        <v>0</v>
      </c>
      <c r="BK43" s="24">
        <f t="shared" ca="1" si="61"/>
        <v>0</v>
      </c>
      <c r="BL43" s="24">
        <f t="shared" ca="1" si="24"/>
        <v>0</v>
      </c>
      <c r="BM43" s="24">
        <f t="shared" ca="1" si="25"/>
        <v>0</v>
      </c>
      <c r="BN43" s="24">
        <f t="shared" ca="1" si="26"/>
        <v>0</v>
      </c>
      <c r="BO43" s="24">
        <f t="shared" ca="1" si="62"/>
        <v>0</v>
      </c>
      <c r="BP43" s="24">
        <f t="shared" ca="1" si="63"/>
        <v>0</v>
      </c>
      <c r="BQ43" s="24">
        <f t="shared" ca="1" si="64"/>
        <v>0</v>
      </c>
      <c r="BR43" s="24">
        <f t="shared" ca="1" si="65"/>
        <v>0</v>
      </c>
      <c r="BS43" s="24">
        <f t="shared" ca="1" si="66"/>
        <v>0</v>
      </c>
      <c r="BT43" s="24">
        <f t="shared" ca="1" si="67"/>
        <v>0</v>
      </c>
      <c r="BU43" s="24">
        <f t="shared" ca="1" si="68"/>
        <v>0</v>
      </c>
      <c r="BV43" s="24">
        <f t="shared" ca="1" si="69"/>
        <v>0</v>
      </c>
      <c r="BW43" s="24">
        <f t="shared" ca="1" si="70"/>
        <v>0</v>
      </c>
      <c r="BX43" s="24">
        <f t="shared" ca="1" si="95"/>
        <v>0</v>
      </c>
      <c r="BY43" s="24">
        <f t="shared" ca="1" si="71"/>
        <v>0</v>
      </c>
      <c r="BZ43" s="24">
        <f t="shared" ca="1" si="72"/>
        <v>0</v>
      </c>
      <c r="CA43" s="24">
        <f t="shared" ca="1" si="73"/>
        <v>0</v>
      </c>
      <c r="CB43" s="24">
        <f t="shared" ca="1" si="74"/>
        <v>0</v>
      </c>
      <c r="CC43" s="24">
        <f t="shared" ca="1" si="75"/>
        <v>0</v>
      </c>
      <c r="CD43" s="24">
        <f t="shared" ca="1" si="76"/>
        <v>0</v>
      </c>
      <c r="CE43" s="24">
        <f t="shared" ca="1" si="77"/>
        <v>0</v>
      </c>
      <c r="CF43" s="24">
        <f t="shared" ca="1" si="78"/>
        <v>0</v>
      </c>
      <c r="CG43" s="24">
        <f t="shared" ca="1" si="79"/>
        <v>0</v>
      </c>
      <c r="CH43" s="24">
        <f t="shared" ca="1" si="80"/>
        <v>0</v>
      </c>
      <c r="CI43" s="156">
        <f t="shared" ca="1" si="81"/>
        <v>0</v>
      </c>
      <c r="CJ43" s="24">
        <f t="shared" ca="1" si="82"/>
        <v>0</v>
      </c>
      <c r="CK43" s="24">
        <f t="shared" ca="1" si="83"/>
        <v>0</v>
      </c>
      <c r="CL43" s="24">
        <f t="shared" ca="1" si="84"/>
        <v>0</v>
      </c>
      <c r="CM43" s="24">
        <f t="shared" ca="1" si="85"/>
        <v>0</v>
      </c>
      <c r="CN43" s="24">
        <f t="shared" ca="1" si="86"/>
        <v>0</v>
      </c>
      <c r="CO43" s="24">
        <f t="shared" ca="1" si="87"/>
        <v>0</v>
      </c>
      <c r="CP43" s="24">
        <f t="shared" ca="1" si="88"/>
        <v>0</v>
      </c>
      <c r="CQ43" s="24">
        <f t="shared" ca="1" si="89"/>
        <v>0</v>
      </c>
      <c r="CR43" s="24">
        <f t="shared" ca="1" si="90"/>
        <v>0</v>
      </c>
      <c r="CT43" t="s">
        <v>130</v>
      </c>
      <c r="CU43" t="s">
        <v>131</v>
      </c>
      <c r="CV43" t="str">
        <f t="shared" si="94"/>
        <v>pozas mop</v>
      </c>
      <c r="CZ43" t="str">
        <f t="shared" si="91"/>
        <v>PDA-8B</v>
      </c>
      <c r="DA43" t="s">
        <v>132</v>
      </c>
      <c r="DB43" t="s">
        <v>133</v>
      </c>
      <c r="DC43" s="5">
        <f t="shared" ca="1" si="92"/>
        <v>7398067.2189999996</v>
      </c>
      <c r="DD43" s="5">
        <f t="shared" ca="1" si="93"/>
        <v>560859.18200000003</v>
      </c>
      <c r="DE43" t="s">
        <v>134</v>
      </c>
      <c r="DF43" t="s">
        <v>135</v>
      </c>
    </row>
    <row r="44" spans="1:110" x14ac:dyDescent="0.35">
      <c r="B44" s="155" t="s">
        <v>71</v>
      </c>
      <c r="C44" s="5">
        <f t="shared" ca="1" si="104"/>
        <v>1226959</v>
      </c>
      <c r="D44" s="5" t="str">
        <f t="shared" ca="1" si="28"/>
        <v>ok</v>
      </c>
      <c r="E44" s="5" t="str">
        <f t="shared" ca="1" si="29"/>
        <v>ok</v>
      </c>
      <c r="F44" s="6" t="str">
        <f t="shared" ca="1" si="30"/>
        <v>ok</v>
      </c>
      <c r="G44" s="6" t="str">
        <f t="shared" ca="1" si="105"/>
        <v>ok</v>
      </c>
      <c r="H44" s="6" t="str">
        <f t="shared" ca="1" si="31"/>
        <v>ok</v>
      </c>
      <c r="N44" s="5" t="b">
        <f t="shared" ca="1" si="4"/>
        <v>0</v>
      </c>
      <c r="O44" s="24">
        <f t="shared" ca="1" si="32"/>
        <v>0</v>
      </c>
      <c r="P44" s="24">
        <f t="shared" ca="1" si="33"/>
        <v>0</v>
      </c>
      <c r="Q44" s="24">
        <f t="shared" ca="1" si="34"/>
        <v>0</v>
      </c>
      <c r="R44" s="24">
        <f t="shared" ca="1" si="106"/>
        <v>0</v>
      </c>
      <c r="S44" s="24">
        <f t="shared" ca="1" si="107"/>
        <v>0</v>
      </c>
      <c r="T44" s="24">
        <f t="shared" ca="1" si="108"/>
        <v>0</v>
      </c>
      <c r="U44" s="24">
        <f t="shared" ca="1" si="109"/>
        <v>0</v>
      </c>
      <c r="V44" s="24">
        <f t="shared" ca="1" si="110"/>
        <v>0</v>
      </c>
      <c r="W44" s="24">
        <f t="shared" ca="1" si="111"/>
        <v>0</v>
      </c>
      <c r="X44" s="24">
        <f t="shared" ca="1" si="112"/>
        <v>0</v>
      </c>
      <c r="Y44" s="24">
        <f t="shared" ca="1" si="113"/>
        <v>0</v>
      </c>
      <c r="Z44" s="24">
        <f t="shared" ca="1" si="114"/>
        <v>0</v>
      </c>
      <c r="AA44" s="24">
        <f t="shared" ca="1" si="115"/>
        <v>0</v>
      </c>
      <c r="AB44" s="24">
        <f t="shared" ca="1" si="116"/>
        <v>0</v>
      </c>
      <c r="AC44" s="24">
        <f t="shared" ca="1" si="35"/>
        <v>0</v>
      </c>
      <c r="AD44" s="24">
        <f t="shared" ca="1" si="36"/>
        <v>0</v>
      </c>
      <c r="AE44" s="24">
        <f t="shared" ca="1" si="37"/>
        <v>0</v>
      </c>
      <c r="AF44" s="24">
        <f t="shared" ca="1" si="38"/>
        <v>0</v>
      </c>
      <c r="AG44" s="24">
        <f t="shared" ca="1" si="39"/>
        <v>0</v>
      </c>
      <c r="AH44" s="24">
        <f t="shared" ca="1" si="40"/>
        <v>0</v>
      </c>
      <c r="AI44" s="24">
        <f t="shared" ca="1" si="41"/>
        <v>0</v>
      </c>
      <c r="AJ44" s="24">
        <f t="shared" ca="1" si="42"/>
        <v>0</v>
      </c>
      <c r="AK44" s="24">
        <f t="shared" ca="1" si="43"/>
        <v>0</v>
      </c>
      <c r="AL44" s="24">
        <f t="shared" ca="1" si="44"/>
        <v>0</v>
      </c>
      <c r="AM44" s="24">
        <f t="shared" ca="1" si="96"/>
        <v>0</v>
      </c>
      <c r="AN44" s="24">
        <f t="shared" ca="1" si="97"/>
        <v>0</v>
      </c>
      <c r="AO44" s="24">
        <f t="shared" ca="1" si="98"/>
        <v>0</v>
      </c>
      <c r="AP44" s="24">
        <f t="shared" ca="1" si="45"/>
        <v>0</v>
      </c>
      <c r="AQ44" s="24">
        <f t="shared" ca="1" si="46"/>
        <v>0</v>
      </c>
      <c r="AR44" s="24">
        <f t="shared" ca="1" si="47"/>
        <v>0</v>
      </c>
      <c r="AS44" s="24">
        <f t="shared" ca="1" si="99"/>
        <v>0</v>
      </c>
      <c r="AT44" s="24">
        <f t="shared" ca="1" si="100"/>
        <v>0</v>
      </c>
      <c r="AU44" s="24">
        <f t="shared" ca="1" si="101"/>
        <v>0</v>
      </c>
      <c r="AV44" s="24">
        <f t="shared" ca="1" si="102"/>
        <v>0</v>
      </c>
      <c r="AW44" s="24">
        <f t="shared" ca="1" si="103"/>
        <v>0</v>
      </c>
      <c r="AX44" s="24">
        <f t="shared" ca="1" si="48"/>
        <v>0</v>
      </c>
      <c r="AY44" s="24">
        <f t="shared" ca="1" si="49"/>
        <v>0</v>
      </c>
      <c r="AZ44" s="24">
        <f t="shared" ca="1" si="50"/>
        <v>0</v>
      </c>
      <c r="BA44" s="24">
        <f t="shared" ca="1" si="51"/>
        <v>0</v>
      </c>
      <c r="BB44" s="24">
        <f t="shared" ca="1" si="52"/>
        <v>0</v>
      </c>
      <c r="BC44" s="24">
        <f t="shared" ca="1" si="53"/>
        <v>0</v>
      </c>
      <c r="BD44" s="24">
        <f t="shared" ca="1" si="54"/>
        <v>0</v>
      </c>
      <c r="BE44" s="24">
        <f t="shared" ca="1" si="55"/>
        <v>0</v>
      </c>
      <c r="BF44" s="24">
        <f t="shared" ca="1" si="56"/>
        <v>0</v>
      </c>
      <c r="BG44" s="24">
        <f t="shared" ca="1" si="57"/>
        <v>0</v>
      </c>
      <c r="BH44" s="24">
        <f t="shared" ca="1" si="58"/>
        <v>0</v>
      </c>
      <c r="BI44" s="24">
        <f t="shared" ca="1" si="59"/>
        <v>0</v>
      </c>
      <c r="BJ44" s="24">
        <f t="shared" ca="1" si="60"/>
        <v>0</v>
      </c>
      <c r="BK44" s="24">
        <f t="shared" ca="1" si="61"/>
        <v>0</v>
      </c>
      <c r="BL44" s="24">
        <f t="shared" ca="1" si="24"/>
        <v>0</v>
      </c>
      <c r="BM44" s="24">
        <f t="shared" ca="1" si="25"/>
        <v>0</v>
      </c>
      <c r="BN44" s="24">
        <f t="shared" ca="1" si="26"/>
        <v>0</v>
      </c>
      <c r="BO44" s="24">
        <f t="shared" ca="1" si="62"/>
        <v>0</v>
      </c>
      <c r="BP44" s="24">
        <f t="shared" ca="1" si="63"/>
        <v>0</v>
      </c>
      <c r="BQ44" s="24">
        <f t="shared" ca="1" si="64"/>
        <v>0</v>
      </c>
      <c r="BR44" s="24">
        <f t="shared" ca="1" si="65"/>
        <v>0</v>
      </c>
      <c r="BS44" s="24">
        <f t="shared" ca="1" si="66"/>
        <v>0</v>
      </c>
      <c r="BT44" s="24">
        <f t="shared" ca="1" si="67"/>
        <v>0</v>
      </c>
      <c r="BU44" s="24">
        <f t="shared" ca="1" si="68"/>
        <v>0</v>
      </c>
      <c r="BV44" s="24">
        <f t="shared" ca="1" si="69"/>
        <v>0</v>
      </c>
      <c r="BW44" s="24">
        <f t="shared" ca="1" si="70"/>
        <v>0</v>
      </c>
      <c r="BX44" s="24">
        <f t="shared" ca="1" si="95"/>
        <v>0</v>
      </c>
      <c r="BY44" s="24">
        <f t="shared" ca="1" si="71"/>
        <v>0</v>
      </c>
      <c r="BZ44" s="24">
        <f t="shared" ca="1" si="72"/>
        <v>0</v>
      </c>
      <c r="CA44" s="24">
        <f t="shared" ca="1" si="73"/>
        <v>0</v>
      </c>
      <c r="CB44" s="24">
        <f t="shared" ca="1" si="74"/>
        <v>0</v>
      </c>
      <c r="CC44" s="24">
        <f t="shared" ca="1" si="75"/>
        <v>0</v>
      </c>
      <c r="CD44" s="24">
        <f t="shared" ca="1" si="76"/>
        <v>0</v>
      </c>
      <c r="CE44" s="24">
        <f t="shared" ca="1" si="77"/>
        <v>0</v>
      </c>
      <c r="CF44" s="24">
        <f t="shared" ca="1" si="78"/>
        <v>0</v>
      </c>
      <c r="CG44" s="24">
        <f t="shared" ca="1" si="79"/>
        <v>0</v>
      </c>
      <c r="CH44" s="24">
        <f t="shared" ca="1" si="80"/>
        <v>0</v>
      </c>
      <c r="CI44" s="156">
        <f t="shared" ca="1" si="81"/>
        <v>0</v>
      </c>
      <c r="CJ44" s="24">
        <f t="shared" ca="1" si="82"/>
        <v>0</v>
      </c>
      <c r="CK44" s="24">
        <f t="shared" ca="1" si="83"/>
        <v>0</v>
      </c>
      <c r="CL44" s="24">
        <f t="shared" ca="1" si="84"/>
        <v>0</v>
      </c>
      <c r="CM44" s="24">
        <f t="shared" ca="1" si="85"/>
        <v>0</v>
      </c>
      <c r="CN44" s="24">
        <f t="shared" ca="1" si="86"/>
        <v>0</v>
      </c>
      <c r="CO44" s="24">
        <f t="shared" ca="1" si="87"/>
        <v>0</v>
      </c>
      <c r="CP44" s="24">
        <f t="shared" ca="1" si="88"/>
        <v>0</v>
      </c>
      <c r="CQ44" s="24">
        <f t="shared" ca="1" si="89"/>
        <v>0</v>
      </c>
      <c r="CR44" s="24">
        <f t="shared" ca="1" si="90"/>
        <v>0</v>
      </c>
      <c r="CT44" t="s">
        <v>130</v>
      </c>
      <c r="CU44" t="s">
        <v>131</v>
      </c>
      <c r="CV44" t="str">
        <f t="shared" si="94"/>
        <v>pozas mop</v>
      </c>
      <c r="CZ44" t="str">
        <f t="shared" si="91"/>
        <v>PDA-M</v>
      </c>
      <c r="DA44" t="s">
        <v>132</v>
      </c>
      <c r="DB44" t="s">
        <v>133</v>
      </c>
      <c r="DC44" s="5">
        <f t="shared" ca="1" si="92"/>
        <v>7393749.2510000002</v>
      </c>
      <c r="DD44" s="5">
        <f t="shared" ca="1" si="93"/>
        <v>560693.07799999998</v>
      </c>
      <c r="DE44" t="s">
        <v>134</v>
      </c>
      <c r="DF44" t="s">
        <v>135</v>
      </c>
    </row>
    <row r="45" spans="1:110" x14ac:dyDescent="0.35">
      <c r="B45" s="155" t="s">
        <v>142</v>
      </c>
      <c r="C45" s="5">
        <f t="shared" ca="1" si="104"/>
        <v>901549</v>
      </c>
      <c r="D45" s="5" t="str">
        <f t="shared" ca="1" si="28"/>
        <v>ok</v>
      </c>
      <c r="E45" s="5" t="str">
        <f t="shared" ca="1" si="29"/>
        <v>ok</v>
      </c>
      <c r="F45" s="6" t="str">
        <f t="shared" ca="1" si="30"/>
        <v>ok</v>
      </c>
      <c r="G45" s="6" t="str">
        <f t="shared" ca="1" si="105"/>
        <v>ok</v>
      </c>
      <c r="H45" s="6" t="str">
        <f t="shared" ca="1" si="31"/>
        <v>ok</v>
      </c>
      <c r="N45" s="5" t="b">
        <f t="shared" ca="1" si="4"/>
        <v>0</v>
      </c>
      <c r="O45" s="24">
        <f t="shared" ca="1" si="32"/>
        <v>0</v>
      </c>
      <c r="P45" s="24">
        <f t="shared" ca="1" si="33"/>
        <v>0</v>
      </c>
      <c r="Q45" s="24">
        <f t="shared" ca="1" si="34"/>
        <v>0</v>
      </c>
      <c r="R45" s="24">
        <f t="shared" ca="1" si="106"/>
        <v>0</v>
      </c>
      <c r="S45" s="24">
        <f t="shared" ca="1" si="107"/>
        <v>0</v>
      </c>
      <c r="T45" s="24">
        <f t="shared" ca="1" si="108"/>
        <v>0</v>
      </c>
      <c r="U45" s="24">
        <f t="shared" ca="1" si="109"/>
        <v>0</v>
      </c>
      <c r="V45" s="24">
        <f t="shared" ca="1" si="110"/>
        <v>0</v>
      </c>
      <c r="W45" s="24">
        <f t="shared" ca="1" si="111"/>
        <v>0</v>
      </c>
      <c r="X45" s="24">
        <f t="shared" ca="1" si="112"/>
        <v>0</v>
      </c>
      <c r="Y45" s="24">
        <f t="shared" ca="1" si="113"/>
        <v>0</v>
      </c>
      <c r="Z45" s="24">
        <f t="shared" ca="1" si="114"/>
        <v>0</v>
      </c>
      <c r="AA45" s="24">
        <f t="shared" ca="1" si="115"/>
        <v>0</v>
      </c>
      <c r="AB45" s="24">
        <f t="shared" ca="1" si="116"/>
        <v>0</v>
      </c>
      <c r="AC45" s="24">
        <f t="shared" ca="1" si="35"/>
        <v>0</v>
      </c>
      <c r="AD45" s="24">
        <f t="shared" ca="1" si="36"/>
        <v>0</v>
      </c>
      <c r="AE45" s="24">
        <f t="shared" ca="1" si="37"/>
        <v>0</v>
      </c>
      <c r="AF45" s="24">
        <f t="shared" ca="1" si="38"/>
        <v>0</v>
      </c>
      <c r="AG45" s="24">
        <f t="shared" ca="1" si="39"/>
        <v>0</v>
      </c>
      <c r="AH45" s="24">
        <f t="shared" ca="1" si="40"/>
        <v>0</v>
      </c>
      <c r="AI45" s="24">
        <f t="shared" ca="1" si="41"/>
        <v>0</v>
      </c>
      <c r="AJ45" s="24">
        <f t="shared" ca="1" si="42"/>
        <v>0</v>
      </c>
      <c r="AK45" s="24">
        <f t="shared" ca="1" si="43"/>
        <v>0</v>
      </c>
      <c r="AL45" s="24">
        <f t="shared" ca="1" si="44"/>
        <v>0</v>
      </c>
      <c r="AM45" s="24">
        <f t="shared" ca="1" si="96"/>
        <v>0</v>
      </c>
      <c r="AN45" s="24">
        <f t="shared" ca="1" si="97"/>
        <v>0</v>
      </c>
      <c r="AO45" s="24">
        <f t="shared" ca="1" si="98"/>
        <v>0</v>
      </c>
      <c r="AP45" s="24">
        <f t="shared" ca="1" si="45"/>
        <v>0</v>
      </c>
      <c r="AQ45" s="24">
        <f t="shared" ca="1" si="46"/>
        <v>0</v>
      </c>
      <c r="AR45" s="24">
        <f t="shared" ca="1" si="47"/>
        <v>0</v>
      </c>
      <c r="AS45" s="24">
        <f t="shared" ca="1" si="99"/>
        <v>0</v>
      </c>
      <c r="AT45" s="24">
        <f t="shared" ca="1" si="100"/>
        <v>0</v>
      </c>
      <c r="AU45" s="24">
        <f t="shared" ca="1" si="101"/>
        <v>0</v>
      </c>
      <c r="AV45" s="24">
        <f t="shared" ca="1" si="102"/>
        <v>0</v>
      </c>
      <c r="AW45" s="24">
        <f t="shared" ca="1" si="103"/>
        <v>0</v>
      </c>
      <c r="AX45" s="24">
        <f t="shared" ca="1" si="48"/>
        <v>0</v>
      </c>
      <c r="AY45" s="24">
        <f t="shared" ca="1" si="49"/>
        <v>0</v>
      </c>
      <c r="AZ45" s="24">
        <f t="shared" ca="1" si="50"/>
        <v>0</v>
      </c>
      <c r="BA45" s="24">
        <f t="shared" ca="1" si="51"/>
        <v>0</v>
      </c>
      <c r="BB45" s="24">
        <f t="shared" ca="1" si="52"/>
        <v>0</v>
      </c>
      <c r="BC45" s="24">
        <f t="shared" ca="1" si="53"/>
        <v>0</v>
      </c>
      <c r="BD45" s="24">
        <f t="shared" ca="1" si="54"/>
        <v>0</v>
      </c>
      <c r="BE45" s="24">
        <f t="shared" ca="1" si="55"/>
        <v>0</v>
      </c>
      <c r="BF45" s="24">
        <f t="shared" ca="1" si="56"/>
        <v>0</v>
      </c>
      <c r="BG45" s="24">
        <f t="shared" ca="1" si="57"/>
        <v>0</v>
      </c>
      <c r="BH45" s="24">
        <f t="shared" ca="1" si="58"/>
        <v>0</v>
      </c>
      <c r="BI45" s="24">
        <f t="shared" ca="1" si="59"/>
        <v>0</v>
      </c>
      <c r="BJ45" s="24">
        <f t="shared" ca="1" si="60"/>
        <v>0</v>
      </c>
      <c r="BK45" s="24">
        <f t="shared" ca="1" si="61"/>
        <v>0</v>
      </c>
      <c r="BL45" s="24">
        <f t="shared" ca="1" si="24"/>
        <v>0</v>
      </c>
      <c r="BM45" s="24">
        <f t="shared" ca="1" si="25"/>
        <v>0</v>
      </c>
      <c r="BN45" s="24">
        <f t="shared" ca="1" si="26"/>
        <v>0</v>
      </c>
      <c r="BO45" s="24">
        <f t="shared" ca="1" si="62"/>
        <v>0</v>
      </c>
      <c r="BP45" s="24">
        <f t="shared" ca="1" si="63"/>
        <v>0</v>
      </c>
      <c r="BQ45" s="24">
        <f t="shared" ca="1" si="64"/>
        <v>0</v>
      </c>
      <c r="BR45" s="24">
        <f t="shared" ca="1" si="65"/>
        <v>0</v>
      </c>
      <c r="BS45" s="24">
        <f t="shared" ca="1" si="66"/>
        <v>0</v>
      </c>
      <c r="BT45" s="24">
        <f t="shared" ca="1" si="67"/>
        <v>0</v>
      </c>
      <c r="BU45" s="24">
        <f t="shared" ca="1" si="68"/>
        <v>0</v>
      </c>
      <c r="BV45" s="24">
        <f t="shared" ca="1" si="69"/>
        <v>0</v>
      </c>
      <c r="BW45" s="24">
        <f t="shared" ca="1" si="70"/>
        <v>0</v>
      </c>
      <c r="BX45" s="24">
        <f t="shared" ca="1" si="95"/>
        <v>0</v>
      </c>
      <c r="BY45" s="24">
        <f t="shared" ca="1" si="71"/>
        <v>0</v>
      </c>
      <c r="BZ45" s="24">
        <f t="shared" ca="1" si="72"/>
        <v>0</v>
      </c>
      <c r="CA45" s="24">
        <f t="shared" ca="1" si="73"/>
        <v>0</v>
      </c>
      <c r="CB45" s="24">
        <f t="shared" ca="1" si="74"/>
        <v>0</v>
      </c>
      <c r="CC45" s="24">
        <f t="shared" ca="1" si="75"/>
        <v>0</v>
      </c>
      <c r="CD45" s="24">
        <f t="shared" ca="1" si="76"/>
        <v>0</v>
      </c>
      <c r="CE45" s="24">
        <f t="shared" ca="1" si="77"/>
        <v>0</v>
      </c>
      <c r="CF45" s="24">
        <f t="shared" ca="1" si="78"/>
        <v>0</v>
      </c>
      <c r="CG45" s="24">
        <f t="shared" ca="1" si="79"/>
        <v>0</v>
      </c>
      <c r="CH45" s="24">
        <f t="shared" ca="1" si="80"/>
        <v>0</v>
      </c>
      <c r="CI45" s="156">
        <f t="shared" ca="1" si="81"/>
        <v>0</v>
      </c>
      <c r="CJ45" s="24">
        <f t="shared" ca="1" si="82"/>
        <v>0</v>
      </c>
      <c r="CK45" s="24">
        <f t="shared" ca="1" si="83"/>
        <v>0</v>
      </c>
      <c r="CL45" s="24">
        <f t="shared" ca="1" si="84"/>
        <v>0</v>
      </c>
      <c r="CM45" s="24">
        <f t="shared" ca="1" si="85"/>
        <v>0</v>
      </c>
      <c r="CN45" s="24">
        <f t="shared" ca="1" si="86"/>
        <v>0</v>
      </c>
      <c r="CO45" s="24">
        <f t="shared" ca="1" si="87"/>
        <v>0</v>
      </c>
      <c r="CP45" s="24">
        <f t="shared" ca="1" si="88"/>
        <v>0</v>
      </c>
      <c r="CQ45" s="24">
        <f t="shared" ca="1" si="89"/>
        <v>0</v>
      </c>
      <c r="CR45" s="24">
        <f t="shared" ca="1" si="90"/>
        <v>0</v>
      </c>
      <c r="CZ45" t="str">
        <f t="shared" si="91"/>
        <v>PDA-M2</v>
      </c>
      <c r="DA45" t="s">
        <v>132</v>
      </c>
      <c r="DB45" t="s">
        <v>133</v>
      </c>
      <c r="DC45" s="5">
        <f t="shared" ca="1" si="92"/>
        <v>7393749.2510000002</v>
      </c>
      <c r="DD45" s="5">
        <f t="shared" ca="1" si="93"/>
        <v>560693.07799999998</v>
      </c>
      <c r="DE45" t="s">
        <v>134</v>
      </c>
      <c r="DF45" t="s">
        <v>135</v>
      </c>
    </row>
    <row r="46" spans="1:110" x14ac:dyDescent="0.35">
      <c r="A46" t="s">
        <v>129</v>
      </c>
      <c r="B46" t="s">
        <v>72</v>
      </c>
      <c r="C46" s="5">
        <f t="shared" ca="1" si="104"/>
        <v>9962</v>
      </c>
      <c r="D46" s="5" t="str">
        <f t="shared" ca="1" si="28"/>
        <v>Deshabilitado</v>
      </c>
      <c r="E46" s="5" t="str">
        <f t="shared" ca="1" si="29"/>
        <v>ok</v>
      </c>
      <c r="F46" s="6" t="str">
        <f t="shared" ca="1" si="30"/>
        <v>ok</v>
      </c>
      <c r="G46" s="6" t="str">
        <f t="shared" ca="1" si="105"/>
        <v>ok</v>
      </c>
      <c r="H46" s="6" t="str">
        <f t="shared" ca="1" si="31"/>
        <v>ok</v>
      </c>
      <c r="N46" s="5" t="b">
        <f t="shared" ca="1" si="4"/>
        <v>1</v>
      </c>
      <c r="O46" s="24">
        <f t="shared" ca="1" si="32"/>
        <v>9962</v>
      </c>
      <c r="P46" s="24">
        <f t="shared" ca="1" si="33"/>
        <v>0</v>
      </c>
      <c r="Q46" s="24">
        <f t="shared" ca="1" si="34"/>
        <v>0</v>
      </c>
      <c r="R46" s="24">
        <f t="shared" ca="1" si="106"/>
        <v>0</v>
      </c>
      <c r="S46" s="24">
        <f t="shared" ca="1" si="107"/>
        <v>0</v>
      </c>
      <c r="T46" s="24">
        <f t="shared" ca="1" si="108"/>
        <v>0</v>
      </c>
      <c r="U46" s="24">
        <f t="shared" ca="1" si="109"/>
        <v>0</v>
      </c>
      <c r="V46" s="24">
        <f t="shared" ca="1" si="110"/>
        <v>0</v>
      </c>
      <c r="W46" s="24">
        <f t="shared" ca="1" si="111"/>
        <v>0</v>
      </c>
      <c r="X46" s="24">
        <f t="shared" ca="1" si="112"/>
        <v>0</v>
      </c>
      <c r="Y46" s="24">
        <f t="shared" ca="1" si="113"/>
        <v>0</v>
      </c>
      <c r="Z46" s="24">
        <f t="shared" ca="1" si="114"/>
        <v>0</v>
      </c>
      <c r="AA46" s="24">
        <f t="shared" ca="1" si="115"/>
        <v>0</v>
      </c>
      <c r="AB46" s="24">
        <f t="shared" ca="1" si="116"/>
        <v>0</v>
      </c>
      <c r="AC46" s="24">
        <f t="shared" ca="1" si="35"/>
        <v>0</v>
      </c>
      <c r="AD46" s="24">
        <f t="shared" ca="1" si="36"/>
        <v>0</v>
      </c>
      <c r="AE46" s="24">
        <f t="shared" ca="1" si="37"/>
        <v>0</v>
      </c>
      <c r="AF46" s="24">
        <f t="shared" ca="1" si="38"/>
        <v>0</v>
      </c>
      <c r="AG46" s="24">
        <f t="shared" ca="1" si="39"/>
        <v>0</v>
      </c>
      <c r="AH46" s="24">
        <f t="shared" ca="1" si="40"/>
        <v>648</v>
      </c>
      <c r="AI46" s="24">
        <f t="shared" ca="1" si="41"/>
        <v>4467</v>
      </c>
      <c r="AJ46" s="24">
        <f t="shared" ca="1" si="42"/>
        <v>3010</v>
      </c>
      <c r="AK46" s="24">
        <f t="shared" ca="1" si="43"/>
        <v>1837</v>
      </c>
      <c r="AL46" s="24">
        <f t="shared" ca="1" si="44"/>
        <v>0</v>
      </c>
      <c r="AM46" s="24">
        <f t="shared" ca="1" si="96"/>
        <v>0</v>
      </c>
      <c r="AN46" s="24">
        <f t="shared" ca="1" si="97"/>
        <v>0</v>
      </c>
      <c r="AO46" s="24">
        <f t="shared" ca="1" si="98"/>
        <v>0</v>
      </c>
      <c r="AP46" s="24">
        <f t="shared" ca="1" si="45"/>
        <v>0</v>
      </c>
      <c r="AQ46" s="24">
        <f t="shared" ca="1" si="46"/>
        <v>0</v>
      </c>
      <c r="AR46" s="24">
        <f t="shared" ca="1" si="47"/>
        <v>0</v>
      </c>
      <c r="AS46" s="24">
        <f t="shared" ca="1" si="99"/>
        <v>0</v>
      </c>
      <c r="AT46" s="24">
        <f t="shared" ca="1" si="100"/>
        <v>0</v>
      </c>
      <c r="AU46" s="24">
        <f t="shared" ca="1" si="101"/>
        <v>0</v>
      </c>
      <c r="AV46" s="24">
        <f t="shared" ca="1" si="102"/>
        <v>0</v>
      </c>
      <c r="AW46" s="24">
        <f t="shared" ca="1" si="103"/>
        <v>0</v>
      </c>
      <c r="AX46" s="24">
        <f t="shared" ca="1" si="48"/>
        <v>0</v>
      </c>
      <c r="AY46" s="24">
        <f t="shared" ca="1" si="49"/>
        <v>0</v>
      </c>
      <c r="AZ46" s="24">
        <f t="shared" ca="1" si="50"/>
        <v>0</v>
      </c>
      <c r="BA46" s="24">
        <f t="shared" ca="1" si="51"/>
        <v>0</v>
      </c>
      <c r="BB46" s="24">
        <f t="shared" ca="1" si="52"/>
        <v>0</v>
      </c>
      <c r="BC46" s="24">
        <f t="shared" ca="1" si="53"/>
        <v>0</v>
      </c>
      <c r="BD46" s="24">
        <f t="shared" ca="1" si="54"/>
        <v>0</v>
      </c>
      <c r="BE46" s="24">
        <f t="shared" ca="1" si="55"/>
        <v>0</v>
      </c>
      <c r="BF46" s="24">
        <f t="shared" ca="1" si="56"/>
        <v>0</v>
      </c>
      <c r="BG46" s="24">
        <f t="shared" ca="1" si="57"/>
        <v>0</v>
      </c>
      <c r="BH46" s="24">
        <f t="shared" ca="1" si="58"/>
        <v>0</v>
      </c>
      <c r="BI46" s="24">
        <f t="shared" ca="1" si="59"/>
        <v>0</v>
      </c>
      <c r="BJ46" s="24">
        <f t="shared" ca="1" si="60"/>
        <v>0</v>
      </c>
      <c r="BK46" s="24">
        <f t="shared" ca="1" si="61"/>
        <v>0</v>
      </c>
      <c r="BL46" s="24">
        <f t="shared" ca="1" si="24"/>
        <v>0</v>
      </c>
      <c r="BM46" s="24">
        <f t="shared" ca="1" si="25"/>
        <v>0</v>
      </c>
      <c r="BN46" s="24">
        <f t="shared" ca="1" si="26"/>
        <v>0</v>
      </c>
      <c r="BO46" s="24">
        <f t="shared" ca="1" si="62"/>
        <v>0</v>
      </c>
      <c r="BP46" s="24">
        <f t="shared" ca="1" si="63"/>
        <v>0</v>
      </c>
      <c r="BQ46" s="24">
        <f t="shared" ca="1" si="64"/>
        <v>0</v>
      </c>
      <c r="BR46" s="24">
        <f t="shared" ca="1" si="65"/>
        <v>0</v>
      </c>
      <c r="BS46" s="24">
        <f t="shared" ca="1" si="66"/>
        <v>0</v>
      </c>
      <c r="BT46" s="24">
        <f t="shared" ca="1" si="67"/>
        <v>0</v>
      </c>
      <c r="BU46" s="24">
        <f t="shared" ca="1" si="68"/>
        <v>0</v>
      </c>
      <c r="BV46" s="24">
        <f t="shared" ca="1" si="69"/>
        <v>0</v>
      </c>
      <c r="BW46" s="24">
        <f t="shared" ca="1" si="70"/>
        <v>0</v>
      </c>
      <c r="BX46" s="24">
        <f t="shared" ca="1" si="95"/>
        <v>0</v>
      </c>
      <c r="BY46" s="24">
        <f t="shared" ca="1" si="71"/>
        <v>0</v>
      </c>
      <c r="BZ46" s="24">
        <f t="shared" ca="1" si="72"/>
        <v>0</v>
      </c>
      <c r="CA46" s="24">
        <f t="shared" ca="1" si="73"/>
        <v>0</v>
      </c>
      <c r="CB46" s="24">
        <f t="shared" ca="1" si="74"/>
        <v>0</v>
      </c>
      <c r="CC46" s="24">
        <f t="shared" ca="1" si="75"/>
        <v>0</v>
      </c>
      <c r="CD46" s="24">
        <f t="shared" ca="1" si="76"/>
        <v>0</v>
      </c>
      <c r="CE46" s="24">
        <f t="shared" ca="1" si="77"/>
        <v>0</v>
      </c>
      <c r="CF46" s="24">
        <f t="shared" ca="1" si="78"/>
        <v>0</v>
      </c>
      <c r="CG46" s="24">
        <f t="shared" ca="1" si="79"/>
        <v>0</v>
      </c>
      <c r="CH46" s="24">
        <f t="shared" ca="1" si="80"/>
        <v>0</v>
      </c>
      <c r="CI46" s="24">
        <f t="shared" ca="1" si="81"/>
        <v>0</v>
      </c>
      <c r="CJ46" s="24">
        <f t="shared" ca="1" si="82"/>
        <v>0</v>
      </c>
      <c r="CK46" s="24">
        <f t="shared" ca="1" si="83"/>
        <v>0</v>
      </c>
      <c r="CL46" s="24">
        <f t="shared" ca="1" si="84"/>
        <v>0</v>
      </c>
      <c r="CM46" s="24">
        <f t="shared" ca="1" si="85"/>
        <v>0</v>
      </c>
      <c r="CN46" s="24">
        <f t="shared" ca="1" si="86"/>
        <v>0</v>
      </c>
      <c r="CO46" s="24">
        <f t="shared" ca="1" si="87"/>
        <v>0</v>
      </c>
      <c r="CP46" s="24">
        <f t="shared" ca="1" si="88"/>
        <v>0</v>
      </c>
      <c r="CQ46" s="24">
        <f t="shared" ca="1" si="89"/>
        <v>0</v>
      </c>
      <c r="CR46" s="24">
        <f t="shared" ca="1" si="90"/>
        <v>0</v>
      </c>
      <c r="CT46" t="s">
        <v>130</v>
      </c>
      <c r="CU46" t="s">
        <v>131</v>
      </c>
      <c r="CV46" t="str">
        <f t="shared" si="94"/>
        <v>pozas mop</v>
      </c>
      <c r="CZ46" t="str">
        <f t="shared" si="91"/>
        <v>W-1223</v>
      </c>
      <c r="DA46" t="s">
        <v>132</v>
      </c>
      <c r="DB46" t="s">
        <v>133</v>
      </c>
      <c r="DC46" s="5">
        <f t="shared" ca="1" si="92"/>
        <v>7394244.2019999996</v>
      </c>
      <c r="DD46" s="5">
        <f t="shared" ca="1" si="93"/>
        <v>566801.57299999997</v>
      </c>
      <c r="DE46" t="s">
        <v>134</v>
      </c>
      <c r="DF46" t="s">
        <v>135</v>
      </c>
    </row>
    <row r="47" spans="1:110" x14ac:dyDescent="0.35">
      <c r="B47" s="155" t="s">
        <v>73</v>
      </c>
      <c r="C47" s="5">
        <f t="shared" ca="1" si="104"/>
        <v>3712</v>
      </c>
      <c r="D47" s="5" t="str">
        <f t="shared" ca="1" si="28"/>
        <v>ok</v>
      </c>
      <c r="E47" s="5" t="str">
        <f t="shared" ca="1" si="29"/>
        <v>ok</v>
      </c>
      <c r="F47" s="6" t="str">
        <f t="shared" ca="1" si="30"/>
        <v>ok</v>
      </c>
      <c r="G47" s="6" t="str">
        <f t="shared" ca="1" si="105"/>
        <v>ok</v>
      </c>
      <c r="H47" s="6" t="str">
        <f t="shared" ca="1" si="31"/>
        <v>ok</v>
      </c>
      <c r="N47" s="5" t="b">
        <f t="shared" ca="1" si="4"/>
        <v>0</v>
      </c>
      <c r="O47" s="24">
        <f t="shared" ca="1" si="32"/>
        <v>0</v>
      </c>
      <c r="P47" s="24">
        <f t="shared" ca="1" si="33"/>
        <v>0</v>
      </c>
      <c r="Q47" s="24">
        <f t="shared" ca="1" si="34"/>
        <v>0</v>
      </c>
      <c r="R47" s="24">
        <f t="shared" ca="1" si="106"/>
        <v>0</v>
      </c>
      <c r="S47" s="24">
        <f t="shared" ca="1" si="107"/>
        <v>0</v>
      </c>
      <c r="T47" s="24">
        <f t="shared" ca="1" si="108"/>
        <v>0</v>
      </c>
      <c r="U47" s="24">
        <f t="shared" ca="1" si="109"/>
        <v>0</v>
      </c>
      <c r="V47" s="24">
        <f t="shared" ca="1" si="110"/>
        <v>0</v>
      </c>
      <c r="W47" s="24">
        <f t="shared" ca="1" si="111"/>
        <v>0</v>
      </c>
      <c r="X47" s="24">
        <f t="shared" ca="1" si="112"/>
        <v>0</v>
      </c>
      <c r="Y47" s="24">
        <f t="shared" ca="1" si="113"/>
        <v>0</v>
      </c>
      <c r="Z47" s="24">
        <f t="shared" ca="1" si="114"/>
        <v>0</v>
      </c>
      <c r="AA47" s="24">
        <f t="shared" ca="1" si="115"/>
        <v>0</v>
      </c>
      <c r="AB47" s="24">
        <f t="shared" ca="1" si="116"/>
        <v>0</v>
      </c>
      <c r="AC47" s="24">
        <f t="shared" ca="1" si="35"/>
        <v>0</v>
      </c>
      <c r="AD47" s="24">
        <f t="shared" ca="1" si="36"/>
        <v>0</v>
      </c>
      <c r="AE47" s="24">
        <f t="shared" ca="1" si="37"/>
        <v>0</v>
      </c>
      <c r="AF47" s="24">
        <f t="shared" ca="1" si="38"/>
        <v>0</v>
      </c>
      <c r="AG47" s="24">
        <f t="shared" ca="1" si="39"/>
        <v>0</v>
      </c>
      <c r="AH47" s="24">
        <f t="shared" ca="1" si="40"/>
        <v>0</v>
      </c>
      <c r="AI47" s="24">
        <f t="shared" ca="1" si="41"/>
        <v>0</v>
      </c>
      <c r="AJ47" s="24">
        <f t="shared" ca="1" si="42"/>
        <v>0</v>
      </c>
      <c r="AK47" s="24">
        <f t="shared" ca="1" si="43"/>
        <v>0</v>
      </c>
      <c r="AL47" s="24">
        <f t="shared" ca="1" si="44"/>
        <v>0</v>
      </c>
      <c r="AM47" s="24">
        <f t="shared" ca="1" si="96"/>
        <v>0</v>
      </c>
      <c r="AN47" s="24">
        <f t="shared" ca="1" si="97"/>
        <v>0</v>
      </c>
      <c r="AO47" s="24">
        <f t="shared" ca="1" si="98"/>
        <v>0</v>
      </c>
      <c r="AP47" s="24">
        <f t="shared" ca="1" si="45"/>
        <v>0</v>
      </c>
      <c r="AQ47" s="24">
        <f t="shared" ca="1" si="46"/>
        <v>0</v>
      </c>
      <c r="AR47" s="24">
        <f t="shared" ca="1" si="47"/>
        <v>0</v>
      </c>
      <c r="AS47" s="24">
        <f t="shared" ca="1" si="99"/>
        <v>0</v>
      </c>
      <c r="AT47" s="24">
        <f t="shared" ca="1" si="100"/>
        <v>0</v>
      </c>
      <c r="AU47" s="24">
        <f t="shared" ca="1" si="101"/>
        <v>0</v>
      </c>
      <c r="AV47" s="24">
        <f t="shared" ca="1" si="102"/>
        <v>0</v>
      </c>
      <c r="AW47" s="24">
        <f t="shared" ca="1" si="103"/>
        <v>0</v>
      </c>
      <c r="AX47" s="24">
        <f t="shared" ca="1" si="48"/>
        <v>0</v>
      </c>
      <c r="AY47" s="24">
        <f t="shared" ca="1" si="49"/>
        <v>0</v>
      </c>
      <c r="AZ47" s="24">
        <f t="shared" ca="1" si="50"/>
        <v>0</v>
      </c>
      <c r="BA47" s="24">
        <f t="shared" ca="1" si="51"/>
        <v>0</v>
      </c>
      <c r="BB47" s="24">
        <f t="shared" ca="1" si="52"/>
        <v>0</v>
      </c>
      <c r="BC47" s="24">
        <f t="shared" ca="1" si="53"/>
        <v>0</v>
      </c>
      <c r="BD47" s="24">
        <f t="shared" ca="1" si="54"/>
        <v>0</v>
      </c>
      <c r="BE47" s="24">
        <f t="shared" ca="1" si="55"/>
        <v>0</v>
      </c>
      <c r="BF47" s="24">
        <f t="shared" ca="1" si="56"/>
        <v>0</v>
      </c>
      <c r="BG47" s="24">
        <f t="shared" ca="1" si="57"/>
        <v>0</v>
      </c>
      <c r="BH47" s="24">
        <f t="shared" ca="1" si="58"/>
        <v>0</v>
      </c>
      <c r="BI47" s="24">
        <f t="shared" ca="1" si="59"/>
        <v>0</v>
      </c>
      <c r="BJ47" s="24">
        <f t="shared" ca="1" si="60"/>
        <v>0</v>
      </c>
      <c r="BK47" s="24">
        <f t="shared" ca="1" si="61"/>
        <v>0</v>
      </c>
      <c r="BL47" s="24">
        <f t="shared" ca="1" si="24"/>
        <v>0</v>
      </c>
      <c r="BM47" s="24">
        <f t="shared" ca="1" si="25"/>
        <v>0</v>
      </c>
      <c r="BN47" s="24">
        <f t="shared" ca="1" si="26"/>
        <v>0</v>
      </c>
      <c r="BO47" s="24">
        <f t="shared" ca="1" si="62"/>
        <v>0</v>
      </c>
      <c r="BP47" s="24">
        <f t="shared" ca="1" si="63"/>
        <v>0</v>
      </c>
      <c r="BQ47" s="24">
        <f t="shared" ca="1" si="64"/>
        <v>0</v>
      </c>
      <c r="BR47" s="24">
        <f t="shared" ca="1" si="65"/>
        <v>0</v>
      </c>
      <c r="BS47" s="24">
        <f t="shared" ca="1" si="66"/>
        <v>0</v>
      </c>
      <c r="BT47" s="24">
        <f t="shared" ca="1" si="67"/>
        <v>0</v>
      </c>
      <c r="BU47" s="24">
        <f t="shared" ca="1" si="68"/>
        <v>0</v>
      </c>
      <c r="BV47" s="24">
        <f t="shared" ca="1" si="69"/>
        <v>0</v>
      </c>
      <c r="BW47" s="24">
        <f t="shared" ca="1" si="70"/>
        <v>0</v>
      </c>
      <c r="BX47" s="24">
        <f t="shared" ca="1" si="95"/>
        <v>0</v>
      </c>
      <c r="BY47" s="24">
        <f t="shared" ca="1" si="71"/>
        <v>0</v>
      </c>
      <c r="BZ47" s="24">
        <f t="shared" ca="1" si="72"/>
        <v>0</v>
      </c>
      <c r="CA47" s="24">
        <f t="shared" ca="1" si="73"/>
        <v>0</v>
      </c>
      <c r="CB47" s="24">
        <f t="shared" ca="1" si="74"/>
        <v>0</v>
      </c>
      <c r="CC47" s="24">
        <f t="shared" ca="1" si="75"/>
        <v>0</v>
      </c>
      <c r="CD47" s="24">
        <f t="shared" ca="1" si="76"/>
        <v>0</v>
      </c>
      <c r="CE47" s="24">
        <f t="shared" ca="1" si="77"/>
        <v>0</v>
      </c>
      <c r="CF47" s="24">
        <f t="shared" ca="1" si="78"/>
        <v>0</v>
      </c>
      <c r="CG47" s="24">
        <f t="shared" ca="1" si="79"/>
        <v>0</v>
      </c>
      <c r="CH47" s="24">
        <f t="shared" ca="1" si="80"/>
        <v>0</v>
      </c>
      <c r="CI47" s="156">
        <f t="shared" ca="1" si="81"/>
        <v>0</v>
      </c>
      <c r="CJ47" s="24">
        <f t="shared" ca="1" si="82"/>
        <v>0</v>
      </c>
      <c r="CK47" s="24">
        <f t="shared" ca="1" si="83"/>
        <v>0</v>
      </c>
      <c r="CL47" s="24">
        <f t="shared" ca="1" si="84"/>
        <v>0</v>
      </c>
      <c r="CM47" s="24">
        <f t="shared" ca="1" si="85"/>
        <v>0</v>
      </c>
      <c r="CN47" s="24">
        <f t="shared" ca="1" si="86"/>
        <v>0</v>
      </c>
      <c r="CO47" s="24">
        <f t="shared" ca="1" si="87"/>
        <v>0</v>
      </c>
      <c r="CP47" s="24">
        <f t="shared" ca="1" si="88"/>
        <v>0</v>
      </c>
      <c r="CQ47" s="24">
        <f t="shared" ca="1" si="89"/>
        <v>0</v>
      </c>
      <c r="CR47" s="24">
        <f t="shared" ca="1" si="90"/>
        <v>0</v>
      </c>
      <c r="CT47" t="s">
        <v>130</v>
      </c>
      <c r="CU47" t="s">
        <v>131</v>
      </c>
      <c r="CV47" t="str">
        <f t="shared" si="94"/>
        <v>pozas mop</v>
      </c>
      <c r="CZ47" t="str">
        <f t="shared" si="91"/>
        <v>W-280</v>
      </c>
      <c r="DA47" t="s">
        <v>132</v>
      </c>
      <c r="DB47" t="s">
        <v>133</v>
      </c>
      <c r="DC47" s="5">
        <f t="shared" ca="1" si="92"/>
        <v>7393652.8300000001</v>
      </c>
      <c r="DD47" s="5">
        <f t="shared" ca="1" si="93"/>
        <v>564019.78</v>
      </c>
      <c r="DE47" t="s">
        <v>134</v>
      </c>
      <c r="DF47" t="s">
        <v>135</v>
      </c>
    </row>
    <row r="48" spans="1:110" x14ac:dyDescent="0.35">
      <c r="A48" t="s">
        <v>129</v>
      </c>
      <c r="B48" t="s">
        <v>74</v>
      </c>
      <c r="C48" s="5">
        <f t="shared" ca="1" si="104"/>
        <v>877</v>
      </c>
      <c r="D48" s="5" t="str">
        <f t="shared" ca="1" si="28"/>
        <v>Deshabilitado</v>
      </c>
      <c r="E48" s="5" t="str">
        <f t="shared" ca="1" si="29"/>
        <v>ok</v>
      </c>
      <c r="F48" s="6" t="str">
        <f t="shared" ca="1" si="30"/>
        <v>ok</v>
      </c>
      <c r="G48" s="6" t="str">
        <f t="shared" ca="1" si="105"/>
        <v>ok</v>
      </c>
      <c r="H48" s="6" t="str">
        <f t="shared" ca="1" si="31"/>
        <v>ok</v>
      </c>
      <c r="N48" s="5" t="b">
        <f t="shared" ca="1" si="4"/>
        <v>1</v>
      </c>
      <c r="O48" s="24">
        <f t="shared" ca="1" si="32"/>
        <v>877</v>
      </c>
      <c r="P48" s="24">
        <f t="shared" ca="1" si="33"/>
        <v>0</v>
      </c>
      <c r="Q48" s="24">
        <f t="shared" ca="1" si="34"/>
        <v>0</v>
      </c>
      <c r="R48" s="24">
        <f t="shared" ca="1" si="106"/>
        <v>0</v>
      </c>
      <c r="S48" s="24">
        <f t="shared" ca="1" si="107"/>
        <v>0</v>
      </c>
      <c r="T48" s="24">
        <f t="shared" ca="1" si="108"/>
        <v>0</v>
      </c>
      <c r="U48" s="24">
        <f t="shared" ca="1" si="109"/>
        <v>0</v>
      </c>
      <c r="V48" s="24">
        <f t="shared" ca="1" si="110"/>
        <v>0</v>
      </c>
      <c r="W48" s="24">
        <f t="shared" ca="1" si="111"/>
        <v>729</v>
      </c>
      <c r="X48" s="24">
        <f t="shared" ca="1" si="112"/>
        <v>37</v>
      </c>
      <c r="Y48" s="24">
        <f t="shared" ca="1" si="113"/>
        <v>0</v>
      </c>
      <c r="Z48" s="24">
        <f t="shared" ca="1" si="114"/>
        <v>1</v>
      </c>
      <c r="AA48" s="24">
        <f t="shared" ca="1" si="115"/>
        <v>8</v>
      </c>
      <c r="AB48" s="24">
        <f t="shared" ca="1" si="116"/>
        <v>12</v>
      </c>
      <c r="AC48" s="24">
        <f t="shared" ca="1" si="35"/>
        <v>5</v>
      </c>
      <c r="AD48" s="24">
        <f t="shared" ca="1" si="36"/>
        <v>25</v>
      </c>
      <c r="AE48" s="24">
        <f t="shared" ca="1" si="37"/>
        <v>4</v>
      </c>
      <c r="AF48" s="24">
        <f t="shared" ca="1" si="38"/>
        <v>5</v>
      </c>
      <c r="AG48" s="24">
        <f t="shared" ca="1" si="39"/>
        <v>2</v>
      </c>
      <c r="AH48" s="24">
        <f t="shared" ca="1" si="40"/>
        <v>2</v>
      </c>
      <c r="AI48" s="24">
        <f t="shared" ca="1" si="41"/>
        <v>9</v>
      </c>
      <c r="AJ48" s="24">
        <f t="shared" ca="1" si="42"/>
        <v>6</v>
      </c>
      <c r="AK48" s="24">
        <f t="shared" ca="1" si="43"/>
        <v>9</v>
      </c>
      <c r="AL48" s="24">
        <f t="shared" ca="1" si="44"/>
        <v>13</v>
      </c>
      <c r="AM48" s="24">
        <f t="shared" ca="1" si="96"/>
        <v>9</v>
      </c>
      <c r="AN48" s="24">
        <f t="shared" ca="1" si="97"/>
        <v>1</v>
      </c>
      <c r="AO48" s="24">
        <f t="shared" ca="1" si="98"/>
        <v>0</v>
      </c>
      <c r="AP48" s="24">
        <f t="shared" ca="1" si="45"/>
        <v>0</v>
      </c>
      <c r="AQ48" s="24">
        <f t="shared" ca="1" si="46"/>
        <v>0</v>
      </c>
      <c r="AR48" s="24">
        <f t="shared" ca="1" si="47"/>
        <v>0</v>
      </c>
      <c r="AS48" s="24">
        <f t="shared" ca="1" si="99"/>
        <v>0</v>
      </c>
      <c r="AT48" s="24">
        <f t="shared" ca="1" si="100"/>
        <v>0</v>
      </c>
      <c r="AU48" s="24">
        <f t="shared" ca="1" si="101"/>
        <v>0</v>
      </c>
      <c r="AV48" s="24">
        <f t="shared" ca="1" si="102"/>
        <v>0</v>
      </c>
      <c r="AW48" s="24">
        <f t="shared" ca="1" si="103"/>
        <v>0</v>
      </c>
      <c r="AX48" s="24">
        <f t="shared" ca="1" si="48"/>
        <v>0</v>
      </c>
      <c r="AY48" s="24">
        <f t="shared" ca="1" si="49"/>
        <v>0</v>
      </c>
      <c r="AZ48" s="24">
        <f t="shared" ca="1" si="50"/>
        <v>0</v>
      </c>
      <c r="BA48" s="24">
        <f t="shared" ca="1" si="51"/>
        <v>0</v>
      </c>
      <c r="BB48" s="24">
        <f t="shared" ca="1" si="52"/>
        <v>0</v>
      </c>
      <c r="BC48" s="24">
        <f t="shared" ca="1" si="53"/>
        <v>0</v>
      </c>
      <c r="BD48" s="24">
        <f t="shared" ca="1" si="54"/>
        <v>0</v>
      </c>
      <c r="BE48" s="24">
        <f t="shared" ca="1" si="55"/>
        <v>0</v>
      </c>
      <c r="BF48" s="24">
        <f t="shared" ca="1" si="56"/>
        <v>0</v>
      </c>
      <c r="BG48" s="24">
        <f t="shared" ca="1" si="57"/>
        <v>0</v>
      </c>
      <c r="BH48" s="24">
        <f t="shared" ca="1" si="58"/>
        <v>0</v>
      </c>
      <c r="BI48" s="24">
        <f t="shared" ca="1" si="59"/>
        <v>0</v>
      </c>
      <c r="BJ48" s="24">
        <f t="shared" ca="1" si="60"/>
        <v>0</v>
      </c>
      <c r="BK48" s="24">
        <f t="shared" ca="1" si="61"/>
        <v>0</v>
      </c>
      <c r="BL48" s="24">
        <f t="shared" ca="1" si="24"/>
        <v>0</v>
      </c>
      <c r="BM48" s="24">
        <f t="shared" ca="1" si="25"/>
        <v>0</v>
      </c>
      <c r="BN48" s="24">
        <f t="shared" ca="1" si="26"/>
        <v>0</v>
      </c>
      <c r="BO48" s="24">
        <f t="shared" ca="1" si="62"/>
        <v>0</v>
      </c>
      <c r="BP48" s="24">
        <f t="shared" ca="1" si="63"/>
        <v>0</v>
      </c>
      <c r="BQ48" s="24">
        <f t="shared" ca="1" si="64"/>
        <v>0</v>
      </c>
      <c r="BR48" s="24">
        <f t="shared" ca="1" si="65"/>
        <v>0</v>
      </c>
      <c r="BS48" s="24">
        <f t="shared" ca="1" si="66"/>
        <v>0</v>
      </c>
      <c r="BT48" s="24">
        <f t="shared" ca="1" si="67"/>
        <v>0</v>
      </c>
      <c r="BU48" s="24">
        <f t="shared" ca="1" si="68"/>
        <v>0</v>
      </c>
      <c r="BV48" s="24">
        <f t="shared" ca="1" si="69"/>
        <v>0</v>
      </c>
      <c r="BW48" s="24">
        <f t="shared" ca="1" si="70"/>
        <v>0</v>
      </c>
      <c r="BX48" s="24">
        <f t="shared" ca="1" si="95"/>
        <v>0</v>
      </c>
      <c r="BY48" s="24">
        <f t="shared" ca="1" si="71"/>
        <v>0</v>
      </c>
      <c r="BZ48" s="24">
        <f t="shared" ca="1" si="72"/>
        <v>0</v>
      </c>
      <c r="CA48" s="24">
        <f t="shared" ca="1" si="73"/>
        <v>0</v>
      </c>
      <c r="CB48" s="24">
        <f t="shared" ca="1" si="74"/>
        <v>0</v>
      </c>
      <c r="CC48" s="24">
        <f t="shared" ca="1" si="75"/>
        <v>0</v>
      </c>
      <c r="CD48" s="24">
        <f t="shared" ca="1" si="76"/>
        <v>0</v>
      </c>
      <c r="CE48" s="24">
        <f t="shared" ca="1" si="77"/>
        <v>0</v>
      </c>
      <c r="CF48" s="24">
        <f t="shared" ca="1" si="78"/>
        <v>0</v>
      </c>
      <c r="CG48" s="24">
        <f t="shared" ca="1" si="79"/>
        <v>0</v>
      </c>
      <c r="CH48" s="24">
        <f t="shared" ca="1" si="80"/>
        <v>0</v>
      </c>
      <c r="CI48" s="24">
        <f t="shared" ca="1" si="81"/>
        <v>0</v>
      </c>
      <c r="CJ48" s="24">
        <f t="shared" ca="1" si="82"/>
        <v>0</v>
      </c>
      <c r="CK48" s="24">
        <f t="shared" ca="1" si="83"/>
        <v>0</v>
      </c>
      <c r="CL48" s="24">
        <f t="shared" ca="1" si="84"/>
        <v>0</v>
      </c>
      <c r="CM48" s="24">
        <f t="shared" ca="1" si="85"/>
        <v>0</v>
      </c>
      <c r="CN48" s="24">
        <f t="shared" ca="1" si="86"/>
        <v>0</v>
      </c>
      <c r="CO48" s="24">
        <f t="shared" ca="1" si="87"/>
        <v>0</v>
      </c>
      <c r="CP48" s="24">
        <f t="shared" ca="1" si="88"/>
        <v>0</v>
      </c>
      <c r="CQ48" s="24">
        <f t="shared" ca="1" si="89"/>
        <v>0</v>
      </c>
      <c r="CR48" s="24">
        <f t="shared" ca="1" si="90"/>
        <v>0</v>
      </c>
      <c r="CT48" t="s">
        <v>130</v>
      </c>
      <c r="CU48" t="s">
        <v>131</v>
      </c>
      <c r="CV48" t="str">
        <f t="shared" si="94"/>
        <v>pozas mop</v>
      </c>
      <c r="CZ48" t="str">
        <f t="shared" si="91"/>
        <v>W-37</v>
      </c>
      <c r="DA48" t="s">
        <v>132</v>
      </c>
      <c r="DB48" t="s">
        <v>133</v>
      </c>
      <c r="DC48" s="5">
        <f t="shared" ca="1" si="92"/>
        <v>7393789.0460000001</v>
      </c>
      <c r="DD48" s="5">
        <f t="shared" ca="1" si="93"/>
        <v>561317.86199999996</v>
      </c>
      <c r="DE48" t="s">
        <v>134</v>
      </c>
      <c r="DF48" t="s">
        <v>135</v>
      </c>
    </row>
    <row r="49" spans="1:110" x14ac:dyDescent="0.35">
      <c r="A49" t="s">
        <v>129</v>
      </c>
      <c r="B49" t="s">
        <v>75</v>
      </c>
      <c r="C49" s="5">
        <f t="shared" ca="1" si="104"/>
        <v>2743</v>
      </c>
      <c r="D49" s="5" t="str">
        <f t="shared" ca="1" si="28"/>
        <v>Deshabilitado</v>
      </c>
      <c r="E49" s="5" t="str">
        <f t="shared" ca="1" si="29"/>
        <v>ok</v>
      </c>
      <c r="F49" s="6" t="str">
        <f t="shared" ca="1" si="30"/>
        <v>ok</v>
      </c>
      <c r="G49" s="6" t="str">
        <f t="shared" ca="1" si="105"/>
        <v>ok</v>
      </c>
      <c r="H49" s="6" t="str">
        <f t="shared" ca="1" si="31"/>
        <v>ok</v>
      </c>
      <c r="N49" s="5" t="b">
        <f t="shared" ca="1" si="4"/>
        <v>1</v>
      </c>
      <c r="O49" s="24">
        <f t="shared" ca="1" si="32"/>
        <v>2743</v>
      </c>
      <c r="P49" s="24">
        <f t="shared" ca="1" si="33"/>
        <v>0</v>
      </c>
      <c r="Q49" s="24">
        <f t="shared" ca="1" si="34"/>
        <v>0</v>
      </c>
      <c r="R49" s="24">
        <f t="shared" ca="1" si="106"/>
        <v>0</v>
      </c>
      <c r="S49" s="24">
        <f t="shared" ca="1" si="107"/>
        <v>0</v>
      </c>
      <c r="T49" s="24">
        <f t="shared" ca="1" si="108"/>
        <v>0</v>
      </c>
      <c r="U49" s="24">
        <f t="shared" ca="1" si="109"/>
        <v>0</v>
      </c>
      <c r="V49" s="24">
        <f t="shared" ca="1" si="110"/>
        <v>0</v>
      </c>
      <c r="W49" s="24">
        <f t="shared" ca="1" si="111"/>
        <v>405</v>
      </c>
      <c r="X49" s="24">
        <f t="shared" ca="1" si="112"/>
        <v>331</v>
      </c>
      <c r="Y49" s="24">
        <f t="shared" ca="1" si="113"/>
        <v>212</v>
      </c>
      <c r="Z49" s="24">
        <f t="shared" ca="1" si="114"/>
        <v>968</v>
      </c>
      <c r="AA49" s="24">
        <f t="shared" ca="1" si="115"/>
        <v>223</v>
      </c>
      <c r="AB49" s="24">
        <f t="shared" ca="1" si="116"/>
        <v>327</v>
      </c>
      <c r="AC49" s="24">
        <f t="shared" ca="1" si="35"/>
        <v>5</v>
      </c>
      <c r="AD49" s="24">
        <f t="shared" ca="1" si="36"/>
        <v>15</v>
      </c>
      <c r="AE49" s="24">
        <f t="shared" ca="1" si="37"/>
        <v>2</v>
      </c>
      <c r="AF49" s="24">
        <f t="shared" ca="1" si="38"/>
        <v>4</v>
      </c>
      <c r="AG49" s="24">
        <f t="shared" ca="1" si="39"/>
        <v>191</v>
      </c>
      <c r="AH49" s="24">
        <f t="shared" ca="1" si="40"/>
        <v>29</v>
      </c>
      <c r="AI49" s="24">
        <f t="shared" ca="1" si="41"/>
        <v>6</v>
      </c>
      <c r="AJ49" s="24">
        <f t="shared" ca="1" si="42"/>
        <v>3</v>
      </c>
      <c r="AK49" s="24">
        <f t="shared" ca="1" si="43"/>
        <v>0</v>
      </c>
      <c r="AL49" s="24">
        <f t="shared" ca="1" si="44"/>
        <v>3</v>
      </c>
      <c r="AM49" s="24">
        <f t="shared" ca="1" si="96"/>
        <v>5</v>
      </c>
      <c r="AN49" s="24">
        <f t="shared" ca="1" si="97"/>
        <v>6</v>
      </c>
      <c r="AO49" s="24">
        <f t="shared" ca="1" si="98"/>
        <v>3</v>
      </c>
      <c r="AP49" s="24">
        <f t="shared" ca="1" si="45"/>
        <v>1</v>
      </c>
      <c r="AQ49" s="24">
        <f t="shared" ca="1" si="46"/>
        <v>1</v>
      </c>
      <c r="AR49" s="24">
        <f t="shared" ca="1" si="47"/>
        <v>2</v>
      </c>
      <c r="AS49" s="24">
        <f t="shared" ca="1" si="99"/>
        <v>1</v>
      </c>
      <c r="AT49" s="24">
        <f t="shared" ca="1" si="100"/>
        <v>0</v>
      </c>
      <c r="AU49" s="24">
        <f t="shared" ca="1" si="101"/>
        <v>0</v>
      </c>
      <c r="AV49" s="24">
        <f t="shared" ca="1" si="102"/>
        <v>0</v>
      </c>
      <c r="AW49" s="24">
        <f t="shared" ca="1" si="103"/>
        <v>0</v>
      </c>
      <c r="AX49" s="24">
        <f t="shared" ca="1" si="48"/>
        <v>0</v>
      </c>
      <c r="AY49" s="24">
        <f t="shared" ca="1" si="49"/>
        <v>0</v>
      </c>
      <c r="AZ49" s="24">
        <f t="shared" ca="1" si="50"/>
        <v>0</v>
      </c>
      <c r="BA49" s="24">
        <f t="shared" ca="1" si="51"/>
        <v>0</v>
      </c>
      <c r="BB49" s="24">
        <f t="shared" ca="1" si="52"/>
        <v>0</v>
      </c>
      <c r="BC49" s="24">
        <f t="shared" ca="1" si="53"/>
        <v>0</v>
      </c>
      <c r="BD49" s="24">
        <f t="shared" ca="1" si="54"/>
        <v>0</v>
      </c>
      <c r="BE49" s="24">
        <f t="shared" ca="1" si="55"/>
        <v>0</v>
      </c>
      <c r="BF49" s="24">
        <f t="shared" ca="1" si="56"/>
        <v>0</v>
      </c>
      <c r="BG49" s="24">
        <f t="shared" ca="1" si="57"/>
        <v>0</v>
      </c>
      <c r="BH49" s="24">
        <f t="shared" ca="1" si="58"/>
        <v>0</v>
      </c>
      <c r="BI49" s="24">
        <f t="shared" ca="1" si="59"/>
        <v>0</v>
      </c>
      <c r="BJ49" s="24">
        <f t="shared" ca="1" si="60"/>
        <v>0</v>
      </c>
      <c r="BK49" s="24">
        <f t="shared" ca="1" si="61"/>
        <v>0</v>
      </c>
      <c r="BL49" s="24">
        <f t="shared" ca="1" si="24"/>
        <v>0</v>
      </c>
      <c r="BM49" s="24">
        <f t="shared" ca="1" si="25"/>
        <v>0</v>
      </c>
      <c r="BN49" s="24">
        <f t="shared" ca="1" si="26"/>
        <v>0</v>
      </c>
      <c r="BO49" s="24">
        <f t="shared" ca="1" si="62"/>
        <v>0</v>
      </c>
      <c r="BP49" s="24">
        <f t="shared" ca="1" si="63"/>
        <v>0</v>
      </c>
      <c r="BQ49" s="24">
        <f t="shared" ca="1" si="64"/>
        <v>0</v>
      </c>
      <c r="BR49" s="24">
        <f t="shared" ca="1" si="65"/>
        <v>0</v>
      </c>
      <c r="BS49" s="24">
        <f t="shared" ca="1" si="66"/>
        <v>0</v>
      </c>
      <c r="BT49" s="24">
        <f t="shared" ca="1" si="67"/>
        <v>0</v>
      </c>
      <c r="BU49" s="24">
        <f t="shared" ca="1" si="68"/>
        <v>0</v>
      </c>
      <c r="BV49" s="24">
        <f t="shared" ca="1" si="69"/>
        <v>0</v>
      </c>
      <c r="BW49" s="24">
        <f t="shared" ca="1" si="70"/>
        <v>0</v>
      </c>
      <c r="BX49" s="24">
        <f t="shared" ca="1" si="95"/>
        <v>0</v>
      </c>
      <c r="BY49" s="24">
        <f t="shared" ca="1" si="71"/>
        <v>0</v>
      </c>
      <c r="BZ49" s="24">
        <f t="shared" ca="1" si="72"/>
        <v>0</v>
      </c>
      <c r="CA49" s="24">
        <f t="shared" ca="1" si="73"/>
        <v>0</v>
      </c>
      <c r="CB49" s="24">
        <f t="shared" ca="1" si="74"/>
        <v>0</v>
      </c>
      <c r="CC49" s="24">
        <f t="shared" ca="1" si="75"/>
        <v>0</v>
      </c>
      <c r="CD49" s="24">
        <f t="shared" ca="1" si="76"/>
        <v>0</v>
      </c>
      <c r="CE49" s="24">
        <f t="shared" ca="1" si="77"/>
        <v>0</v>
      </c>
      <c r="CF49" s="24">
        <f t="shared" ca="1" si="78"/>
        <v>0</v>
      </c>
      <c r="CG49" s="24">
        <f t="shared" ca="1" si="79"/>
        <v>0</v>
      </c>
      <c r="CH49" s="24">
        <f t="shared" ca="1" si="80"/>
        <v>0</v>
      </c>
      <c r="CI49" s="24">
        <f t="shared" ca="1" si="81"/>
        <v>0</v>
      </c>
      <c r="CJ49" s="24">
        <f t="shared" ca="1" si="82"/>
        <v>0</v>
      </c>
      <c r="CK49" s="24">
        <f t="shared" ca="1" si="83"/>
        <v>0</v>
      </c>
      <c r="CL49" s="24">
        <f t="shared" ca="1" si="84"/>
        <v>0</v>
      </c>
      <c r="CM49" s="24">
        <f t="shared" ca="1" si="85"/>
        <v>0</v>
      </c>
      <c r="CN49" s="24">
        <f t="shared" ca="1" si="86"/>
        <v>0</v>
      </c>
      <c r="CO49" s="24">
        <f t="shared" ca="1" si="87"/>
        <v>0</v>
      </c>
      <c r="CP49" s="24">
        <f t="shared" ca="1" si="88"/>
        <v>0</v>
      </c>
      <c r="CQ49" s="24">
        <f t="shared" ca="1" si="89"/>
        <v>0</v>
      </c>
      <c r="CR49" s="24">
        <f t="shared" ca="1" si="90"/>
        <v>0</v>
      </c>
      <c r="CT49" t="s">
        <v>130</v>
      </c>
      <c r="CU49" t="s">
        <v>131</v>
      </c>
      <c r="CV49" t="str">
        <f t="shared" si="94"/>
        <v>pozas mop</v>
      </c>
      <c r="CZ49" t="str">
        <f t="shared" si="91"/>
        <v>W-44</v>
      </c>
      <c r="DA49" t="s">
        <v>132</v>
      </c>
      <c r="DB49" t="s">
        <v>133</v>
      </c>
      <c r="DC49" s="5">
        <f t="shared" ca="1" si="92"/>
        <v>7392793.8470000001</v>
      </c>
      <c r="DD49" s="5">
        <f t="shared" ca="1" si="93"/>
        <v>559813.64399999997</v>
      </c>
      <c r="DE49" t="s">
        <v>134</v>
      </c>
      <c r="DF49" t="s">
        <v>135</v>
      </c>
    </row>
    <row r="50" spans="1:110" x14ac:dyDescent="0.35">
      <c r="A50" t="s">
        <v>129</v>
      </c>
      <c r="B50" t="s">
        <v>76</v>
      </c>
      <c r="C50" s="5">
        <f t="shared" ca="1" si="104"/>
        <v>14817</v>
      </c>
      <c r="D50" s="5" t="str">
        <f t="shared" ca="1" si="28"/>
        <v>Deshabilitado</v>
      </c>
      <c r="E50" s="5" t="str">
        <f t="shared" ca="1" si="29"/>
        <v>ok</v>
      </c>
      <c r="F50" s="6" t="str">
        <f t="shared" ca="1" si="30"/>
        <v>ok</v>
      </c>
      <c r="G50" s="6" t="str">
        <f t="shared" ca="1" si="105"/>
        <v>ok</v>
      </c>
      <c r="H50" s="6" t="str">
        <f t="shared" ca="1" si="31"/>
        <v>ok</v>
      </c>
      <c r="N50" s="5" t="b">
        <f t="shared" ca="1" si="4"/>
        <v>1</v>
      </c>
      <c r="O50" s="24">
        <f t="shared" ca="1" si="32"/>
        <v>14817</v>
      </c>
      <c r="P50" s="24">
        <f t="shared" ca="1" si="33"/>
        <v>0</v>
      </c>
      <c r="Q50" s="24">
        <f t="shared" ca="1" si="34"/>
        <v>0</v>
      </c>
      <c r="R50" s="24">
        <f t="shared" ca="1" si="106"/>
        <v>0</v>
      </c>
      <c r="S50" s="24">
        <f t="shared" ca="1" si="107"/>
        <v>0</v>
      </c>
      <c r="T50" s="24">
        <f t="shared" ca="1" si="108"/>
        <v>0</v>
      </c>
      <c r="U50" s="24">
        <f t="shared" ca="1" si="109"/>
        <v>0</v>
      </c>
      <c r="V50" s="24">
        <f t="shared" ca="1" si="110"/>
        <v>0</v>
      </c>
      <c r="W50" s="24">
        <f t="shared" ca="1" si="111"/>
        <v>0</v>
      </c>
      <c r="X50" s="24">
        <f t="shared" ca="1" si="112"/>
        <v>2913</v>
      </c>
      <c r="Y50" s="24">
        <f t="shared" ca="1" si="113"/>
        <v>2324</v>
      </c>
      <c r="Z50" s="24">
        <f t="shared" ca="1" si="114"/>
        <v>2507</v>
      </c>
      <c r="AA50" s="24">
        <f t="shared" ca="1" si="115"/>
        <v>2281</v>
      </c>
      <c r="AB50" s="24">
        <f t="shared" ca="1" si="116"/>
        <v>1915</v>
      </c>
      <c r="AC50" s="24">
        <f t="shared" ca="1" si="35"/>
        <v>1359</v>
      </c>
      <c r="AD50" s="24">
        <f t="shared" ca="1" si="36"/>
        <v>1277</v>
      </c>
      <c r="AE50" s="24">
        <f t="shared" ca="1" si="37"/>
        <v>241</v>
      </c>
      <c r="AF50" s="24">
        <f t="shared" ca="1" si="38"/>
        <v>0</v>
      </c>
      <c r="AG50" s="24">
        <f t="shared" ca="1" si="39"/>
        <v>0</v>
      </c>
      <c r="AH50" s="24">
        <f t="shared" ca="1" si="40"/>
        <v>0</v>
      </c>
      <c r="AI50" s="24">
        <f t="shared" ca="1" si="41"/>
        <v>0</v>
      </c>
      <c r="AJ50" s="24">
        <f t="shared" ca="1" si="42"/>
        <v>0</v>
      </c>
      <c r="AK50" s="24">
        <f t="shared" ca="1" si="43"/>
        <v>0</v>
      </c>
      <c r="AL50" s="24">
        <f t="shared" ca="1" si="44"/>
        <v>0</v>
      </c>
      <c r="AM50" s="24">
        <f t="shared" ca="1" si="96"/>
        <v>0</v>
      </c>
      <c r="AN50" s="24">
        <f t="shared" ca="1" si="97"/>
        <v>0</v>
      </c>
      <c r="AO50" s="24">
        <f t="shared" ca="1" si="98"/>
        <v>0</v>
      </c>
      <c r="AP50" s="24">
        <f t="shared" ca="1" si="45"/>
        <v>0</v>
      </c>
      <c r="AQ50" s="24">
        <f t="shared" ca="1" si="46"/>
        <v>0</v>
      </c>
      <c r="AR50" s="24">
        <f t="shared" ca="1" si="47"/>
        <v>0</v>
      </c>
      <c r="AS50" s="24">
        <f t="shared" ca="1" si="99"/>
        <v>0</v>
      </c>
      <c r="AT50" s="24">
        <f t="shared" ca="1" si="100"/>
        <v>0</v>
      </c>
      <c r="AU50" s="24">
        <f t="shared" ca="1" si="101"/>
        <v>0</v>
      </c>
      <c r="AV50" s="24">
        <f t="shared" ca="1" si="102"/>
        <v>0</v>
      </c>
      <c r="AW50" s="24">
        <f t="shared" ca="1" si="103"/>
        <v>0</v>
      </c>
      <c r="AX50" s="24">
        <f t="shared" ca="1" si="48"/>
        <v>0</v>
      </c>
      <c r="AY50" s="24">
        <f t="shared" ca="1" si="49"/>
        <v>0</v>
      </c>
      <c r="AZ50" s="24">
        <f t="shared" ca="1" si="50"/>
        <v>0</v>
      </c>
      <c r="BA50" s="24">
        <f t="shared" ca="1" si="51"/>
        <v>0</v>
      </c>
      <c r="BB50" s="24">
        <f t="shared" ca="1" si="52"/>
        <v>0</v>
      </c>
      <c r="BC50" s="24">
        <f t="shared" ca="1" si="53"/>
        <v>0</v>
      </c>
      <c r="BD50" s="24">
        <f t="shared" ca="1" si="54"/>
        <v>0</v>
      </c>
      <c r="BE50" s="24">
        <f t="shared" ca="1" si="55"/>
        <v>0</v>
      </c>
      <c r="BF50" s="24">
        <f t="shared" ca="1" si="56"/>
        <v>0</v>
      </c>
      <c r="BG50" s="24">
        <f t="shared" ca="1" si="57"/>
        <v>0</v>
      </c>
      <c r="BH50" s="24">
        <f t="shared" ca="1" si="58"/>
        <v>0</v>
      </c>
      <c r="BI50" s="24">
        <f t="shared" ca="1" si="59"/>
        <v>0</v>
      </c>
      <c r="BJ50" s="24">
        <f t="shared" ca="1" si="60"/>
        <v>0</v>
      </c>
      <c r="BK50" s="24">
        <f t="shared" ca="1" si="61"/>
        <v>0</v>
      </c>
      <c r="BL50" s="24">
        <f t="shared" ca="1" si="24"/>
        <v>0</v>
      </c>
      <c r="BM50" s="24">
        <f t="shared" ca="1" si="25"/>
        <v>0</v>
      </c>
      <c r="BN50" s="24">
        <f t="shared" ca="1" si="26"/>
        <v>0</v>
      </c>
      <c r="BO50" s="24">
        <f t="shared" ca="1" si="62"/>
        <v>0</v>
      </c>
      <c r="BP50" s="24">
        <f t="shared" ca="1" si="63"/>
        <v>0</v>
      </c>
      <c r="BQ50" s="24">
        <f t="shared" ca="1" si="64"/>
        <v>0</v>
      </c>
      <c r="BR50" s="24">
        <f t="shared" ca="1" si="65"/>
        <v>0</v>
      </c>
      <c r="BS50" s="24">
        <f t="shared" ca="1" si="66"/>
        <v>0</v>
      </c>
      <c r="BT50" s="24">
        <f t="shared" ca="1" si="67"/>
        <v>0</v>
      </c>
      <c r="BU50" s="24">
        <f t="shared" ca="1" si="68"/>
        <v>0</v>
      </c>
      <c r="BV50" s="24">
        <f t="shared" ca="1" si="69"/>
        <v>0</v>
      </c>
      <c r="BW50" s="24">
        <f t="shared" ca="1" si="70"/>
        <v>0</v>
      </c>
      <c r="BX50" s="24">
        <f t="shared" ca="1" si="95"/>
        <v>0</v>
      </c>
      <c r="BY50" s="24">
        <f t="shared" ca="1" si="71"/>
        <v>0</v>
      </c>
      <c r="BZ50" s="24">
        <f t="shared" ca="1" si="72"/>
        <v>0</v>
      </c>
      <c r="CA50" s="24">
        <f t="shared" ca="1" si="73"/>
        <v>0</v>
      </c>
      <c r="CB50" s="24">
        <f t="shared" ca="1" si="74"/>
        <v>0</v>
      </c>
      <c r="CC50" s="24">
        <f t="shared" ca="1" si="75"/>
        <v>0</v>
      </c>
      <c r="CD50" s="24">
        <f t="shared" ca="1" si="76"/>
        <v>0</v>
      </c>
      <c r="CE50" s="24">
        <f t="shared" ca="1" si="77"/>
        <v>0</v>
      </c>
      <c r="CF50" s="24">
        <f t="shared" ca="1" si="78"/>
        <v>0</v>
      </c>
      <c r="CG50" s="24">
        <f t="shared" ca="1" si="79"/>
        <v>0</v>
      </c>
      <c r="CH50" s="24">
        <f t="shared" ca="1" si="80"/>
        <v>0</v>
      </c>
      <c r="CI50" s="24">
        <f t="shared" ca="1" si="81"/>
        <v>0</v>
      </c>
      <c r="CJ50" s="24">
        <f t="shared" ca="1" si="82"/>
        <v>0</v>
      </c>
      <c r="CK50" s="24">
        <f t="shared" ca="1" si="83"/>
        <v>0</v>
      </c>
      <c r="CL50" s="24">
        <f t="shared" ca="1" si="84"/>
        <v>0</v>
      </c>
      <c r="CM50" s="24">
        <f t="shared" ca="1" si="85"/>
        <v>0</v>
      </c>
      <c r="CN50" s="24">
        <f t="shared" ca="1" si="86"/>
        <v>0</v>
      </c>
      <c r="CO50" s="24">
        <f t="shared" ca="1" si="87"/>
        <v>0</v>
      </c>
      <c r="CP50" s="24">
        <f t="shared" ca="1" si="88"/>
        <v>0</v>
      </c>
      <c r="CQ50" s="24">
        <f t="shared" ca="1" si="89"/>
        <v>0</v>
      </c>
      <c r="CR50" s="24">
        <f t="shared" ca="1" si="90"/>
        <v>0</v>
      </c>
      <c r="CT50" t="s">
        <v>139</v>
      </c>
      <c r="CU50" t="s">
        <v>131</v>
      </c>
      <c r="CV50" t="str">
        <f t="shared" si="94"/>
        <v>planta mop</v>
      </c>
      <c r="CZ50" t="str">
        <f t="shared" si="91"/>
        <v>W-45</v>
      </c>
      <c r="DA50" t="s">
        <v>132</v>
      </c>
      <c r="DB50" t="s">
        <v>133</v>
      </c>
      <c r="DC50" s="5">
        <f t="shared" ca="1" si="92"/>
        <v>7393792.1370000001</v>
      </c>
      <c r="DD50" s="5">
        <f t="shared" ca="1" si="93"/>
        <v>559818.78200000001</v>
      </c>
      <c r="DE50" t="s">
        <v>134</v>
      </c>
      <c r="DF50" t="s">
        <v>135</v>
      </c>
    </row>
    <row r="51" spans="1:110" x14ac:dyDescent="0.35">
      <c r="B51" s="155" t="s">
        <v>77</v>
      </c>
      <c r="C51" s="5">
        <f t="shared" ca="1" si="104"/>
        <v>390125</v>
      </c>
      <c r="D51" s="5" t="str">
        <f t="shared" ca="1" si="28"/>
        <v>ok</v>
      </c>
      <c r="E51" s="5" t="str">
        <f t="shared" ca="1" si="29"/>
        <v>ok</v>
      </c>
      <c r="F51" s="6" t="str">
        <f t="shared" ca="1" si="30"/>
        <v>ok</v>
      </c>
      <c r="G51" s="6" t="str">
        <f t="shared" ca="1" si="105"/>
        <v>ok</v>
      </c>
      <c r="H51" s="6" t="str">
        <f t="shared" ca="1" si="31"/>
        <v>ok</v>
      </c>
      <c r="N51" s="5" t="b">
        <f t="shared" ca="1" si="4"/>
        <v>0</v>
      </c>
      <c r="O51" s="24">
        <f t="shared" ca="1" si="32"/>
        <v>0</v>
      </c>
      <c r="P51" s="24">
        <f t="shared" ca="1" si="33"/>
        <v>0</v>
      </c>
      <c r="Q51" s="24">
        <f t="shared" ca="1" si="34"/>
        <v>0</v>
      </c>
      <c r="R51" s="24">
        <f t="shared" ca="1" si="106"/>
        <v>0</v>
      </c>
      <c r="S51" s="24">
        <f t="shared" ca="1" si="107"/>
        <v>0</v>
      </c>
      <c r="T51" s="24">
        <f t="shared" ca="1" si="108"/>
        <v>0</v>
      </c>
      <c r="U51" s="24">
        <f t="shared" ca="1" si="109"/>
        <v>0</v>
      </c>
      <c r="V51" s="24">
        <f t="shared" ca="1" si="110"/>
        <v>0</v>
      </c>
      <c r="W51" s="24">
        <f t="shared" ca="1" si="111"/>
        <v>0</v>
      </c>
      <c r="X51" s="24">
        <f t="shared" ca="1" si="112"/>
        <v>0</v>
      </c>
      <c r="Y51" s="24">
        <f t="shared" ca="1" si="113"/>
        <v>0</v>
      </c>
      <c r="Z51" s="24">
        <f t="shared" ca="1" si="114"/>
        <v>0</v>
      </c>
      <c r="AA51" s="24">
        <f t="shared" ca="1" si="115"/>
        <v>0</v>
      </c>
      <c r="AB51" s="24">
        <f t="shared" ca="1" si="116"/>
        <v>0</v>
      </c>
      <c r="AC51" s="24">
        <f t="shared" ca="1" si="35"/>
        <v>0</v>
      </c>
      <c r="AD51" s="24">
        <f t="shared" ca="1" si="36"/>
        <v>0</v>
      </c>
      <c r="AE51" s="24">
        <f t="shared" ca="1" si="37"/>
        <v>0</v>
      </c>
      <c r="AF51" s="24">
        <f t="shared" ca="1" si="38"/>
        <v>0</v>
      </c>
      <c r="AG51" s="24">
        <f t="shared" ca="1" si="39"/>
        <v>0</v>
      </c>
      <c r="AH51" s="24">
        <f t="shared" ca="1" si="40"/>
        <v>0</v>
      </c>
      <c r="AI51" s="24">
        <f t="shared" ca="1" si="41"/>
        <v>0</v>
      </c>
      <c r="AJ51" s="24">
        <f t="shared" ca="1" si="42"/>
        <v>0</v>
      </c>
      <c r="AK51" s="24">
        <f t="shared" ca="1" si="43"/>
        <v>0</v>
      </c>
      <c r="AL51" s="24">
        <f t="shared" ca="1" si="44"/>
        <v>0</v>
      </c>
      <c r="AM51" s="24">
        <f t="shared" ca="1" si="96"/>
        <v>0</v>
      </c>
      <c r="AN51" s="24">
        <f t="shared" ca="1" si="97"/>
        <v>0</v>
      </c>
      <c r="AO51" s="24">
        <f t="shared" ca="1" si="98"/>
        <v>0</v>
      </c>
      <c r="AP51" s="24">
        <f t="shared" ca="1" si="45"/>
        <v>0</v>
      </c>
      <c r="AQ51" s="24">
        <f t="shared" ca="1" si="46"/>
        <v>0</v>
      </c>
      <c r="AR51" s="24">
        <f t="shared" ca="1" si="47"/>
        <v>0</v>
      </c>
      <c r="AS51" s="24">
        <f t="shared" ca="1" si="99"/>
        <v>0</v>
      </c>
      <c r="AT51" s="24">
        <f t="shared" ca="1" si="100"/>
        <v>0</v>
      </c>
      <c r="AU51" s="24">
        <f t="shared" ca="1" si="101"/>
        <v>0</v>
      </c>
      <c r="AV51" s="24">
        <f t="shared" ca="1" si="102"/>
        <v>0</v>
      </c>
      <c r="AW51" s="24">
        <f t="shared" ca="1" si="103"/>
        <v>0</v>
      </c>
      <c r="AX51" s="24">
        <f t="shared" ca="1" si="48"/>
        <v>0</v>
      </c>
      <c r="AY51" s="24">
        <f t="shared" ca="1" si="49"/>
        <v>0</v>
      </c>
      <c r="AZ51" s="24">
        <f t="shared" ca="1" si="50"/>
        <v>0</v>
      </c>
      <c r="BA51" s="24">
        <f t="shared" ca="1" si="51"/>
        <v>0</v>
      </c>
      <c r="BB51" s="24">
        <f t="shared" ca="1" si="52"/>
        <v>0</v>
      </c>
      <c r="BC51" s="24">
        <f t="shared" ca="1" si="53"/>
        <v>0</v>
      </c>
      <c r="BD51" s="24">
        <f t="shared" ca="1" si="54"/>
        <v>0</v>
      </c>
      <c r="BE51" s="24">
        <f t="shared" ca="1" si="55"/>
        <v>0</v>
      </c>
      <c r="BF51" s="24">
        <f t="shared" ca="1" si="56"/>
        <v>0</v>
      </c>
      <c r="BG51" s="24">
        <f t="shared" ca="1" si="57"/>
        <v>0</v>
      </c>
      <c r="BH51" s="24">
        <f t="shared" ca="1" si="58"/>
        <v>0</v>
      </c>
      <c r="BI51" s="24">
        <f t="shared" ca="1" si="59"/>
        <v>0</v>
      </c>
      <c r="BJ51" s="24">
        <f t="shared" ca="1" si="60"/>
        <v>0</v>
      </c>
      <c r="BK51" s="24">
        <f t="shared" ca="1" si="61"/>
        <v>0</v>
      </c>
      <c r="BL51" s="24">
        <f t="shared" ca="1" si="24"/>
        <v>0</v>
      </c>
      <c r="BM51" s="24">
        <f t="shared" ca="1" si="25"/>
        <v>0</v>
      </c>
      <c r="BN51" s="24">
        <f t="shared" ca="1" si="26"/>
        <v>0</v>
      </c>
      <c r="BO51" s="24">
        <f t="shared" ca="1" si="62"/>
        <v>0</v>
      </c>
      <c r="BP51" s="24">
        <f t="shared" ca="1" si="63"/>
        <v>0</v>
      </c>
      <c r="BQ51" s="24">
        <f t="shared" ca="1" si="64"/>
        <v>0</v>
      </c>
      <c r="BR51" s="24">
        <f t="shared" ca="1" si="65"/>
        <v>0</v>
      </c>
      <c r="BS51" s="24">
        <f t="shared" ca="1" si="66"/>
        <v>0</v>
      </c>
      <c r="BT51" s="24">
        <f t="shared" ca="1" si="67"/>
        <v>0</v>
      </c>
      <c r="BU51" s="24">
        <f t="shared" ca="1" si="68"/>
        <v>0</v>
      </c>
      <c r="BV51" s="24">
        <f t="shared" ca="1" si="69"/>
        <v>0</v>
      </c>
      <c r="BW51" s="24">
        <f t="shared" ca="1" si="70"/>
        <v>0</v>
      </c>
      <c r="BX51" s="24">
        <f t="shared" ca="1" si="95"/>
        <v>0</v>
      </c>
      <c r="BY51" s="24">
        <f t="shared" ca="1" si="71"/>
        <v>0</v>
      </c>
      <c r="BZ51" s="24">
        <f t="shared" ca="1" si="72"/>
        <v>0</v>
      </c>
      <c r="CA51" s="24">
        <f t="shared" ca="1" si="73"/>
        <v>0</v>
      </c>
      <c r="CB51" s="24">
        <f t="shared" ca="1" si="74"/>
        <v>0</v>
      </c>
      <c r="CC51" s="24">
        <f t="shared" ca="1" si="75"/>
        <v>0</v>
      </c>
      <c r="CD51" s="24">
        <f t="shared" ca="1" si="76"/>
        <v>0</v>
      </c>
      <c r="CE51" s="24">
        <f t="shared" ca="1" si="77"/>
        <v>0</v>
      </c>
      <c r="CF51" s="24">
        <f t="shared" ca="1" si="78"/>
        <v>0</v>
      </c>
      <c r="CG51" s="24">
        <f t="shared" ca="1" si="79"/>
        <v>0</v>
      </c>
      <c r="CH51" s="24">
        <f t="shared" ca="1" si="80"/>
        <v>0</v>
      </c>
      <c r="CI51" s="156">
        <f t="shared" ca="1" si="81"/>
        <v>0</v>
      </c>
      <c r="CJ51" s="24">
        <f t="shared" ca="1" si="82"/>
        <v>0</v>
      </c>
      <c r="CK51" s="24">
        <f t="shared" ca="1" si="83"/>
        <v>0</v>
      </c>
      <c r="CL51" s="24">
        <f t="shared" ca="1" si="84"/>
        <v>0</v>
      </c>
      <c r="CM51" s="24">
        <f t="shared" ca="1" si="85"/>
        <v>0</v>
      </c>
      <c r="CN51" s="24">
        <f t="shared" ca="1" si="86"/>
        <v>0</v>
      </c>
      <c r="CO51" s="24">
        <f t="shared" ca="1" si="87"/>
        <v>0</v>
      </c>
      <c r="CP51" s="24">
        <f t="shared" ca="1" si="88"/>
        <v>0</v>
      </c>
      <c r="CQ51" s="24">
        <f t="shared" ca="1" si="89"/>
        <v>0</v>
      </c>
      <c r="CR51" s="24">
        <f t="shared" ca="1" si="90"/>
        <v>0</v>
      </c>
      <c r="CT51" t="s">
        <v>130</v>
      </c>
      <c r="CU51" t="s">
        <v>131</v>
      </c>
      <c r="CV51" t="str">
        <f t="shared" si="94"/>
        <v>pozas mop</v>
      </c>
      <c r="CZ51" t="str">
        <f t="shared" si="91"/>
        <v>W-56</v>
      </c>
      <c r="DA51" t="s">
        <v>132</v>
      </c>
      <c r="DB51" t="s">
        <v>133</v>
      </c>
      <c r="DC51" s="5">
        <f t="shared" ca="1" si="92"/>
        <v>7394249.8909999998</v>
      </c>
      <c r="DD51" s="5">
        <f t="shared" ca="1" si="93"/>
        <v>561279.321</v>
      </c>
      <c r="DE51" t="s">
        <v>134</v>
      </c>
      <c r="DF51" t="s">
        <v>135</v>
      </c>
    </row>
    <row r="52" spans="1:110" x14ac:dyDescent="0.35">
      <c r="B52" s="155" t="s">
        <v>78</v>
      </c>
      <c r="C52" s="5">
        <f t="shared" ca="1" si="104"/>
        <v>7654</v>
      </c>
      <c r="D52" s="5" t="str">
        <f t="shared" ca="1" si="28"/>
        <v>ok</v>
      </c>
      <c r="E52" s="5" t="str">
        <f t="shared" ca="1" si="29"/>
        <v>ok</v>
      </c>
      <c r="F52" s="6" t="str">
        <f t="shared" ca="1" si="30"/>
        <v>ok</v>
      </c>
      <c r="G52" s="6" t="str">
        <f t="shared" ca="1" si="105"/>
        <v>ok</v>
      </c>
      <c r="H52" s="6" t="str">
        <f t="shared" ca="1" si="31"/>
        <v>ok</v>
      </c>
      <c r="N52" s="5" t="b">
        <f t="shared" ca="1" si="4"/>
        <v>0</v>
      </c>
      <c r="O52" s="24">
        <f t="shared" ca="1" si="32"/>
        <v>0</v>
      </c>
      <c r="P52" s="24">
        <f t="shared" ca="1" si="33"/>
        <v>0</v>
      </c>
      <c r="Q52" s="24">
        <f t="shared" ca="1" si="34"/>
        <v>0</v>
      </c>
      <c r="R52" s="24">
        <f t="shared" ca="1" si="106"/>
        <v>0</v>
      </c>
      <c r="S52" s="24">
        <f t="shared" ca="1" si="107"/>
        <v>0</v>
      </c>
      <c r="T52" s="24">
        <f t="shared" ca="1" si="108"/>
        <v>0</v>
      </c>
      <c r="U52" s="24">
        <f t="shared" ca="1" si="109"/>
        <v>0</v>
      </c>
      <c r="V52" s="24">
        <f t="shared" ca="1" si="110"/>
        <v>0</v>
      </c>
      <c r="W52" s="24">
        <f t="shared" ca="1" si="111"/>
        <v>0</v>
      </c>
      <c r="X52" s="24">
        <f t="shared" ca="1" si="112"/>
        <v>0</v>
      </c>
      <c r="Y52" s="24">
        <f t="shared" ca="1" si="113"/>
        <v>0</v>
      </c>
      <c r="Z52" s="24">
        <f t="shared" ca="1" si="114"/>
        <v>0</v>
      </c>
      <c r="AA52" s="24">
        <f t="shared" ca="1" si="115"/>
        <v>0</v>
      </c>
      <c r="AB52" s="24">
        <f t="shared" ca="1" si="116"/>
        <v>0</v>
      </c>
      <c r="AC52" s="24">
        <f t="shared" ca="1" si="35"/>
        <v>0</v>
      </c>
      <c r="AD52" s="24">
        <f t="shared" ca="1" si="36"/>
        <v>0</v>
      </c>
      <c r="AE52" s="24">
        <f t="shared" ca="1" si="37"/>
        <v>0</v>
      </c>
      <c r="AF52" s="24">
        <f t="shared" ca="1" si="38"/>
        <v>0</v>
      </c>
      <c r="AG52" s="24">
        <f t="shared" ca="1" si="39"/>
        <v>0</v>
      </c>
      <c r="AH52" s="24">
        <f t="shared" ca="1" si="40"/>
        <v>0</v>
      </c>
      <c r="AI52" s="24">
        <f t="shared" ca="1" si="41"/>
        <v>0</v>
      </c>
      <c r="AJ52" s="24">
        <f t="shared" ca="1" si="42"/>
        <v>0</v>
      </c>
      <c r="AK52" s="24">
        <f t="shared" ca="1" si="43"/>
        <v>0</v>
      </c>
      <c r="AL52" s="24">
        <f t="shared" ca="1" si="44"/>
        <v>0</v>
      </c>
      <c r="AM52" s="24">
        <f t="shared" ca="1" si="96"/>
        <v>0</v>
      </c>
      <c r="AN52" s="24">
        <f t="shared" ca="1" si="97"/>
        <v>0</v>
      </c>
      <c r="AO52" s="24">
        <f t="shared" ca="1" si="98"/>
        <v>0</v>
      </c>
      <c r="AP52" s="24">
        <f t="shared" ca="1" si="45"/>
        <v>0</v>
      </c>
      <c r="AQ52" s="24">
        <f t="shared" ca="1" si="46"/>
        <v>0</v>
      </c>
      <c r="AR52" s="24">
        <f t="shared" ca="1" si="47"/>
        <v>0</v>
      </c>
      <c r="AS52" s="24">
        <f t="shared" ca="1" si="99"/>
        <v>0</v>
      </c>
      <c r="AT52" s="24">
        <f t="shared" ca="1" si="100"/>
        <v>0</v>
      </c>
      <c r="AU52" s="24">
        <f t="shared" ca="1" si="101"/>
        <v>0</v>
      </c>
      <c r="AV52" s="24">
        <f t="shared" ca="1" si="102"/>
        <v>0</v>
      </c>
      <c r="AW52" s="24">
        <f t="shared" ca="1" si="103"/>
        <v>0</v>
      </c>
      <c r="AX52" s="24">
        <f t="shared" ca="1" si="48"/>
        <v>0</v>
      </c>
      <c r="AY52" s="24">
        <f t="shared" ca="1" si="49"/>
        <v>0</v>
      </c>
      <c r="AZ52" s="24">
        <f t="shared" ca="1" si="50"/>
        <v>0</v>
      </c>
      <c r="BA52" s="24">
        <f t="shared" ca="1" si="51"/>
        <v>0</v>
      </c>
      <c r="BB52" s="24">
        <f t="shared" ca="1" si="52"/>
        <v>0</v>
      </c>
      <c r="BC52" s="24">
        <f t="shared" ca="1" si="53"/>
        <v>0</v>
      </c>
      <c r="BD52" s="24">
        <f t="shared" ca="1" si="54"/>
        <v>0</v>
      </c>
      <c r="BE52" s="24">
        <f t="shared" ca="1" si="55"/>
        <v>0</v>
      </c>
      <c r="BF52" s="24">
        <f t="shared" ca="1" si="56"/>
        <v>0</v>
      </c>
      <c r="BG52" s="24">
        <f t="shared" ca="1" si="57"/>
        <v>0</v>
      </c>
      <c r="BH52" s="24">
        <f t="shared" ca="1" si="58"/>
        <v>0</v>
      </c>
      <c r="BI52" s="24">
        <f t="shared" ca="1" si="59"/>
        <v>0</v>
      </c>
      <c r="BJ52" s="24">
        <f t="shared" ca="1" si="60"/>
        <v>0</v>
      </c>
      <c r="BK52" s="24">
        <f t="shared" ca="1" si="61"/>
        <v>0</v>
      </c>
      <c r="BL52" s="24">
        <f t="shared" ca="1" si="24"/>
        <v>0</v>
      </c>
      <c r="BM52" s="24">
        <f t="shared" ca="1" si="25"/>
        <v>0</v>
      </c>
      <c r="BN52" s="24">
        <f t="shared" ca="1" si="26"/>
        <v>0</v>
      </c>
      <c r="BO52" s="24">
        <f t="shared" ca="1" si="62"/>
        <v>0</v>
      </c>
      <c r="BP52" s="24">
        <f t="shared" ca="1" si="63"/>
        <v>0</v>
      </c>
      <c r="BQ52" s="24">
        <f t="shared" ca="1" si="64"/>
        <v>0</v>
      </c>
      <c r="BR52" s="24">
        <f t="shared" ca="1" si="65"/>
        <v>0</v>
      </c>
      <c r="BS52" s="24">
        <f t="shared" ca="1" si="66"/>
        <v>0</v>
      </c>
      <c r="BT52" s="24">
        <f t="shared" ca="1" si="67"/>
        <v>0</v>
      </c>
      <c r="BU52" s="24">
        <f t="shared" ca="1" si="68"/>
        <v>0</v>
      </c>
      <c r="BV52" s="24">
        <f t="shared" ca="1" si="69"/>
        <v>0</v>
      </c>
      <c r="BW52" s="24">
        <f t="shared" ca="1" si="70"/>
        <v>0</v>
      </c>
      <c r="BX52" s="24">
        <f t="shared" ca="1" si="95"/>
        <v>0</v>
      </c>
      <c r="BY52" s="24">
        <f t="shared" ca="1" si="71"/>
        <v>0</v>
      </c>
      <c r="BZ52" s="24">
        <f t="shared" ca="1" si="72"/>
        <v>0</v>
      </c>
      <c r="CA52" s="24">
        <f t="shared" ca="1" si="73"/>
        <v>0</v>
      </c>
      <c r="CB52" s="24">
        <f t="shared" ca="1" si="74"/>
        <v>0</v>
      </c>
      <c r="CC52" s="24">
        <f t="shared" ca="1" si="75"/>
        <v>0</v>
      </c>
      <c r="CD52" s="24">
        <f t="shared" ca="1" si="76"/>
        <v>0</v>
      </c>
      <c r="CE52" s="24">
        <f t="shared" ca="1" si="77"/>
        <v>0</v>
      </c>
      <c r="CF52" s="24">
        <f t="shared" ca="1" si="78"/>
        <v>0</v>
      </c>
      <c r="CG52" s="24">
        <f t="shared" ca="1" si="79"/>
        <v>0</v>
      </c>
      <c r="CH52" s="24">
        <f t="shared" ca="1" si="80"/>
        <v>0</v>
      </c>
      <c r="CI52" s="157">
        <f t="shared" ca="1" si="81"/>
        <v>0</v>
      </c>
      <c r="CJ52" s="24">
        <f t="shared" ca="1" si="82"/>
        <v>0</v>
      </c>
      <c r="CK52" s="24">
        <f t="shared" ca="1" si="83"/>
        <v>0</v>
      </c>
      <c r="CL52" s="24">
        <f t="shared" ca="1" si="84"/>
        <v>0</v>
      </c>
      <c r="CM52" s="24">
        <f t="shared" ca="1" si="85"/>
        <v>0</v>
      </c>
      <c r="CN52" s="24">
        <f t="shared" ca="1" si="86"/>
        <v>0</v>
      </c>
      <c r="CO52" s="24">
        <f t="shared" ca="1" si="87"/>
        <v>0</v>
      </c>
      <c r="CP52" s="24">
        <f t="shared" ca="1" si="88"/>
        <v>0</v>
      </c>
      <c r="CQ52" s="24">
        <f t="shared" ca="1" si="89"/>
        <v>0</v>
      </c>
      <c r="CR52" s="24">
        <f t="shared" ca="1" si="90"/>
        <v>0</v>
      </c>
      <c r="CT52" t="s">
        <v>139</v>
      </c>
      <c r="CU52" t="s">
        <v>131</v>
      </c>
      <c r="CV52" t="str">
        <f t="shared" si="94"/>
        <v>planta mop</v>
      </c>
      <c r="CZ52" t="str">
        <f t="shared" si="91"/>
        <v>W-57</v>
      </c>
      <c r="DA52" t="s">
        <v>132</v>
      </c>
      <c r="DB52" t="s">
        <v>133</v>
      </c>
      <c r="DC52" s="5">
        <f t="shared" ca="1" si="92"/>
        <v>7394879.4330000002</v>
      </c>
      <c r="DD52" s="5">
        <f t="shared" ca="1" si="93"/>
        <v>561317.58799999999</v>
      </c>
      <c r="DE52" t="s">
        <v>134</v>
      </c>
      <c r="DF52" t="s">
        <v>135</v>
      </c>
    </row>
    <row r="53" spans="1:110" x14ac:dyDescent="0.35">
      <c r="B53" t="s">
        <v>79</v>
      </c>
      <c r="C53" s="5">
        <f t="shared" ca="1" si="104"/>
        <v>15731</v>
      </c>
      <c r="D53" s="5" t="str">
        <f t="shared" ca="1" si="28"/>
        <v>Deshabilitado</v>
      </c>
      <c r="E53" s="5" t="str">
        <f t="shared" ca="1" si="29"/>
        <v>ok</v>
      </c>
      <c r="F53" s="6" t="str">
        <f t="shared" ca="1" si="30"/>
        <v>ok</v>
      </c>
      <c r="G53" s="6" t="str">
        <f t="shared" ca="1" si="105"/>
        <v>ok</v>
      </c>
      <c r="H53" s="6" t="str">
        <f t="shared" ca="1" si="31"/>
        <v>ok</v>
      </c>
      <c r="N53" s="5" t="b">
        <f t="shared" ca="1" si="4"/>
        <v>1</v>
      </c>
      <c r="O53" s="24">
        <f t="shared" ca="1" si="32"/>
        <v>15731</v>
      </c>
      <c r="P53" s="24">
        <f t="shared" ca="1" si="33"/>
        <v>0</v>
      </c>
      <c r="Q53" s="24">
        <f t="shared" ca="1" si="34"/>
        <v>0</v>
      </c>
      <c r="R53" s="24">
        <f t="shared" ca="1" si="106"/>
        <v>0</v>
      </c>
      <c r="S53" s="24">
        <f t="shared" ca="1" si="107"/>
        <v>0</v>
      </c>
      <c r="T53" s="24">
        <f t="shared" ca="1" si="108"/>
        <v>0</v>
      </c>
      <c r="U53" s="24">
        <f t="shared" ca="1" si="109"/>
        <v>0</v>
      </c>
      <c r="V53" s="24">
        <f t="shared" ca="1" si="110"/>
        <v>0</v>
      </c>
      <c r="W53" s="24">
        <f t="shared" ca="1" si="111"/>
        <v>0</v>
      </c>
      <c r="X53" s="24">
        <f t="shared" ca="1" si="112"/>
        <v>0</v>
      </c>
      <c r="Y53" s="24">
        <f t="shared" ca="1" si="113"/>
        <v>577</v>
      </c>
      <c r="Z53" s="24">
        <f t="shared" ca="1" si="114"/>
        <v>2902</v>
      </c>
      <c r="AA53" s="24">
        <f t="shared" ca="1" si="115"/>
        <v>3069</v>
      </c>
      <c r="AB53" s="24">
        <f t="shared" ca="1" si="116"/>
        <v>3237</v>
      </c>
      <c r="AC53" s="24">
        <f t="shared" ca="1" si="35"/>
        <v>2863</v>
      </c>
      <c r="AD53" s="24">
        <f t="shared" ca="1" si="36"/>
        <v>2413</v>
      </c>
      <c r="AE53" s="24">
        <f t="shared" ca="1" si="37"/>
        <v>670</v>
      </c>
      <c r="AF53" s="24">
        <f t="shared" ca="1" si="38"/>
        <v>0</v>
      </c>
      <c r="AG53" s="24">
        <f t="shared" ca="1" si="39"/>
        <v>0</v>
      </c>
      <c r="AH53" s="24">
        <f t="shared" ca="1" si="40"/>
        <v>0</v>
      </c>
      <c r="AI53" s="24">
        <f t="shared" ca="1" si="41"/>
        <v>0</v>
      </c>
      <c r="AJ53" s="24">
        <f t="shared" ca="1" si="42"/>
        <v>0</v>
      </c>
      <c r="AK53" s="24">
        <f t="shared" ca="1" si="43"/>
        <v>0</v>
      </c>
      <c r="AL53" s="24">
        <f t="shared" ca="1" si="44"/>
        <v>0</v>
      </c>
      <c r="AM53" s="24">
        <f t="shared" ca="1" si="96"/>
        <v>0</v>
      </c>
      <c r="AN53" s="24">
        <f t="shared" ca="1" si="97"/>
        <v>0</v>
      </c>
      <c r="AO53" s="24">
        <f t="shared" ca="1" si="98"/>
        <v>0</v>
      </c>
      <c r="AP53" s="24">
        <f t="shared" ca="1" si="45"/>
        <v>0</v>
      </c>
      <c r="AQ53" s="24">
        <f t="shared" ca="1" si="46"/>
        <v>0</v>
      </c>
      <c r="AR53" s="24">
        <f t="shared" ca="1" si="47"/>
        <v>0</v>
      </c>
      <c r="AS53" s="24">
        <f t="shared" ca="1" si="99"/>
        <v>0</v>
      </c>
      <c r="AT53" s="24">
        <f t="shared" ca="1" si="100"/>
        <v>0</v>
      </c>
      <c r="AU53" s="24">
        <f t="shared" ca="1" si="101"/>
        <v>0</v>
      </c>
      <c r="AV53" s="24">
        <f t="shared" ca="1" si="102"/>
        <v>0</v>
      </c>
      <c r="AW53" s="24">
        <f t="shared" ca="1" si="103"/>
        <v>0</v>
      </c>
      <c r="AX53" s="24">
        <f t="shared" ca="1" si="48"/>
        <v>0</v>
      </c>
      <c r="AY53" s="24">
        <f t="shared" ca="1" si="49"/>
        <v>0</v>
      </c>
      <c r="AZ53" s="24">
        <f t="shared" ca="1" si="50"/>
        <v>0</v>
      </c>
      <c r="BA53" s="24">
        <f t="shared" ca="1" si="51"/>
        <v>0</v>
      </c>
      <c r="BB53" s="24">
        <f t="shared" ca="1" si="52"/>
        <v>0</v>
      </c>
      <c r="BC53" s="24">
        <f t="shared" ca="1" si="53"/>
        <v>0</v>
      </c>
      <c r="BD53" s="24">
        <f t="shared" ca="1" si="54"/>
        <v>0</v>
      </c>
      <c r="BE53" s="24">
        <f t="shared" ca="1" si="55"/>
        <v>0</v>
      </c>
      <c r="BF53" s="24">
        <f t="shared" ca="1" si="56"/>
        <v>0</v>
      </c>
      <c r="BG53" s="24">
        <f t="shared" ca="1" si="57"/>
        <v>0</v>
      </c>
      <c r="BH53" s="24">
        <f t="shared" ca="1" si="58"/>
        <v>0</v>
      </c>
      <c r="BI53" s="24">
        <f t="shared" ca="1" si="59"/>
        <v>0</v>
      </c>
      <c r="BJ53" s="24">
        <f t="shared" ca="1" si="60"/>
        <v>0</v>
      </c>
      <c r="BK53" s="24">
        <f t="shared" ca="1" si="61"/>
        <v>0</v>
      </c>
      <c r="BL53" s="24">
        <f t="shared" ca="1" si="24"/>
        <v>0</v>
      </c>
      <c r="BM53" s="24">
        <f t="shared" ca="1" si="25"/>
        <v>0</v>
      </c>
      <c r="BN53" s="24">
        <f t="shared" ca="1" si="26"/>
        <v>0</v>
      </c>
      <c r="BO53" s="24">
        <f t="shared" ca="1" si="62"/>
        <v>0</v>
      </c>
      <c r="BP53" s="24">
        <f t="shared" ca="1" si="63"/>
        <v>0</v>
      </c>
      <c r="BQ53" s="24">
        <f t="shared" ca="1" si="64"/>
        <v>0</v>
      </c>
      <c r="BR53" s="24">
        <f t="shared" ca="1" si="65"/>
        <v>0</v>
      </c>
      <c r="BS53" s="24">
        <f t="shared" ca="1" si="66"/>
        <v>0</v>
      </c>
      <c r="BT53" s="24">
        <f t="shared" ca="1" si="67"/>
        <v>0</v>
      </c>
      <c r="BU53" s="24">
        <f t="shared" ca="1" si="68"/>
        <v>0</v>
      </c>
      <c r="BV53" s="24">
        <f t="shared" ca="1" si="69"/>
        <v>0</v>
      </c>
      <c r="BW53" s="24">
        <f t="shared" ca="1" si="70"/>
        <v>0</v>
      </c>
      <c r="BX53" s="24">
        <f t="shared" ca="1" si="95"/>
        <v>0</v>
      </c>
      <c r="BY53" s="24">
        <f t="shared" ca="1" si="71"/>
        <v>0</v>
      </c>
      <c r="BZ53" s="24">
        <f t="shared" ca="1" si="72"/>
        <v>0</v>
      </c>
      <c r="CA53" s="24">
        <f t="shared" ca="1" si="73"/>
        <v>0</v>
      </c>
      <c r="CB53" s="24">
        <f t="shared" ca="1" si="74"/>
        <v>0</v>
      </c>
      <c r="CC53" s="24">
        <f t="shared" ca="1" si="75"/>
        <v>0</v>
      </c>
      <c r="CD53" s="24">
        <f t="shared" ca="1" si="76"/>
        <v>0</v>
      </c>
      <c r="CE53" s="24">
        <f t="shared" ca="1" si="77"/>
        <v>0</v>
      </c>
      <c r="CF53" s="24">
        <f t="shared" ca="1" si="78"/>
        <v>0</v>
      </c>
      <c r="CG53" s="24">
        <f t="shared" ca="1" si="79"/>
        <v>0</v>
      </c>
      <c r="CH53" s="24">
        <f t="shared" ca="1" si="80"/>
        <v>0</v>
      </c>
      <c r="CI53" s="24">
        <f t="shared" ca="1" si="81"/>
        <v>0</v>
      </c>
      <c r="CJ53" s="24">
        <f t="shared" ca="1" si="82"/>
        <v>0</v>
      </c>
      <c r="CK53" s="24">
        <f t="shared" ca="1" si="83"/>
        <v>0</v>
      </c>
      <c r="CL53" s="24">
        <f t="shared" ca="1" si="84"/>
        <v>0</v>
      </c>
      <c r="CM53" s="24">
        <f t="shared" ca="1" si="85"/>
        <v>0</v>
      </c>
      <c r="CN53" s="24">
        <f t="shared" ca="1" si="86"/>
        <v>0</v>
      </c>
      <c r="CO53" s="24">
        <f t="shared" ca="1" si="87"/>
        <v>0</v>
      </c>
      <c r="CP53" s="24">
        <f t="shared" ca="1" si="88"/>
        <v>0</v>
      </c>
      <c r="CQ53" s="24">
        <f t="shared" ca="1" si="89"/>
        <v>0</v>
      </c>
      <c r="CR53" s="24">
        <f t="shared" ca="1" si="90"/>
        <v>0</v>
      </c>
      <c r="CT53" t="s">
        <v>130</v>
      </c>
      <c r="CU53" t="s">
        <v>131</v>
      </c>
      <c r="CV53" t="str">
        <f t="shared" si="94"/>
        <v>pozas mop</v>
      </c>
      <c r="CZ53" t="str">
        <f t="shared" si="91"/>
        <v>W-58</v>
      </c>
      <c r="DA53" t="s">
        <v>132</v>
      </c>
      <c r="DB53" t="s">
        <v>133</v>
      </c>
      <c r="DC53" s="5">
        <f t="shared" ca="1" si="92"/>
        <v>7394210.54</v>
      </c>
      <c r="DD53" s="5">
        <f t="shared" ca="1" si="93"/>
        <v>560831.58799999999</v>
      </c>
      <c r="DE53" t="s">
        <v>134</v>
      </c>
      <c r="DF53" t="s">
        <v>135</v>
      </c>
    </row>
    <row r="54" spans="1:110" x14ac:dyDescent="0.35">
      <c r="B54" t="s">
        <v>80</v>
      </c>
      <c r="C54" s="5">
        <f t="shared" ca="1" si="104"/>
        <v>260291</v>
      </c>
      <c r="D54" s="5" t="str">
        <f t="shared" ca="1" si="28"/>
        <v>Deshabilitado</v>
      </c>
      <c r="E54" s="5" t="str">
        <f t="shared" ca="1" si="29"/>
        <v>ok</v>
      </c>
      <c r="F54" s="6" t="str">
        <f t="shared" ca="1" si="30"/>
        <v>ok</v>
      </c>
      <c r="G54" s="6" t="str">
        <f t="shared" ca="1" si="105"/>
        <v>ok</v>
      </c>
      <c r="H54" s="6" t="str">
        <f t="shared" ca="1" si="31"/>
        <v>ok</v>
      </c>
      <c r="N54" s="5" t="b">
        <f t="shared" ca="1" si="4"/>
        <v>1</v>
      </c>
      <c r="O54" s="24">
        <f t="shared" ca="1" si="32"/>
        <v>260291</v>
      </c>
      <c r="P54" s="24">
        <f t="shared" ca="1" si="33"/>
        <v>2068</v>
      </c>
      <c r="Q54" s="24">
        <f t="shared" ca="1" si="34"/>
        <v>12260</v>
      </c>
      <c r="R54" s="24">
        <f t="shared" ca="1" si="106"/>
        <v>18195</v>
      </c>
      <c r="S54" s="24">
        <f t="shared" ca="1" si="107"/>
        <v>16435</v>
      </c>
      <c r="T54" s="24">
        <f t="shared" ca="1" si="108"/>
        <v>21026</v>
      </c>
      <c r="U54" s="24">
        <f t="shared" ca="1" si="109"/>
        <v>15731</v>
      </c>
      <c r="V54" s="24">
        <f t="shared" ca="1" si="110"/>
        <v>11366</v>
      </c>
      <c r="W54" s="24">
        <f t="shared" ca="1" si="111"/>
        <v>19354</v>
      </c>
      <c r="X54" s="24">
        <f t="shared" ca="1" si="112"/>
        <v>19040</v>
      </c>
      <c r="Y54" s="24">
        <f t="shared" ca="1" si="113"/>
        <v>21664</v>
      </c>
      <c r="Z54" s="24">
        <f t="shared" ca="1" si="114"/>
        <v>21220</v>
      </c>
      <c r="AA54" s="24">
        <f t="shared" ca="1" si="115"/>
        <v>19344</v>
      </c>
      <c r="AB54" s="24">
        <f t="shared" ca="1" si="116"/>
        <v>20113</v>
      </c>
      <c r="AC54" s="24">
        <f t="shared" ca="1" si="35"/>
        <v>19301</v>
      </c>
      <c r="AD54" s="24">
        <f t="shared" ca="1" si="36"/>
        <v>19171</v>
      </c>
      <c r="AE54" s="24">
        <f t="shared" ca="1" si="37"/>
        <v>4003</v>
      </c>
      <c r="AF54" s="24">
        <f t="shared" ca="1" si="38"/>
        <v>0</v>
      </c>
      <c r="AG54" s="24">
        <f t="shared" ca="1" si="39"/>
        <v>0</v>
      </c>
      <c r="AH54" s="24">
        <f t="shared" ca="1" si="40"/>
        <v>0</v>
      </c>
      <c r="AI54" s="24">
        <f t="shared" ca="1" si="41"/>
        <v>0</v>
      </c>
      <c r="AJ54" s="24">
        <f t="shared" ca="1" si="42"/>
        <v>0</v>
      </c>
      <c r="AK54" s="24">
        <f t="shared" ca="1" si="43"/>
        <v>0</v>
      </c>
      <c r="AL54" s="24">
        <f t="shared" ca="1" si="44"/>
        <v>0</v>
      </c>
      <c r="AM54" s="24">
        <f t="shared" ca="1" si="96"/>
        <v>0</v>
      </c>
      <c r="AN54" s="24">
        <f t="shared" ca="1" si="97"/>
        <v>0</v>
      </c>
      <c r="AO54" s="24">
        <f t="shared" ca="1" si="98"/>
        <v>0</v>
      </c>
      <c r="AP54" s="24">
        <f t="shared" ca="1" si="45"/>
        <v>0</v>
      </c>
      <c r="AQ54" s="24">
        <f t="shared" ca="1" si="46"/>
        <v>0</v>
      </c>
      <c r="AR54" s="24">
        <f t="shared" ca="1" si="47"/>
        <v>0</v>
      </c>
      <c r="AS54" s="24">
        <f t="shared" ca="1" si="99"/>
        <v>0</v>
      </c>
      <c r="AT54" s="24">
        <f t="shared" ca="1" si="100"/>
        <v>0</v>
      </c>
      <c r="AU54" s="24">
        <f t="shared" ca="1" si="101"/>
        <v>0</v>
      </c>
      <c r="AV54" s="24">
        <f t="shared" ca="1" si="102"/>
        <v>0</v>
      </c>
      <c r="AW54" s="24">
        <f t="shared" ca="1" si="103"/>
        <v>0</v>
      </c>
      <c r="AX54" s="24">
        <f t="shared" ca="1" si="48"/>
        <v>0</v>
      </c>
      <c r="AY54" s="24">
        <f t="shared" ca="1" si="49"/>
        <v>0</v>
      </c>
      <c r="AZ54" s="24">
        <f t="shared" ca="1" si="50"/>
        <v>0</v>
      </c>
      <c r="BA54" s="24">
        <f t="shared" ca="1" si="51"/>
        <v>0</v>
      </c>
      <c r="BB54" s="24">
        <f t="shared" ca="1" si="52"/>
        <v>0</v>
      </c>
      <c r="BC54" s="24">
        <f t="shared" ca="1" si="53"/>
        <v>0</v>
      </c>
      <c r="BD54" s="24">
        <f t="shared" ca="1" si="54"/>
        <v>0</v>
      </c>
      <c r="BE54" s="24">
        <f t="shared" ca="1" si="55"/>
        <v>0</v>
      </c>
      <c r="BF54" s="24">
        <f t="shared" ca="1" si="56"/>
        <v>0</v>
      </c>
      <c r="BG54" s="24">
        <f t="shared" ca="1" si="57"/>
        <v>0</v>
      </c>
      <c r="BH54" s="24">
        <f t="shared" ca="1" si="58"/>
        <v>0</v>
      </c>
      <c r="BI54" s="24">
        <f t="shared" ca="1" si="59"/>
        <v>0</v>
      </c>
      <c r="BJ54" s="24">
        <f t="shared" ca="1" si="60"/>
        <v>0</v>
      </c>
      <c r="BK54" s="24">
        <f t="shared" ca="1" si="61"/>
        <v>0</v>
      </c>
      <c r="BL54" s="24">
        <f ca="1">+INDIRECT("'"&amp;$B54&amp;"'!"&amp;"$n$58")</f>
        <v>0</v>
      </c>
      <c r="BM54" s="24">
        <f ca="1">+INDIRECT("'"&amp;$B54&amp;"'!"&amp;"$n$59")</f>
        <v>0</v>
      </c>
      <c r="BN54" s="24">
        <f ca="1">+INDIRECT("'"&amp;$B54&amp;"'!"&amp;"$n$60")</f>
        <v>0</v>
      </c>
      <c r="BO54" s="24">
        <f t="shared" ca="1" si="62"/>
        <v>0</v>
      </c>
      <c r="BP54" s="24">
        <f t="shared" ca="1" si="63"/>
        <v>0</v>
      </c>
      <c r="BQ54" s="24">
        <f t="shared" ca="1" si="64"/>
        <v>0</v>
      </c>
      <c r="BR54" s="24">
        <f t="shared" ca="1" si="65"/>
        <v>0</v>
      </c>
      <c r="BS54" s="24">
        <f t="shared" ca="1" si="66"/>
        <v>0</v>
      </c>
      <c r="BT54" s="24">
        <f t="shared" ca="1" si="67"/>
        <v>0</v>
      </c>
      <c r="BU54" s="24">
        <f t="shared" ca="1" si="68"/>
        <v>0</v>
      </c>
      <c r="BV54" s="24">
        <f t="shared" ca="1" si="69"/>
        <v>0</v>
      </c>
      <c r="BW54" s="24">
        <f t="shared" ca="1" si="70"/>
        <v>0</v>
      </c>
      <c r="BX54" s="24">
        <f t="shared" ca="1" si="95"/>
        <v>0</v>
      </c>
      <c r="BY54" s="24">
        <f t="shared" ca="1" si="71"/>
        <v>0</v>
      </c>
      <c r="BZ54" s="24">
        <f t="shared" ca="1" si="72"/>
        <v>0</v>
      </c>
      <c r="CA54" s="24">
        <f t="shared" ca="1" si="73"/>
        <v>0</v>
      </c>
      <c r="CB54" s="24">
        <f t="shared" ca="1" si="74"/>
        <v>0</v>
      </c>
      <c r="CC54" s="24">
        <f t="shared" ca="1" si="75"/>
        <v>0</v>
      </c>
      <c r="CD54" s="24">
        <f t="shared" ca="1" si="76"/>
        <v>0</v>
      </c>
      <c r="CE54" s="24">
        <f t="shared" ca="1" si="77"/>
        <v>0</v>
      </c>
      <c r="CF54" s="24">
        <f t="shared" ca="1" si="78"/>
        <v>0</v>
      </c>
      <c r="CG54" s="24">
        <f t="shared" ca="1" si="79"/>
        <v>0</v>
      </c>
      <c r="CH54" s="24">
        <f t="shared" ca="1" si="80"/>
        <v>0</v>
      </c>
      <c r="CI54" s="24">
        <f t="shared" ca="1" si="81"/>
        <v>0</v>
      </c>
      <c r="CJ54" s="24">
        <f t="shared" ca="1" si="82"/>
        <v>0</v>
      </c>
      <c r="CK54" s="24">
        <f t="shared" ca="1" si="83"/>
        <v>0</v>
      </c>
      <c r="CL54" s="24">
        <f t="shared" ca="1" si="84"/>
        <v>0</v>
      </c>
      <c r="CM54" s="24">
        <f t="shared" ca="1" si="85"/>
        <v>0</v>
      </c>
      <c r="CN54" s="24">
        <f t="shared" ca="1" si="86"/>
        <v>0</v>
      </c>
      <c r="CO54" s="24">
        <f t="shared" ca="1" si="87"/>
        <v>0</v>
      </c>
      <c r="CP54" s="24">
        <f t="shared" ca="1" si="88"/>
        <v>0</v>
      </c>
      <c r="CQ54" s="24">
        <f t="shared" ca="1" si="89"/>
        <v>0</v>
      </c>
      <c r="CR54" s="24">
        <f t="shared" ca="1" si="90"/>
        <v>0</v>
      </c>
      <c r="CT54" t="s">
        <v>139</v>
      </c>
      <c r="CU54" t="s">
        <v>131</v>
      </c>
      <c r="CV54" t="str">
        <f t="shared" si="94"/>
        <v>planta mop</v>
      </c>
      <c r="CZ54" t="str">
        <f t="shared" si="91"/>
        <v>W-62</v>
      </c>
      <c r="DA54" t="s">
        <v>132</v>
      </c>
      <c r="DB54" t="s">
        <v>133</v>
      </c>
      <c r="DC54" s="5">
        <f t="shared" ca="1" si="92"/>
        <v>7394207.7599999998</v>
      </c>
      <c r="DD54" s="5">
        <f t="shared" ca="1" si="93"/>
        <v>559824.08400000003</v>
      </c>
      <c r="DE54" t="s">
        <v>134</v>
      </c>
      <c r="DF54" t="s">
        <v>135</v>
      </c>
    </row>
    <row r="55" spans="1:110" x14ac:dyDescent="0.35">
      <c r="B55" s="155" t="s">
        <v>81</v>
      </c>
      <c r="C55" s="5">
        <f t="shared" ca="1" si="104"/>
        <v>38428</v>
      </c>
      <c r="D55" s="5" t="str">
        <f t="shared" ca="1" si="28"/>
        <v>ok</v>
      </c>
      <c r="E55" s="5" t="str">
        <f t="shared" ca="1" si="29"/>
        <v>ok</v>
      </c>
      <c r="F55" s="6" t="str">
        <f t="shared" ca="1" si="30"/>
        <v>ok</v>
      </c>
      <c r="G55" s="6" t="str">
        <f t="shared" ca="1" si="105"/>
        <v>ok</v>
      </c>
      <c r="H55" s="6" t="str">
        <f t="shared" ca="1" si="31"/>
        <v>ok</v>
      </c>
      <c r="N55" s="5" t="b">
        <f t="shared" ca="1" si="4"/>
        <v>0</v>
      </c>
      <c r="O55" s="24">
        <f t="shared" ca="1" si="32"/>
        <v>0</v>
      </c>
      <c r="P55" s="24">
        <f t="shared" ca="1" si="33"/>
        <v>0</v>
      </c>
      <c r="Q55" s="24">
        <f t="shared" ca="1" si="34"/>
        <v>0</v>
      </c>
      <c r="R55" s="24">
        <f t="shared" ca="1" si="106"/>
        <v>0</v>
      </c>
      <c r="S55" s="24">
        <f t="shared" ca="1" si="107"/>
        <v>0</v>
      </c>
      <c r="T55" s="24">
        <f t="shared" ca="1" si="108"/>
        <v>0</v>
      </c>
      <c r="U55" s="24">
        <f t="shared" ca="1" si="109"/>
        <v>0</v>
      </c>
      <c r="V55" s="24">
        <f t="shared" ca="1" si="110"/>
        <v>0</v>
      </c>
      <c r="W55" s="24">
        <f t="shared" ca="1" si="111"/>
        <v>0</v>
      </c>
      <c r="X55" s="24">
        <f t="shared" ca="1" si="112"/>
        <v>0</v>
      </c>
      <c r="Y55" s="24">
        <f t="shared" ca="1" si="113"/>
        <v>0</v>
      </c>
      <c r="Z55" s="24">
        <f t="shared" ca="1" si="114"/>
        <v>0</v>
      </c>
      <c r="AA55" s="24">
        <f t="shared" ca="1" si="115"/>
        <v>0</v>
      </c>
      <c r="AB55" s="24">
        <f t="shared" ca="1" si="116"/>
        <v>0</v>
      </c>
      <c r="AC55" s="24">
        <f t="shared" ca="1" si="35"/>
        <v>0</v>
      </c>
      <c r="AD55" s="24">
        <f t="shared" ca="1" si="36"/>
        <v>0</v>
      </c>
      <c r="AE55" s="24">
        <f t="shared" ca="1" si="37"/>
        <v>0</v>
      </c>
      <c r="AF55" s="24">
        <f t="shared" ca="1" si="38"/>
        <v>0</v>
      </c>
      <c r="AG55" s="24">
        <f t="shared" ca="1" si="39"/>
        <v>0</v>
      </c>
      <c r="AH55" s="24">
        <f t="shared" ca="1" si="40"/>
        <v>0</v>
      </c>
      <c r="AI55" s="24">
        <f t="shared" ca="1" si="41"/>
        <v>0</v>
      </c>
      <c r="AJ55" s="24">
        <f t="shared" ca="1" si="42"/>
        <v>0</v>
      </c>
      <c r="AK55" s="24">
        <f t="shared" ca="1" si="43"/>
        <v>0</v>
      </c>
      <c r="AL55" s="24">
        <f t="shared" ca="1" si="44"/>
        <v>0</v>
      </c>
      <c r="AM55" s="24">
        <f t="shared" ca="1" si="96"/>
        <v>0</v>
      </c>
      <c r="AN55" s="24">
        <f t="shared" ca="1" si="97"/>
        <v>0</v>
      </c>
      <c r="AO55" s="24">
        <f t="shared" ca="1" si="98"/>
        <v>0</v>
      </c>
      <c r="AP55" s="24">
        <f t="shared" ca="1" si="45"/>
        <v>0</v>
      </c>
      <c r="AQ55" s="24">
        <f t="shared" ca="1" si="46"/>
        <v>0</v>
      </c>
      <c r="AR55" s="24">
        <f t="shared" ca="1" si="47"/>
        <v>0</v>
      </c>
      <c r="AS55" s="24">
        <f t="shared" ca="1" si="99"/>
        <v>0</v>
      </c>
      <c r="AT55" s="24">
        <f t="shared" ca="1" si="100"/>
        <v>0</v>
      </c>
      <c r="AU55" s="24">
        <f t="shared" ca="1" si="101"/>
        <v>0</v>
      </c>
      <c r="AV55" s="24">
        <f t="shared" ca="1" si="102"/>
        <v>0</v>
      </c>
      <c r="AW55" s="24">
        <f t="shared" ca="1" si="103"/>
        <v>0</v>
      </c>
      <c r="AX55" s="24">
        <f t="shared" ca="1" si="48"/>
        <v>0</v>
      </c>
      <c r="AY55" s="24">
        <f t="shared" ca="1" si="49"/>
        <v>0</v>
      </c>
      <c r="AZ55" s="24">
        <f t="shared" ca="1" si="50"/>
        <v>0</v>
      </c>
      <c r="BA55" s="24">
        <f t="shared" ca="1" si="51"/>
        <v>0</v>
      </c>
      <c r="BB55" s="24">
        <f t="shared" ca="1" si="52"/>
        <v>0</v>
      </c>
      <c r="BC55" s="24">
        <f t="shared" ca="1" si="53"/>
        <v>0</v>
      </c>
      <c r="BD55" s="24">
        <f t="shared" ca="1" si="54"/>
        <v>0</v>
      </c>
      <c r="BE55" s="24">
        <f t="shared" ca="1" si="55"/>
        <v>0</v>
      </c>
      <c r="BF55" s="24">
        <f t="shared" ca="1" si="56"/>
        <v>0</v>
      </c>
      <c r="BG55" s="24">
        <f t="shared" ca="1" si="57"/>
        <v>0</v>
      </c>
      <c r="BH55" s="24">
        <f t="shared" ca="1" si="58"/>
        <v>0</v>
      </c>
      <c r="BI55" s="24">
        <f t="shared" ca="1" si="59"/>
        <v>0</v>
      </c>
      <c r="BJ55" s="24">
        <f t="shared" ca="1" si="60"/>
        <v>0</v>
      </c>
      <c r="BK55" s="24">
        <f t="shared" ca="1" si="61"/>
        <v>0</v>
      </c>
      <c r="BL55" s="24">
        <f t="shared" ref="BL55:BL85" ca="1" si="117">+INDIRECT("'"&amp;$B55&amp;"'!"&amp;"$n$58")</f>
        <v>0</v>
      </c>
      <c r="BM55" s="24">
        <f t="shared" ref="BM55:BM85" ca="1" si="118">+INDIRECT("'"&amp;$B55&amp;"'!"&amp;"$n$59")</f>
        <v>0</v>
      </c>
      <c r="BN55" s="24">
        <f t="shared" ref="BN55:BN85" ca="1" si="119">+INDIRECT("'"&amp;$B55&amp;"'!"&amp;"$n$60")</f>
        <v>0</v>
      </c>
      <c r="BO55" s="24">
        <f t="shared" ca="1" si="62"/>
        <v>0</v>
      </c>
      <c r="BP55" s="24">
        <f t="shared" ca="1" si="63"/>
        <v>0</v>
      </c>
      <c r="BQ55" s="24">
        <f t="shared" ca="1" si="64"/>
        <v>0</v>
      </c>
      <c r="BR55" s="24">
        <f t="shared" ca="1" si="65"/>
        <v>0</v>
      </c>
      <c r="BS55" s="24">
        <f t="shared" ca="1" si="66"/>
        <v>0</v>
      </c>
      <c r="BT55" s="24">
        <f t="shared" ca="1" si="67"/>
        <v>0</v>
      </c>
      <c r="BU55" s="24">
        <f t="shared" ca="1" si="68"/>
        <v>0</v>
      </c>
      <c r="BV55" s="24">
        <f t="shared" ca="1" si="69"/>
        <v>0</v>
      </c>
      <c r="BW55" s="24">
        <f t="shared" ca="1" si="70"/>
        <v>0</v>
      </c>
      <c r="BX55" s="24">
        <f t="shared" ca="1" si="95"/>
        <v>0</v>
      </c>
      <c r="BY55" s="24">
        <f t="shared" ca="1" si="71"/>
        <v>0</v>
      </c>
      <c r="BZ55" s="24">
        <f t="shared" ca="1" si="72"/>
        <v>0</v>
      </c>
      <c r="CA55" s="24">
        <f t="shared" ca="1" si="73"/>
        <v>0</v>
      </c>
      <c r="CB55" s="24">
        <f t="shared" ca="1" si="74"/>
        <v>0</v>
      </c>
      <c r="CC55" s="24">
        <f t="shared" ca="1" si="75"/>
        <v>0</v>
      </c>
      <c r="CD55" s="24">
        <f t="shared" ca="1" si="76"/>
        <v>0</v>
      </c>
      <c r="CE55" s="24">
        <f t="shared" ca="1" si="77"/>
        <v>0</v>
      </c>
      <c r="CF55" s="24">
        <f t="shared" ca="1" si="78"/>
        <v>0</v>
      </c>
      <c r="CG55" s="24">
        <f t="shared" ca="1" si="79"/>
        <v>0</v>
      </c>
      <c r="CH55" s="24">
        <f t="shared" ca="1" si="80"/>
        <v>0</v>
      </c>
      <c r="CI55" s="156">
        <f t="shared" ca="1" si="81"/>
        <v>0</v>
      </c>
      <c r="CJ55" s="24">
        <f t="shared" ca="1" si="82"/>
        <v>0</v>
      </c>
      <c r="CK55" s="24">
        <f t="shared" ca="1" si="83"/>
        <v>0</v>
      </c>
      <c r="CL55" s="24">
        <f t="shared" ca="1" si="84"/>
        <v>0</v>
      </c>
      <c r="CM55" s="24">
        <f t="shared" ca="1" si="85"/>
        <v>0</v>
      </c>
      <c r="CN55" s="24">
        <f t="shared" ca="1" si="86"/>
        <v>0</v>
      </c>
      <c r="CO55" s="24">
        <f t="shared" ca="1" si="87"/>
        <v>0</v>
      </c>
      <c r="CP55" s="24">
        <f t="shared" ca="1" si="88"/>
        <v>0</v>
      </c>
      <c r="CQ55" s="24">
        <f t="shared" ca="1" si="89"/>
        <v>0</v>
      </c>
      <c r="CR55" s="24">
        <f t="shared" ca="1" si="90"/>
        <v>0</v>
      </c>
      <c r="CT55" t="s">
        <v>139</v>
      </c>
      <c r="CU55" t="s">
        <v>131</v>
      </c>
      <c r="CV55" t="str">
        <f t="shared" si="94"/>
        <v>planta mop</v>
      </c>
      <c r="CZ55" t="str">
        <f t="shared" si="91"/>
        <v>W-82</v>
      </c>
      <c r="DA55" t="s">
        <v>132</v>
      </c>
      <c r="DB55" t="s">
        <v>133</v>
      </c>
      <c r="DC55" s="5">
        <f t="shared" ca="1" si="92"/>
        <v>7394703.6109999996</v>
      </c>
      <c r="DD55" s="5">
        <f t="shared" ca="1" si="93"/>
        <v>562835.19999999995</v>
      </c>
      <c r="DE55" t="s">
        <v>134</v>
      </c>
      <c r="DF55" t="s">
        <v>135</v>
      </c>
    </row>
    <row r="56" spans="1:110" x14ac:dyDescent="0.35">
      <c r="B56" t="s">
        <v>143</v>
      </c>
      <c r="C56" s="5">
        <f t="shared" ca="1" si="104"/>
        <v>150</v>
      </c>
      <c r="D56" s="5" t="str">
        <f t="shared" ca="1" si="28"/>
        <v>Deshabilitado</v>
      </c>
      <c r="E56" s="5" t="str">
        <f t="shared" ca="1" si="29"/>
        <v>ok</v>
      </c>
      <c r="F56" s="6" t="str">
        <f t="shared" ca="1" si="30"/>
        <v>ok</v>
      </c>
      <c r="G56" s="6" t="str">
        <f t="shared" ca="1" si="105"/>
        <v>ok</v>
      </c>
      <c r="H56" s="6" t="str">
        <f t="shared" ca="1" si="31"/>
        <v>No se actualizó</v>
      </c>
      <c r="N56" s="5" t="b">
        <f t="shared" ca="1" si="4"/>
        <v>1</v>
      </c>
      <c r="O56" s="24">
        <f t="shared" ca="1" si="32"/>
        <v>150</v>
      </c>
      <c r="P56" s="24">
        <f t="shared" ca="1" si="33"/>
        <v>0</v>
      </c>
      <c r="Q56" s="24">
        <f t="shared" ca="1" si="34"/>
        <v>0</v>
      </c>
      <c r="R56" s="24">
        <f t="shared" ca="1" si="106"/>
        <v>0</v>
      </c>
      <c r="S56" s="24">
        <f t="shared" ca="1" si="107"/>
        <v>0</v>
      </c>
      <c r="T56" s="24">
        <f t="shared" ca="1" si="108"/>
        <v>0</v>
      </c>
      <c r="U56" s="24">
        <f t="shared" ca="1" si="109"/>
        <v>0</v>
      </c>
      <c r="V56" s="24">
        <f t="shared" ca="1" si="110"/>
        <v>150</v>
      </c>
      <c r="W56" s="24">
        <f t="shared" ca="1" si="111"/>
        <v>0</v>
      </c>
      <c r="X56" s="24">
        <f t="shared" ca="1" si="112"/>
        <v>0</v>
      </c>
      <c r="Y56" s="24">
        <f t="shared" ca="1" si="113"/>
        <v>0</v>
      </c>
      <c r="Z56" s="24">
        <f t="shared" ca="1" si="114"/>
        <v>0</v>
      </c>
      <c r="AA56" s="24">
        <f t="shared" ca="1" si="115"/>
        <v>0</v>
      </c>
      <c r="AB56" s="24">
        <f t="shared" ca="1" si="116"/>
        <v>0</v>
      </c>
      <c r="AC56" s="24">
        <f t="shared" ca="1" si="35"/>
        <v>0</v>
      </c>
      <c r="AD56" s="24">
        <f t="shared" ca="1" si="36"/>
        <v>0</v>
      </c>
      <c r="AE56" s="24">
        <f t="shared" ca="1" si="37"/>
        <v>0</v>
      </c>
      <c r="AF56" s="24">
        <f t="shared" ca="1" si="38"/>
        <v>0</v>
      </c>
      <c r="AG56" s="24">
        <f t="shared" ca="1" si="39"/>
        <v>0</v>
      </c>
      <c r="AH56" s="24">
        <f t="shared" ca="1" si="40"/>
        <v>0</v>
      </c>
      <c r="AI56" s="24">
        <f t="shared" ca="1" si="41"/>
        <v>0</v>
      </c>
      <c r="AJ56" s="24">
        <f t="shared" ca="1" si="42"/>
        <v>0</v>
      </c>
      <c r="AK56" s="24">
        <f t="shared" ca="1" si="43"/>
        <v>0</v>
      </c>
      <c r="AL56" s="24">
        <f t="shared" ca="1" si="44"/>
        <v>0</v>
      </c>
      <c r="AM56" s="24">
        <f t="shared" ca="1" si="96"/>
        <v>0</v>
      </c>
      <c r="AN56" s="24">
        <f t="shared" ca="1" si="97"/>
        <v>0</v>
      </c>
      <c r="AO56" s="24">
        <f t="shared" ca="1" si="98"/>
        <v>0</v>
      </c>
      <c r="AP56" s="24">
        <f t="shared" ca="1" si="45"/>
        <v>0</v>
      </c>
      <c r="AQ56" s="24">
        <f t="shared" ca="1" si="46"/>
        <v>0</v>
      </c>
      <c r="AR56" s="24">
        <f t="shared" ca="1" si="47"/>
        <v>0</v>
      </c>
      <c r="AS56" s="24">
        <f t="shared" ca="1" si="99"/>
        <v>0</v>
      </c>
      <c r="AT56" s="24">
        <f t="shared" ca="1" si="100"/>
        <v>0</v>
      </c>
      <c r="AU56" s="24">
        <f t="shared" ca="1" si="101"/>
        <v>0</v>
      </c>
      <c r="AV56" s="24">
        <f t="shared" ca="1" si="102"/>
        <v>0</v>
      </c>
      <c r="AW56" s="24">
        <f t="shared" ca="1" si="103"/>
        <v>0</v>
      </c>
      <c r="AX56" s="24">
        <f t="shared" ca="1" si="48"/>
        <v>0</v>
      </c>
      <c r="AY56" s="24">
        <f t="shared" ca="1" si="49"/>
        <v>0</v>
      </c>
      <c r="AZ56" s="24">
        <f t="shared" ca="1" si="50"/>
        <v>0</v>
      </c>
      <c r="BA56" s="24">
        <f t="shared" ca="1" si="51"/>
        <v>0</v>
      </c>
      <c r="BB56" s="24">
        <f t="shared" ca="1" si="52"/>
        <v>0</v>
      </c>
      <c r="BC56" s="24">
        <f t="shared" ca="1" si="53"/>
        <v>0</v>
      </c>
      <c r="BD56" s="24">
        <f t="shared" ca="1" si="54"/>
        <v>0</v>
      </c>
      <c r="BE56" s="24">
        <f t="shared" ca="1" si="55"/>
        <v>0</v>
      </c>
      <c r="BF56" s="24">
        <f t="shared" ca="1" si="56"/>
        <v>0</v>
      </c>
      <c r="BG56" s="24">
        <f t="shared" ca="1" si="57"/>
        <v>0</v>
      </c>
      <c r="BH56" s="24">
        <f t="shared" ca="1" si="58"/>
        <v>0</v>
      </c>
      <c r="BI56" s="24">
        <f t="shared" ca="1" si="59"/>
        <v>0</v>
      </c>
      <c r="BJ56" s="24">
        <f t="shared" ca="1" si="60"/>
        <v>0</v>
      </c>
      <c r="BK56" s="24">
        <f t="shared" ca="1" si="61"/>
        <v>0</v>
      </c>
      <c r="BL56" s="24">
        <f t="shared" ca="1" si="117"/>
        <v>0</v>
      </c>
      <c r="BM56" s="24">
        <f t="shared" ca="1" si="118"/>
        <v>0</v>
      </c>
      <c r="BN56" s="24">
        <f t="shared" ca="1" si="119"/>
        <v>0</v>
      </c>
      <c r="BO56" s="24">
        <f t="shared" ca="1" si="62"/>
        <v>0</v>
      </c>
      <c r="BP56" s="24">
        <f t="shared" ca="1" si="63"/>
        <v>0</v>
      </c>
      <c r="BQ56" s="24">
        <f t="shared" ca="1" si="64"/>
        <v>0</v>
      </c>
      <c r="BR56" s="24">
        <f t="shared" ca="1" si="65"/>
        <v>0</v>
      </c>
      <c r="BS56" s="24">
        <f t="shared" ca="1" si="66"/>
        <v>0</v>
      </c>
      <c r="BT56" s="24">
        <f t="shared" ca="1" si="67"/>
        <v>0</v>
      </c>
      <c r="BU56" s="24">
        <f t="shared" ca="1" si="68"/>
        <v>0</v>
      </c>
      <c r="BV56" s="24">
        <f t="shared" ca="1" si="69"/>
        <v>0</v>
      </c>
      <c r="BW56" s="24">
        <f t="shared" ca="1" si="70"/>
        <v>0</v>
      </c>
      <c r="BX56" s="24">
        <f t="shared" ca="1" si="95"/>
        <v>0</v>
      </c>
      <c r="BY56" s="24">
        <f t="shared" ca="1" si="71"/>
        <v>0</v>
      </c>
      <c r="BZ56" s="24">
        <f t="shared" ca="1" si="72"/>
        <v>0</v>
      </c>
      <c r="CA56" s="24">
        <f t="shared" ca="1" si="73"/>
        <v>0</v>
      </c>
      <c r="CB56" s="24">
        <f t="shared" ca="1" si="74"/>
        <v>0</v>
      </c>
      <c r="CC56" s="24">
        <f t="shared" ca="1" si="75"/>
        <v>0</v>
      </c>
      <c r="CD56" s="24">
        <f t="shared" ca="1" si="76"/>
        <v>0</v>
      </c>
      <c r="CE56" s="24">
        <f t="shared" ca="1" si="77"/>
        <v>0</v>
      </c>
      <c r="CF56" s="24">
        <f t="shared" ca="1" si="78"/>
        <v>0</v>
      </c>
      <c r="CG56" s="24">
        <f t="shared" ca="1" si="79"/>
        <v>0</v>
      </c>
      <c r="CH56" s="24">
        <f t="shared" ca="1" si="80"/>
        <v>0</v>
      </c>
      <c r="CI56" s="24">
        <f t="shared" ca="1" si="81"/>
        <v>0</v>
      </c>
      <c r="CJ56" s="24">
        <f t="shared" ca="1" si="82"/>
        <v>0</v>
      </c>
      <c r="CK56" s="24">
        <f t="shared" ca="1" si="83"/>
        <v>0</v>
      </c>
      <c r="CL56" s="24">
        <f t="shared" ca="1" si="84"/>
        <v>0</v>
      </c>
      <c r="CM56" s="24">
        <f t="shared" ca="1" si="85"/>
        <v>0</v>
      </c>
      <c r="CN56" s="24">
        <f t="shared" ca="1" si="86"/>
        <v>0</v>
      </c>
      <c r="CO56" s="24">
        <f t="shared" ca="1" si="87"/>
        <v>0</v>
      </c>
      <c r="CP56" s="24">
        <f t="shared" ca="1" si="88"/>
        <v>0</v>
      </c>
      <c r="CQ56" s="24">
        <f t="shared" ca="1" si="89"/>
        <v>0</v>
      </c>
      <c r="CR56" s="24">
        <f t="shared" ca="1" si="90"/>
        <v>0</v>
      </c>
      <c r="CT56" t="s">
        <v>130</v>
      </c>
      <c r="CU56" t="s">
        <v>131</v>
      </c>
      <c r="CV56" t="str">
        <f t="shared" si="94"/>
        <v>pozas mop</v>
      </c>
      <c r="CZ56" t="str">
        <f t="shared" si="91"/>
        <v>W-BIT-02</v>
      </c>
      <c r="DA56" t="s">
        <v>132</v>
      </c>
      <c r="DB56" t="s">
        <v>133</v>
      </c>
      <c r="DC56" s="5">
        <f t="shared" ca="1" si="92"/>
        <v>7401722.8499999996</v>
      </c>
      <c r="DD56" s="5">
        <f t="shared" ca="1" si="93"/>
        <v>559582.52500000002</v>
      </c>
      <c r="DE56" t="s">
        <v>134</v>
      </c>
      <c r="DF56" t="s">
        <v>135</v>
      </c>
    </row>
    <row r="57" spans="1:110" x14ac:dyDescent="0.35">
      <c r="B57" s="155" t="s">
        <v>82</v>
      </c>
      <c r="C57" s="5">
        <f t="shared" ca="1" si="104"/>
        <v>520422.3</v>
      </c>
      <c r="D57" s="5" t="str">
        <f t="shared" ca="1" si="28"/>
        <v>ok</v>
      </c>
      <c r="E57" s="5" t="str">
        <f t="shared" ca="1" si="29"/>
        <v>ok</v>
      </c>
      <c r="F57" s="6" t="str">
        <f t="shared" ca="1" si="30"/>
        <v>ok</v>
      </c>
      <c r="G57" s="6" t="str">
        <f t="shared" ca="1" si="105"/>
        <v>ok</v>
      </c>
      <c r="H57" s="6" t="str">
        <f t="shared" ca="1" si="31"/>
        <v>ok</v>
      </c>
      <c r="N57" s="5" t="b">
        <f t="shared" ca="1" si="4"/>
        <v>0</v>
      </c>
      <c r="O57" s="24">
        <f t="shared" ca="1" si="32"/>
        <v>108631.1</v>
      </c>
      <c r="P57" s="24">
        <f t="shared" ca="1" si="33"/>
        <v>0</v>
      </c>
      <c r="Q57" s="24">
        <f t="shared" ca="1" si="34"/>
        <v>0</v>
      </c>
      <c r="R57" s="24">
        <f t="shared" ca="1" si="106"/>
        <v>0</v>
      </c>
      <c r="S57" s="24">
        <f t="shared" ca="1" si="107"/>
        <v>0</v>
      </c>
      <c r="T57" s="24">
        <f t="shared" ca="1" si="108"/>
        <v>0</v>
      </c>
      <c r="U57" s="24">
        <f t="shared" ca="1" si="109"/>
        <v>0</v>
      </c>
      <c r="V57" s="24">
        <f t="shared" ca="1" si="110"/>
        <v>0</v>
      </c>
      <c r="W57" s="24">
        <f t="shared" ca="1" si="111"/>
        <v>0</v>
      </c>
      <c r="X57" s="24">
        <f t="shared" ca="1" si="112"/>
        <v>0</v>
      </c>
      <c r="Y57" s="24">
        <f t="shared" ca="1" si="113"/>
        <v>0</v>
      </c>
      <c r="Z57" s="24">
        <f t="shared" ca="1" si="114"/>
        <v>0</v>
      </c>
      <c r="AA57" s="24">
        <f t="shared" ca="1" si="115"/>
        <v>0</v>
      </c>
      <c r="AB57" s="24">
        <f t="shared" ca="1" si="116"/>
        <v>0</v>
      </c>
      <c r="AC57" s="24">
        <f t="shared" ca="1" si="35"/>
        <v>0</v>
      </c>
      <c r="AD57" s="24">
        <f t="shared" ca="1" si="36"/>
        <v>0</v>
      </c>
      <c r="AE57" s="24">
        <f t="shared" ca="1" si="37"/>
        <v>0</v>
      </c>
      <c r="AF57" s="24">
        <f t="shared" ca="1" si="38"/>
        <v>0</v>
      </c>
      <c r="AG57" s="24">
        <f t="shared" ca="1" si="39"/>
        <v>0</v>
      </c>
      <c r="AH57" s="24">
        <f t="shared" ca="1" si="40"/>
        <v>0</v>
      </c>
      <c r="AI57" s="24">
        <f t="shared" ca="1" si="41"/>
        <v>0</v>
      </c>
      <c r="AJ57" s="24">
        <f t="shared" ca="1" si="42"/>
        <v>0</v>
      </c>
      <c r="AK57" s="24">
        <f t="shared" ca="1" si="43"/>
        <v>0</v>
      </c>
      <c r="AL57" s="24">
        <f t="shared" ca="1" si="44"/>
        <v>0</v>
      </c>
      <c r="AM57" s="24">
        <f t="shared" ca="1" si="96"/>
        <v>5950</v>
      </c>
      <c r="AN57" s="24">
        <f t="shared" ca="1" si="97"/>
        <v>7851</v>
      </c>
      <c r="AO57" s="24">
        <f t="shared" ca="1" si="98"/>
        <v>7952</v>
      </c>
      <c r="AP57" s="24">
        <f t="shared" ca="1" si="45"/>
        <v>7210.2999999999993</v>
      </c>
      <c r="AQ57" s="24">
        <f t="shared" ca="1" si="46"/>
        <v>8696</v>
      </c>
      <c r="AR57" s="24">
        <f t="shared" ca="1" si="47"/>
        <v>9702</v>
      </c>
      <c r="AS57" s="24">
        <f t="shared" ca="1" si="99"/>
        <v>9462</v>
      </c>
      <c r="AT57" s="24">
        <f t="shared" ca="1" si="100"/>
        <v>9520</v>
      </c>
      <c r="AU57" s="24">
        <f t="shared" ca="1" si="101"/>
        <v>9940</v>
      </c>
      <c r="AV57" s="24">
        <f t="shared" ca="1" si="102"/>
        <v>8893</v>
      </c>
      <c r="AW57" s="24">
        <f t="shared" ca="1" si="103"/>
        <v>9407</v>
      </c>
      <c r="AX57" s="24">
        <f t="shared" ca="1" si="48"/>
        <v>9028.9060000000027</v>
      </c>
      <c r="AY57" s="24">
        <f t="shared" ca="1" si="49"/>
        <v>4858.5239999999903</v>
      </c>
      <c r="AZ57" s="24">
        <f t="shared" ca="1" si="50"/>
        <v>160.3700000000099</v>
      </c>
      <c r="BA57" s="24">
        <f t="shared" ca="1" si="51"/>
        <v>8922.1999999999971</v>
      </c>
      <c r="BB57" s="24">
        <f t="shared" ca="1" si="52"/>
        <v>9907</v>
      </c>
      <c r="BC57" s="24">
        <f t="shared" ca="1" si="53"/>
        <v>8875</v>
      </c>
      <c r="BD57" s="24">
        <f t="shared" ca="1" si="54"/>
        <v>9464</v>
      </c>
      <c r="BE57" s="24">
        <f t="shared" ca="1" si="55"/>
        <v>10193</v>
      </c>
      <c r="BF57" s="24">
        <f t="shared" ca="1" si="56"/>
        <v>9316</v>
      </c>
      <c r="BG57" s="24">
        <f t="shared" ca="1" si="57"/>
        <v>9929</v>
      </c>
      <c r="BH57" s="24">
        <f t="shared" ca="1" si="58"/>
        <v>8680</v>
      </c>
      <c r="BI57" s="24">
        <f t="shared" ca="1" si="59"/>
        <v>9529</v>
      </c>
      <c r="BJ57" s="24">
        <f t="shared" ca="1" si="60"/>
        <v>9804</v>
      </c>
      <c r="BK57" s="24">
        <f t="shared" ca="1" si="61"/>
        <v>9423</v>
      </c>
      <c r="BL57" s="24">
        <f t="shared" ca="1" si="117"/>
        <v>9993</v>
      </c>
      <c r="BM57" s="24">
        <f t="shared" ca="1" si="118"/>
        <v>9259</v>
      </c>
      <c r="BN57" s="24">
        <f t="shared" ca="1" si="119"/>
        <v>9724</v>
      </c>
      <c r="BO57" s="24">
        <f t="shared" ca="1" si="62"/>
        <v>9557</v>
      </c>
      <c r="BP57" s="24">
        <f t="shared" ca="1" si="63"/>
        <v>10018</v>
      </c>
      <c r="BQ57" s="24">
        <f t="shared" ca="1" si="64"/>
        <v>9479</v>
      </c>
      <c r="BR57" s="24">
        <f t="shared" ca="1" si="65"/>
        <v>9246</v>
      </c>
      <c r="BS57" s="24">
        <f t="shared" ca="1" si="66"/>
        <v>10177</v>
      </c>
      <c r="BT57" s="24">
        <f t="shared" ca="1" si="67"/>
        <v>9441</v>
      </c>
      <c r="BU57" s="24">
        <f t="shared" ca="1" si="68"/>
        <v>9556</v>
      </c>
      <c r="BV57" s="24">
        <f t="shared" ca="1" si="69"/>
        <v>8870</v>
      </c>
      <c r="BW57" s="24">
        <f t="shared" ca="1" si="70"/>
        <v>10204</v>
      </c>
      <c r="BX57" s="24">
        <f t="shared" ca="1" si="95"/>
        <v>8857</v>
      </c>
      <c r="BY57" s="24">
        <f t="shared" ca="1" si="71"/>
        <v>9276</v>
      </c>
      <c r="BZ57" s="24">
        <f t="shared" ca="1" si="72"/>
        <v>9760</v>
      </c>
      <c r="CA57" s="24">
        <f t="shared" ca="1" si="73"/>
        <v>8887</v>
      </c>
      <c r="CB57" s="24">
        <f t="shared" ca="1" si="74"/>
        <v>8433</v>
      </c>
      <c r="CC57" s="24">
        <f t="shared" ca="1" si="75"/>
        <v>8468</v>
      </c>
      <c r="CD57" s="24">
        <f t="shared" ca="1" si="76"/>
        <v>7653</v>
      </c>
      <c r="CE57" s="24">
        <f t="shared" ca="1" si="77"/>
        <v>8990</v>
      </c>
      <c r="CF57" s="24">
        <f t="shared" ca="1" si="78"/>
        <v>8688</v>
      </c>
      <c r="CG57" s="24">
        <f t="shared" ca="1" si="79"/>
        <v>8488</v>
      </c>
      <c r="CH57" s="24">
        <f t="shared" ca="1" si="80"/>
        <v>9145</v>
      </c>
      <c r="CI57" s="156">
        <f t="shared" ca="1" si="81"/>
        <v>10103</v>
      </c>
      <c r="CJ57" s="24">
        <f t="shared" ca="1" si="82"/>
        <v>9312</v>
      </c>
      <c r="CK57" s="24">
        <f t="shared" ca="1" si="83"/>
        <v>8722</v>
      </c>
      <c r="CL57" s="24">
        <f t="shared" ca="1" si="84"/>
        <v>9293</v>
      </c>
      <c r="CM57" s="24">
        <f t="shared" ca="1" si="85"/>
        <v>8394</v>
      </c>
      <c r="CN57" s="24">
        <f t="shared" ca="1" si="86"/>
        <v>8654</v>
      </c>
      <c r="CO57" s="24">
        <f t="shared" ca="1" si="87"/>
        <v>8883</v>
      </c>
      <c r="CP57" s="24">
        <f t="shared" ca="1" si="88"/>
        <v>8205</v>
      </c>
      <c r="CQ57" s="24">
        <f t="shared" ca="1" si="89"/>
        <v>7573</v>
      </c>
      <c r="CR57" s="24">
        <f t="shared" ca="1" si="90"/>
        <v>7134</v>
      </c>
      <c r="CT57" t="s">
        <v>130</v>
      </c>
      <c r="CU57" t="s">
        <v>131</v>
      </c>
      <c r="CV57" t="str">
        <f t="shared" si="94"/>
        <v>pozas mop</v>
      </c>
      <c r="CZ57" t="str">
        <f t="shared" si="91"/>
        <v>W-CX-1022</v>
      </c>
      <c r="DA57" t="s">
        <v>132</v>
      </c>
      <c r="DB57" t="s">
        <v>133</v>
      </c>
      <c r="DC57" s="5">
        <f t="shared" ca="1" si="92"/>
        <v>7393780.4639999997</v>
      </c>
      <c r="DD57" s="5">
        <f t="shared" ca="1" si="93"/>
        <v>557404.20700000005</v>
      </c>
      <c r="DE57" t="s">
        <v>134</v>
      </c>
      <c r="DF57" t="s">
        <v>135</v>
      </c>
    </row>
    <row r="58" spans="1:110" x14ac:dyDescent="0.35">
      <c r="B58" t="s">
        <v>94</v>
      </c>
      <c r="C58" s="5">
        <f t="shared" ca="1" si="104"/>
        <v>109960</v>
      </c>
      <c r="D58" s="5" t="str">
        <f t="shared" ca="1" si="28"/>
        <v>ok</v>
      </c>
      <c r="E58" s="5" t="str">
        <f t="shared" ca="1" si="29"/>
        <v>ok</v>
      </c>
      <c r="F58" s="6" t="str">
        <f t="shared" ca="1" si="30"/>
        <v>ok</v>
      </c>
      <c r="G58" s="6" t="str">
        <f t="shared" ca="1" si="105"/>
        <v>ok</v>
      </c>
      <c r="H58" s="6" t="str">
        <f t="shared" ca="1" si="31"/>
        <v>ok</v>
      </c>
      <c r="N58" s="5" t="b">
        <f t="shared" ca="1" si="4"/>
        <v>0</v>
      </c>
      <c r="O58" s="24">
        <f t="shared" ca="1" si="32"/>
        <v>17629</v>
      </c>
      <c r="P58" s="24">
        <f t="shared" ca="1" si="33"/>
        <v>0</v>
      </c>
      <c r="Q58" s="24">
        <f t="shared" ca="1" si="34"/>
        <v>0</v>
      </c>
      <c r="R58" s="24">
        <f t="shared" ca="1" si="106"/>
        <v>0</v>
      </c>
      <c r="S58" s="24">
        <f t="shared" ca="1" si="107"/>
        <v>0</v>
      </c>
      <c r="T58" s="24">
        <f t="shared" ca="1" si="108"/>
        <v>0</v>
      </c>
      <c r="U58" s="24">
        <f t="shared" ca="1" si="109"/>
        <v>0</v>
      </c>
      <c r="V58" s="24">
        <f t="shared" ca="1" si="110"/>
        <v>0</v>
      </c>
      <c r="W58" s="24">
        <f t="shared" ca="1" si="111"/>
        <v>0</v>
      </c>
      <c r="X58" s="24">
        <f t="shared" ca="1" si="112"/>
        <v>0</v>
      </c>
      <c r="Y58" s="24">
        <f t="shared" ca="1" si="113"/>
        <v>0</v>
      </c>
      <c r="Z58" s="24">
        <f t="shared" ca="1" si="114"/>
        <v>0</v>
      </c>
      <c r="AA58" s="24">
        <f t="shared" ca="1" si="115"/>
        <v>0</v>
      </c>
      <c r="AB58" s="24">
        <f t="shared" ca="1" si="116"/>
        <v>0</v>
      </c>
      <c r="AC58" s="24">
        <f t="shared" ca="1" si="35"/>
        <v>0</v>
      </c>
      <c r="AD58" s="24">
        <f t="shared" ca="1" si="36"/>
        <v>0</v>
      </c>
      <c r="AE58" s="24">
        <f t="shared" ca="1" si="37"/>
        <v>0</v>
      </c>
      <c r="AF58" s="24">
        <f t="shared" ca="1" si="38"/>
        <v>0</v>
      </c>
      <c r="AG58" s="24">
        <f t="shared" ca="1" si="39"/>
        <v>0</v>
      </c>
      <c r="AH58" s="24">
        <f t="shared" ca="1" si="40"/>
        <v>0</v>
      </c>
      <c r="AI58" s="24">
        <f t="shared" ca="1" si="41"/>
        <v>0</v>
      </c>
      <c r="AJ58" s="24">
        <f t="shared" ca="1" si="42"/>
        <v>0</v>
      </c>
      <c r="AK58" s="24">
        <f t="shared" ca="1" si="43"/>
        <v>0</v>
      </c>
      <c r="AL58" s="24">
        <f t="shared" ca="1" si="44"/>
        <v>0</v>
      </c>
      <c r="AM58" s="24">
        <f t="shared" ca="1" si="96"/>
        <v>0</v>
      </c>
      <c r="AN58" s="24">
        <f t="shared" ca="1" si="97"/>
        <v>0</v>
      </c>
      <c r="AO58" s="24">
        <f t="shared" ca="1" si="98"/>
        <v>0</v>
      </c>
      <c r="AP58" s="24">
        <f t="shared" ca="1" si="45"/>
        <v>8947</v>
      </c>
      <c r="AQ58" s="24">
        <f t="shared" ca="1" si="46"/>
        <v>8682</v>
      </c>
      <c r="AR58" s="24">
        <f ca="1">+INDIRECT("'"&amp;$B58&amp;"'!"&amp;"$n$38")</f>
        <v>0</v>
      </c>
      <c r="AS58" s="24">
        <f t="shared" ca="1" si="99"/>
        <v>0</v>
      </c>
      <c r="AT58" s="24">
        <f t="shared" ca="1" si="100"/>
        <v>0</v>
      </c>
      <c r="AU58" s="24">
        <f t="shared" ca="1" si="101"/>
        <v>0</v>
      </c>
      <c r="AV58" s="24">
        <f t="shared" ca="1" si="102"/>
        <v>0</v>
      </c>
      <c r="AW58" s="24">
        <f t="shared" ca="1" si="103"/>
        <v>0</v>
      </c>
      <c r="AX58" s="24">
        <f t="shared" ca="1" si="48"/>
        <v>0</v>
      </c>
      <c r="AY58" s="24">
        <f t="shared" ca="1" si="49"/>
        <v>0</v>
      </c>
      <c r="AZ58" s="24">
        <f t="shared" ca="1" si="50"/>
        <v>0</v>
      </c>
      <c r="BA58" s="24">
        <f t="shared" ca="1" si="51"/>
        <v>0</v>
      </c>
      <c r="BB58" s="24">
        <f t="shared" ca="1" si="52"/>
        <v>0</v>
      </c>
      <c r="BC58" s="24">
        <f t="shared" ca="1" si="53"/>
        <v>0</v>
      </c>
      <c r="BD58" s="24">
        <f t="shared" ca="1" si="54"/>
        <v>0</v>
      </c>
      <c r="BE58" s="24">
        <f t="shared" ca="1" si="55"/>
        <v>0</v>
      </c>
      <c r="BF58" s="24">
        <f t="shared" ca="1" si="56"/>
        <v>0</v>
      </c>
      <c r="BG58" s="24">
        <f t="shared" ca="1" si="57"/>
        <v>0</v>
      </c>
      <c r="BH58" s="24">
        <f t="shared" ca="1" si="58"/>
        <v>0</v>
      </c>
      <c r="BI58" s="24">
        <f t="shared" ca="1" si="59"/>
        <v>0</v>
      </c>
      <c r="BJ58" s="24">
        <f t="shared" ca="1" si="60"/>
        <v>0</v>
      </c>
      <c r="BK58" s="24">
        <f t="shared" ca="1" si="61"/>
        <v>0</v>
      </c>
      <c r="BL58" s="24">
        <f t="shared" ca="1" si="117"/>
        <v>0</v>
      </c>
      <c r="BM58" s="24">
        <f t="shared" ca="1" si="118"/>
        <v>0</v>
      </c>
      <c r="BN58" s="24">
        <f t="shared" ca="1" si="119"/>
        <v>0</v>
      </c>
      <c r="BO58" s="24">
        <f t="shared" ca="1" si="62"/>
        <v>0</v>
      </c>
      <c r="BP58" s="24">
        <f t="shared" ca="1" si="63"/>
        <v>0</v>
      </c>
      <c r="BQ58" s="24">
        <f t="shared" ca="1" si="64"/>
        <v>0</v>
      </c>
      <c r="BR58" s="24">
        <f t="shared" ca="1" si="65"/>
        <v>0</v>
      </c>
      <c r="BS58" s="24">
        <f t="shared" ca="1" si="66"/>
        <v>0</v>
      </c>
      <c r="BT58" s="24">
        <f t="shared" ca="1" si="67"/>
        <v>0</v>
      </c>
      <c r="BU58" s="24">
        <f t="shared" ca="1" si="68"/>
        <v>0</v>
      </c>
      <c r="BV58" s="24">
        <f t="shared" ca="1" si="69"/>
        <v>0</v>
      </c>
      <c r="BW58" s="24">
        <f t="shared" ca="1" si="70"/>
        <v>0</v>
      </c>
      <c r="BX58" s="24">
        <f t="shared" ca="1" si="95"/>
        <v>0</v>
      </c>
      <c r="BY58" s="24">
        <f t="shared" ca="1" si="71"/>
        <v>0</v>
      </c>
      <c r="BZ58" s="24">
        <f t="shared" ca="1" si="72"/>
        <v>0</v>
      </c>
      <c r="CA58" s="24">
        <f t="shared" ca="1" si="73"/>
        <v>0</v>
      </c>
      <c r="CB58" s="24">
        <f t="shared" ca="1" si="74"/>
        <v>0</v>
      </c>
      <c r="CC58" s="24">
        <f t="shared" ca="1" si="75"/>
        <v>0</v>
      </c>
      <c r="CD58" s="24">
        <f t="shared" ca="1" si="76"/>
        <v>0</v>
      </c>
      <c r="CE58" s="24">
        <f t="shared" ca="1" si="77"/>
        <v>0</v>
      </c>
      <c r="CF58" s="24">
        <f t="shared" ca="1" si="78"/>
        <v>0</v>
      </c>
      <c r="CG58" s="24">
        <f t="shared" ca="1" si="79"/>
        <v>0</v>
      </c>
      <c r="CH58" s="24">
        <f t="shared" ca="1" si="80"/>
        <v>0</v>
      </c>
      <c r="CI58" s="24">
        <f t="shared" ca="1" si="81"/>
        <v>0</v>
      </c>
      <c r="CJ58" s="24">
        <f t="shared" ca="1" si="82"/>
        <v>0</v>
      </c>
      <c r="CK58" s="24">
        <f t="shared" ca="1" si="83"/>
        <v>0</v>
      </c>
      <c r="CL58" s="24">
        <f t="shared" ca="1" si="84"/>
        <v>0</v>
      </c>
      <c r="CM58" s="24">
        <f t="shared" ca="1" si="85"/>
        <v>0</v>
      </c>
      <c r="CN58" s="24">
        <f t="shared" ca="1" si="86"/>
        <v>0</v>
      </c>
      <c r="CO58" s="24">
        <f t="shared" ca="1" si="87"/>
        <v>0</v>
      </c>
      <c r="CP58" s="24">
        <f t="shared" ca="1" si="88"/>
        <v>0</v>
      </c>
      <c r="CQ58" s="24">
        <f t="shared" ca="1" si="89"/>
        <v>0</v>
      </c>
      <c r="CR58" s="24">
        <f t="shared" ca="1" si="90"/>
        <v>0</v>
      </c>
      <c r="CT58" t="s">
        <v>130</v>
      </c>
      <c r="CU58" t="s">
        <v>131</v>
      </c>
      <c r="CV58" t="str">
        <f t="shared" si="94"/>
        <v>pozas mop</v>
      </c>
      <c r="CZ58" t="str">
        <f t="shared" si="91"/>
        <v>W-CX-1034</v>
      </c>
      <c r="DA58" t="s">
        <v>132</v>
      </c>
      <c r="DB58" t="s">
        <v>133</v>
      </c>
      <c r="DC58" s="5">
        <f t="shared" ca="1" si="92"/>
        <v>7396040.5800000001</v>
      </c>
      <c r="DD58" s="5">
        <f t="shared" ca="1" si="93"/>
        <v>568976.83400000003</v>
      </c>
      <c r="DE58" t="s">
        <v>134</v>
      </c>
      <c r="DF58" t="s">
        <v>135</v>
      </c>
    </row>
    <row r="59" spans="1:110" x14ac:dyDescent="0.35">
      <c r="B59" t="s">
        <v>83</v>
      </c>
      <c r="C59" s="5">
        <f t="shared" ca="1" si="104"/>
        <v>95726</v>
      </c>
      <c r="D59" s="5" t="str">
        <f t="shared" ca="1" si="28"/>
        <v>Deshabilitado</v>
      </c>
      <c r="E59" s="5" t="str">
        <f t="shared" ca="1" si="29"/>
        <v>ok</v>
      </c>
      <c r="F59" s="6" t="str">
        <f t="shared" ca="1" si="30"/>
        <v>ok</v>
      </c>
      <c r="G59" s="6" t="str">
        <f t="shared" ca="1" si="105"/>
        <v>ok</v>
      </c>
      <c r="H59" s="6" t="str">
        <f t="shared" ca="1" si="31"/>
        <v>ok</v>
      </c>
      <c r="N59" s="5" t="b">
        <f t="shared" ca="1" si="4"/>
        <v>1</v>
      </c>
      <c r="O59" s="24">
        <f t="shared" ca="1" si="32"/>
        <v>95726</v>
      </c>
      <c r="P59" s="24">
        <f t="shared" ca="1" si="33"/>
        <v>0</v>
      </c>
      <c r="Q59" s="24">
        <f t="shared" ca="1" si="34"/>
        <v>0</v>
      </c>
      <c r="R59" s="24">
        <f t="shared" ca="1" si="106"/>
        <v>0</v>
      </c>
      <c r="S59" s="24">
        <f t="shared" ca="1" si="107"/>
        <v>0</v>
      </c>
      <c r="T59" s="24">
        <f t="shared" ca="1" si="108"/>
        <v>0</v>
      </c>
      <c r="U59" s="24">
        <f t="shared" ca="1" si="109"/>
        <v>0</v>
      </c>
      <c r="V59" s="24">
        <f t="shared" ca="1" si="110"/>
        <v>0</v>
      </c>
      <c r="W59" s="24">
        <f t="shared" ca="1" si="111"/>
        <v>0</v>
      </c>
      <c r="X59" s="24">
        <f t="shared" ca="1" si="112"/>
        <v>0</v>
      </c>
      <c r="Y59" s="24">
        <f t="shared" ca="1" si="113"/>
        <v>8175</v>
      </c>
      <c r="Z59" s="24">
        <f t="shared" ca="1" si="114"/>
        <v>13993</v>
      </c>
      <c r="AA59" s="24">
        <f t="shared" ca="1" si="115"/>
        <v>16527</v>
      </c>
      <c r="AB59" s="24">
        <f t="shared" ca="1" si="116"/>
        <v>17790</v>
      </c>
      <c r="AC59" s="24">
        <f t="shared" ca="1" si="35"/>
        <v>17335</v>
      </c>
      <c r="AD59" s="24">
        <f t="shared" ca="1" si="36"/>
        <v>17367</v>
      </c>
      <c r="AE59" s="24">
        <f t="shared" ca="1" si="37"/>
        <v>4539</v>
      </c>
      <c r="AF59" s="24">
        <f t="shared" ca="1" si="38"/>
        <v>0</v>
      </c>
      <c r="AG59" s="24">
        <f t="shared" ca="1" si="39"/>
        <v>0</v>
      </c>
      <c r="AH59" s="24">
        <f t="shared" ca="1" si="40"/>
        <v>0</v>
      </c>
      <c r="AI59" s="24">
        <f t="shared" ca="1" si="41"/>
        <v>0</v>
      </c>
      <c r="AJ59" s="24">
        <f t="shared" ca="1" si="42"/>
        <v>0</v>
      </c>
      <c r="AK59" s="24">
        <f t="shared" ca="1" si="43"/>
        <v>0</v>
      </c>
      <c r="AL59" s="24">
        <f t="shared" ca="1" si="44"/>
        <v>0</v>
      </c>
      <c r="AM59" s="24">
        <f t="shared" ca="1" si="96"/>
        <v>0</v>
      </c>
      <c r="AN59" s="24">
        <f t="shared" ca="1" si="97"/>
        <v>0</v>
      </c>
      <c r="AO59" s="24">
        <f t="shared" ca="1" si="98"/>
        <v>0</v>
      </c>
      <c r="AP59" s="24">
        <f t="shared" ca="1" si="45"/>
        <v>0</v>
      </c>
      <c r="AQ59" s="24">
        <f t="shared" ca="1" si="46"/>
        <v>0</v>
      </c>
      <c r="AR59" s="24">
        <f t="shared" ca="1" si="47"/>
        <v>0</v>
      </c>
      <c r="AS59" s="24">
        <f t="shared" ca="1" si="99"/>
        <v>0</v>
      </c>
      <c r="AT59" s="24">
        <f t="shared" ca="1" si="100"/>
        <v>0</v>
      </c>
      <c r="AU59" s="24">
        <f t="shared" ca="1" si="101"/>
        <v>0</v>
      </c>
      <c r="AV59" s="24">
        <f t="shared" ca="1" si="102"/>
        <v>0</v>
      </c>
      <c r="AW59" s="24">
        <f t="shared" ca="1" si="103"/>
        <v>0</v>
      </c>
      <c r="AX59" s="24">
        <f t="shared" ca="1" si="48"/>
        <v>0</v>
      </c>
      <c r="AY59" s="24">
        <f t="shared" ca="1" si="49"/>
        <v>0</v>
      </c>
      <c r="AZ59" s="24">
        <f t="shared" ca="1" si="50"/>
        <v>0</v>
      </c>
      <c r="BA59" s="24">
        <f t="shared" ca="1" si="51"/>
        <v>0</v>
      </c>
      <c r="BB59" s="24">
        <f t="shared" ca="1" si="52"/>
        <v>0</v>
      </c>
      <c r="BC59" s="24">
        <f t="shared" ca="1" si="53"/>
        <v>0</v>
      </c>
      <c r="BD59" s="24">
        <f t="shared" ca="1" si="54"/>
        <v>0</v>
      </c>
      <c r="BE59" s="24">
        <f t="shared" ca="1" si="55"/>
        <v>0</v>
      </c>
      <c r="BF59" s="24">
        <f t="shared" ca="1" si="56"/>
        <v>0</v>
      </c>
      <c r="BG59" s="24">
        <f t="shared" ca="1" si="57"/>
        <v>0</v>
      </c>
      <c r="BH59" s="24">
        <f t="shared" ca="1" si="58"/>
        <v>0</v>
      </c>
      <c r="BI59" s="24">
        <f t="shared" ca="1" si="59"/>
        <v>0</v>
      </c>
      <c r="BJ59" s="24">
        <f t="shared" ca="1" si="60"/>
        <v>0</v>
      </c>
      <c r="BK59" s="24">
        <f t="shared" ca="1" si="61"/>
        <v>0</v>
      </c>
      <c r="BL59" s="24">
        <f t="shared" ca="1" si="117"/>
        <v>0</v>
      </c>
      <c r="BM59" s="24">
        <f t="shared" ca="1" si="118"/>
        <v>0</v>
      </c>
      <c r="BN59" s="24">
        <f t="shared" ca="1" si="119"/>
        <v>0</v>
      </c>
      <c r="BO59" s="24">
        <f t="shared" ca="1" si="62"/>
        <v>0</v>
      </c>
      <c r="BP59" s="24">
        <f t="shared" ca="1" si="63"/>
        <v>0</v>
      </c>
      <c r="BQ59" s="24">
        <f t="shared" ca="1" si="64"/>
        <v>0</v>
      </c>
      <c r="BR59" s="24">
        <f t="shared" ca="1" si="65"/>
        <v>0</v>
      </c>
      <c r="BS59" s="24">
        <f t="shared" ca="1" si="66"/>
        <v>0</v>
      </c>
      <c r="BT59" s="24">
        <f t="shared" ca="1" si="67"/>
        <v>0</v>
      </c>
      <c r="BU59" s="24">
        <f t="shared" ca="1" si="68"/>
        <v>0</v>
      </c>
      <c r="BV59" s="24">
        <f t="shared" ca="1" si="69"/>
        <v>0</v>
      </c>
      <c r="BW59" s="24">
        <f t="shared" ca="1" si="70"/>
        <v>0</v>
      </c>
      <c r="BX59" s="24">
        <f t="shared" ca="1" si="95"/>
        <v>0</v>
      </c>
      <c r="BY59" s="24">
        <f t="shared" ca="1" si="71"/>
        <v>0</v>
      </c>
      <c r="BZ59" s="24">
        <f t="shared" ca="1" si="72"/>
        <v>0</v>
      </c>
      <c r="CA59" s="24">
        <f t="shared" ca="1" si="73"/>
        <v>0</v>
      </c>
      <c r="CB59" s="24">
        <f t="shared" ca="1" si="74"/>
        <v>0</v>
      </c>
      <c r="CC59" s="24">
        <f t="shared" ca="1" si="75"/>
        <v>0</v>
      </c>
      <c r="CD59" s="24">
        <f t="shared" ca="1" si="76"/>
        <v>0</v>
      </c>
      <c r="CE59" s="24">
        <f t="shared" ca="1" si="77"/>
        <v>0</v>
      </c>
      <c r="CF59" s="24">
        <f t="shared" ca="1" si="78"/>
        <v>0</v>
      </c>
      <c r="CG59" s="24">
        <f t="shared" ca="1" si="79"/>
        <v>0</v>
      </c>
      <c r="CH59" s="24">
        <f t="shared" ca="1" si="80"/>
        <v>0</v>
      </c>
      <c r="CI59" s="24">
        <f t="shared" ca="1" si="81"/>
        <v>0</v>
      </c>
      <c r="CJ59" s="24">
        <f t="shared" ca="1" si="82"/>
        <v>0</v>
      </c>
      <c r="CK59" s="24">
        <f t="shared" ca="1" si="83"/>
        <v>0</v>
      </c>
      <c r="CL59" s="24">
        <f t="shared" ca="1" si="84"/>
        <v>0</v>
      </c>
      <c r="CM59" s="24">
        <f t="shared" ca="1" si="85"/>
        <v>0</v>
      </c>
      <c r="CN59" s="24">
        <f t="shared" ca="1" si="86"/>
        <v>0</v>
      </c>
      <c r="CO59" s="24">
        <f t="shared" ca="1" si="87"/>
        <v>0</v>
      </c>
      <c r="CP59" s="24">
        <f t="shared" ca="1" si="88"/>
        <v>0</v>
      </c>
      <c r="CQ59" s="24">
        <f t="shared" ca="1" si="89"/>
        <v>0</v>
      </c>
      <c r="CR59" s="24">
        <f t="shared" ca="1" si="90"/>
        <v>0</v>
      </c>
      <c r="CT59" t="s">
        <v>139</v>
      </c>
      <c r="CU59" t="s">
        <v>131</v>
      </c>
      <c r="CV59" t="str">
        <f t="shared" si="94"/>
        <v>planta mop</v>
      </c>
      <c r="CZ59" t="str">
        <f t="shared" si="91"/>
        <v>WM-9</v>
      </c>
      <c r="DA59" t="s">
        <v>132</v>
      </c>
      <c r="DB59" t="s">
        <v>133</v>
      </c>
      <c r="DC59" s="5">
        <f t="shared" ca="1" si="92"/>
        <v>7393285.6090000002</v>
      </c>
      <c r="DD59" s="5">
        <f t="shared" ca="1" si="93"/>
        <v>560558.34299999999</v>
      </c>
      <c r="DE59" t="s">
        <v>134</v>
      </c>
      <c r="DF59" t="s">
        <v>135</v>
      </c>
    </row>
    <row r="60" spans="1:110" x14ac:dyDescent="0.35">
      <c r="B60" t="s">
        <v>84</v>
      </c>
      <c r="C60" s="5">
        <f t="shared" ca="1" si="104"/>
        <v>5433</v>
      </c>
      <c r="D60" s="5" t="str">
        <f t="shared" ca="1" si="28"/>
        <v>Deshabilitado</v>
      </c>
      <c r="E60" s="5" t="str">
        <f t="shared" ca="1" si="29"/>
        <v>ok</v>
      </c>
      <c r="F60" s="6" t="str">
        <f t="shared" ca="1" si="30"/>
        <v>ok</v>
      </c>
      <c r="G60" s="6" t="str">
        <f t="shared" ca="1" si="105"/>
        <v>ok</v>
      </c>
      <c r="H60" s="6" t="str">
        <f t="shared" ca="1" si="31"/>
        <v>ok</v>
      </c>
      <c r="N60" s="5" t="b">
        <f t="shared" ca="1" si="4"/>
        <v>1</v>
      </c>
      <c r="O60" s="24">
        <f t="shared" ca="1" si="32"/>
        <v>5433</v>
      </c>
      <c r="P60" s="24">
        <f t="shared" ca="1" si="33"/>
        <v>0</v>
      </c>
      <c r="Q60" s="24">
        <f t="shared" ca="1" si="34"/>
        <v>0</v>
      </c>
      <c r="R60" s="24">
        <f t="shared" ca="1" si="106"/>
        <v>0</v>
      </c>
      <c r="S60" s="24">
        <f t="shared" ca="1" si="107"/>
        <v>0</v>
      </c>
      <c r="T60" s="24">
        <f t="shared" ca="1" si="108"/>
        <v>0</v>
      </c>
      <c r="U60" s="24">
        <f t="shared" ca="1" si="109"/>
        <v>0</v>
      </c>
      <c r="V60" s="24">
        <f t="shared" ca="1" si="110"/>
        <v>0</v>
      </c>
      <c r="W60" s="24">
        <f t="shared" ca="1" si="111"/>
        <v>0</v>
      </c>
      <c r="X60" s="24">
        <f t="shared" ca="1" si="112"/>
        <v>0</v>
      </c>
      <c r="Y60" s="24">
        <f t="shared" ca="1" si="113"/>
        <v>0</v>
      </c>
      <c r="Z60" s="24">
        <f t="shared" ca="1" si="114"/>
        <v>0</v>
      </c>
      <c r="AA60" s="24">
        <f t="shared" ca="1" si="115"/>
        <v>0</v>
      </c>
      <c r="AB60" s="24">
        <f t="shared" ca="1" si="116"/>
        <v>0</v>
      </c>
      <c r="AC60" s="24">
        <f t="shared" ca="1" si="35"/>
        <v>254</v>
      </c>
      <c r="AD60" s="24">
        <f t="shared" ca="1" si="36"/>
        <v>4274</v>
      </c>
      <c r="AE60" s="24">
        <f t="shared" ca="1" si="37"/>
        <v>905</v>
      </c>
      <c r="AF60" s="24">
        <f t="shared" ca="1" si="38"/>
        <v>0</v>
      </c>
      <c r="AG60" s="24">
        <f t="shared" ca="1" si="39"/>
        <v>0</v>
      </c>
      <c r="AH60" s="24">
        <f t="shared" ca="1" si="40"/>
        <v>0</v>
      </c>
      <c r="AI60" s="24">
        <f t="shared" ca="1" si="41"/>
        <v>0</v>
      </c>
      <c r="AJ60" s="24">
        <f t="shared" ca="1" si="42"/>
        <v>0</v>
      </c>
      <c r="AK60" s="24">
        <f t="shared" ca="1" si="43"/>
        <v>0</v>
      </c>
      <c r="AL60" s="24">
        <f t="shared" ca="1" si="44"/>
        <v>0</v>
      </c>
      <c r="AM60" s="24">
        <f t="shared" ca="1" si="96"/>
        <v>0</v>
      </c>
      <c r="AN60" s="24">
        <f t="shared" ca="1" si="97"/>
        <v>0</v>
      </c>
      <c r="AO60" s="24">
        <f t="shared" ca="1" si="98"/>
        <v>0</v>
      </c>
      <c r="AP60" s="24">
        <f t="shared" ca="1" si="45"/>
        <v>0</v>
      </c>
      <c r="AQ60" s="24">
        <f t="shared" ca="1" si="46"/>
        <v>0</v>
      </c>
      <c r="AR60" s="24">
        <f t="shared" ca="1" si="47"/>
        <v>0</v>
      </c>
      <c r="AS60" s="24">
        <f t="shared" ca="1" si="99"/>
        <v>0</v>
      </c>
      <c r="AT60" s="24">
        <f t="shared" ca="1" si="100"/>
        <v>0</v>
      </c>
      <c r="AU60" s="24">
        <f t="shared" ca="1" si="101"/>
        <v>0</v>
      </c>
      <c r="AV60" s="24">
        <f t="shared" ca="1" si="102"/>
        <v>0</v>
      </c>
      <c r="AW60" s="24">
        <f t="shared" ca="1" si="103"/>
        <v>0</v>
      </c>
      <c r="AX60" s="24">
        <f t="shared" ca="1" si="48"/>
        <v>0</v>
      </c>
      <c r="AY60" s="24">
        <f t="shared" ca="1" si="49"/>
        <v>0</v>
      </c>
      <c r="AZ60" s="24">
        <f t="shared" ca="1" si="50"/>
        <v>0</v>
      </c>
      <c r="BA60" s="24">
        <f t="shared" ca="1" si="51"/>
        <v>0</v>
      </c>
      <c r="BB60" s="24">
        <f t="shared" ca="1" si="52"/>
        <v>0</v>
      </c>
      <c r="BC60" s="24">
        <f t="shared" ca="1" si="53"/>
        <v>0</v>
      </c>
      <c r="BD60" s="24">
        <f t="shared" ca="1" si="54"/>
        <v>0</v>
      </c>
      <c r="BE60" s="24">
        <f t="shared" ca="1" si="55"/>
        <v>0</v>
      </c>
      <c r="BF60" s="24">
        <f t="shared" ca="1" si="56"/>
        <v>0</v>
      </c>
      <c r="BG60" s="24">
        <f t="shared" ca="1" si="57"/>
        <v>0</v>
      </c>
      <c r="BH60" s="24">
        <f t="shared" ca="1" si="58"/>
        <v>0</v>
      </c>
      <c r="BI60" s="24">
        <f t="shared" ca="1" si="59"/>
        <v>0</v>
      </c>
      <c r="BJ60" s="24">
        <f t="shared" ca="1" si="60"/>
        <v>0</v>
      </c>
      <c r="BK60" s="24">
        <f t="shared" ca="1" si="61"/>
        <v>0</v>
      </c>
      <c r="BL60" s="24">
        <f t="shared" ca="1" si="117"/>
        <v>0</v>
      </c>
      <c r="BM60" s="24">
        <f t="shared" ca="1" si="118"/>
        <v>0</v>
      </c>
      <c r="BN60" s="24">
        <f t="shared" ca="1" si="119"/>
        <v>0</v>
      </c>
      <c r="BO60" s="24">
        <f t="shared" ca="1" si="62"/>
        <v>0</v>
      </c>
      <c r="BP60" s="24">
        <f t="shared" ca="1" si="63"/>
        <v>0</v>
      </c>
      <c r="BQ60" s="24">
        <f t="shared" ca="1" si="64"/>
        <v>0</v>
      </c>
      <c r="BR60" s="24">
        <f t="shared" ca="1" si="65"/>
        <v>0</v>
      </c>
      <c r="BS60" s="24">
        <f t="shared" ca="1" si="66"/>
        <v>0</v>
      </c>
      <c r="BT60" s="24">
        <f t="shared" ca="1" si="67"/>
        <v>0</v>
      </c>
      <c r="BU60" s="24">
        <f t="shared" ca="1" si="68"/>
        <v>0</v>
      </c>
      <c r="BV60" s="24">
        <f t="shared" ca="1" si="69"/>
        <v>0</v>
      </c>
      <c r="BW60" s="24">
        <f t="shared" ca="1" si="70"/>
        <v>0</v>
      </c>
      <c r="BX60" s="24">
        <f t="shared" ca="1" si="95"/>
        <v>0</v>
      </c>
      <c r="BY60" s="24">
        <f t="shared" ca="1" si="71"/>
        <v>0</v>
      </c>
      <c r="BZ60" s="24">
        <f t="shared" ca="1" si="72"/>
        <v>0</v>
      </c>
      <c r="CA60" s="24">
        <f t="shared" ca="1" si="73"/>
        <v>0</v>
      </c>
      <c r="CB60" s="24">
        <f t="shared" ca="1" si="74"/>
        <v>0</v>
      </c>
      <c r="CC60" s="24">
        <f t="shared" ca="1" si="75"/>
        <v>0</v>
      </c>
      <c r="CD60" s="24">
        <f t="shared" ca="1" si="76"/>
        <v>0</v>
      </c>
      <c r="CE60" s="24">
        <f t="shared" ca="1" si="77"/>
        <v>0</v>
      </c>
      <c r="CF60" s="24">
        <f t="shared" ca="1" si="78"/>
        <v>0</v>
      </c>
      <c r="CG60" s="24">
        <f t="shared" ca="1" si="79"/>
        <v>0</v>
      </c>
      <c r="CH60" s="24">
        <f t="shared" ca="1" si="80"/>
        <v>0</v>
      </c>
      <c r="CI60" s="24">
        <f t="shared" ca="1" si="81"/>
        <v>0</v>
      </c>
      <c r="CJ60" s="24">
        <f t="shared" ca="1" si="82"/>
        <v>0</v>
      </c>
      <c r="CK60" s="24">
        <f t="shared" ca="1" si="83"/>
        <v>0</v>
      </c>
      <c r="CL60" s="24">
        <f t="shared" ca="1" si="84"/>
        <v>0</v>
      </c>
      <c r="CM60" s="24">
        <f t="shared" ca="1" si="85"/>
        <v>0</v>
      </c>
      <c r="CN60" s="24">
        <f t="shared" ca="1" si="86"/>
        <v>0</v>
      </c>
      <c r="CO60" s="24">
        <f t="shared" ca="1" si="87"/>
        <v>0</v>
      </c>
      <c r="CP60" s="24">
        <f t="shared" ca="1" si="88"/>
        <v>0</v>
      </c>
      <c r="CQ60" s="24">
        <f t="shared" ca="1" si="89"/>
        <v>0</v>
      </c>
      <c r="CR60" s="24">
        <f t="shared" ca="1" si="90"/>
        <v>0</v>
      </c>
      <c r="CT60" t="s">
        <v>139</v>
      </c>
      <c r="CU60" t="s">
        <v>131</v>
      </c>
      <c r="CV60" t="str">
        <f t="shared" si="94"/>
        <v>planta mop</v>
      </c>
      <c r="CZ60" t="str">
        <f t="shared" si="91"/>
        <v>W-RY-01</v>
      </c>
      <c r="DA60" t="s">
        <v>132</v>
      </c>
      <c r="DB60" t="s">
        <v>133</v>
      </c>
      <c r="DC60" s="5">
        <f t="shared" ca="1" si="92"/>
        <v>7393904.2510000002</v>
      </c>
      <c r="DD60" s="5">
        <f t="shared" ca="1" si="93"/>
        <v>560462.48800000001</v>
      </c>
      <c r="DE60" t="s">
        <v>134</v>
      </c>
      <c r="DF60" t="s">
        <v>135</v>
      </c>
    </row>
    <row r="61" spans="1:110" x14ac:dyDescent="0.35">
      <c r="B61" t="s">
        <v>85</v>
      </c>
      <c r="C61" s="5">
        <f t="shared" ca="1" si="104"/>
        <v>546</v>
      </c>
      <c r="D61" s="5" t="str">
        <f t="shared" ca="1" si="28"/>
        <v>Deshabilitado</v>
      </c>
      <c r="E61" s="5" t="str">
        <f t="shared" ca="1" si="29"/>
        <v>ok</v>
      </c>
      <c r="F61" s="6" t="str">
        <f t="shared" ca="1" si="30"/>
        <v>ok</v>
      </c>
      <c r="G61" s="6" t="str">
        <f t="shared" ca="1" si="105"/>
        <v>ok</v>
      </c>
      <c r="H61" s="6" t="str">
        <f t="shared" ca="1" si="31"/>
        <v>ok</v>
      </c>
      <c r="N61" s="5" t="b">
        <f t="shared" ca="1" si="4"/>
        <v>1</v>
      </c>
      <c r="O61" s="24">
        <f t="shared" ca="1" si="32"/>
        <v>546</v>
      </c>
      <c r="P61" s="24">
        <f t="shared" ca="1" si="33"/>
        <v>0</v>
      </c>
      <c r="Q61" s="24">
        <f t="shared" ca="1" si="34"/>
        <v>0</v>
      </c>
      <c r="R61" s="24">
        <f t="shared" ca="1" si="106"/>
        <v>0</v>
      </c>
      <c r="S61" s="24">
        <f t="shared" ca="1" si="107"/>
        <v>0</v>
      </c>
      <c r="T61" s="24">
        <f t="shared" ca="1" si="108"/>
        <v>0</v>
      </c>
      <c r="U61" s="24">
        <f t="shared" ca="1" si="109"/>
        <v>0</v>
      </c>
      <c r="V61" s="24">
        <f t="shared" ca="1" si="110"/>
        <v>0</v>
      </c>
      <c r="W61" s="24">
        <f t="shared" ca="1" si="111"/>
        <v>0</v>
      </c>
      <c r="X61" s="24">
        <f t="shared" ca="1" si="112"/>
        <v>0</v>
      </c>
      <c r="Y61" s="24">
        <f t="shared" ca="1" si="113"/>
        <v>0</v>
      </c>
      <c r="Z61" s="24">
        <f t="shared" ca="1" si="114"/>
        <v>0</v>
      </c>
      <c r="AA61" s="24">
        <f t="shared" ca="1" si="115"/>
        <v>0</v>
      </c>
      <c r="AB61" s="24">
        <f t="shared" ca="1" si="116"/>
        <v>0</v>
      </c>
      <c r="AC61" s="24">
        <f t="shared" ca="1" si="35"/>
        <v>79</v>
      </c>
      <c r="AD61" s="24">
        <f t="shared" ca="1" si="36"/>
        <v>329</v>
      </c>
      <c r="AE61" s="24">
        <f t="shared" ca="1" si="37"/>
        <v>138</v>
      </c>
      <c r="AF61" s="24">
        <f t="shared" ca="1" si="38"/>
        <v>0</v>
      </c>
      <c r="AG61" s="24">
        <f t="shared" ca="1" si="39"/>
        <v>0</v>
      </c>
      <c r="AH61" s="24">
        <f t="shared" ca="1" si="40"/>
        <v>0</v>
      </c>
      <c r="AI61" s="24">
        <f t="shared" ca="1" si="41"/>
        <v>0</v>
      </c>
      <c r="AJ61" s="24">
        <f t="shared" ca="1" si="42"/>
        <v>0</v>
      </c>
      <c r="AK61" s="24">
        <f t="shared" ca="1" si="43"/>
        <v>0</v>
      </c>
      <c r="AL61" s="24">
        <f t="shared" ca="1" si="44"/>
        <v>0</v>
      </c>
      <c r="AM61" s="24">
        <f t="shared" ca="1" si="96"/>
        <v>0</v>
      </c>
      <c r="AN61" s="24">
        <f t="shared" ca="1" si="97"/>
        <v>0</v>
      </c>
      <c r="AO61" s="24">
        <f t="shared" ca="1" si="98"/>
        <v>0</v>
      </c>
      <c r="AP61" s="24">
        <f t="shared" ca="1" si="45"/>
        <v>0</v>
      </c>
      <c r="AQ61" s="24">
        <f t="shared" ca="1" si="46"/>
        <v>0</v>
      </c>
      <c r="AR61" s="24">
        <f t="shared" ca="1" si="47"/>
        <v>0</v>
      </c>
      <c r="AS61" s="24">
        <f t="shared" ca="1" si="99"/>
        <v>0</v>
      </c>
      <c r="AT61" s="24">
        <f t="shared" ca="1" si="100"/>
        <v>0</v>
      </c>
      <c r="AU61" s="24">
        <f t="shared" ca="1" si="101"/>
        <v>0</v>
      </c>
      <c r="AV61" s="24">
        <f t="shared" ca="1" si="102"/>
        <v>0</v>
      </c>
      <c r="AW61" s="24">
        <f t="shared" ca="1" si="103"/>
        <v>0</v>
      </c>
      <c r="AX61" s="24">
        <f t="shared" ca="1" si="48"/>
        <v>0</v>
      </c>
      <c r="AY61" s="24">
        <f t="shared" ca="1" si="49"/>
        <v>0</v>
      </c>
      <c r="AZ61" s="24">
        <f t="shared" ca="1" si="50"/>
        <v>0</v>
      </c>
      <c r="BA61" s="24">
        <f t="shared" ca="1" si="51"/>
        <v>0</v>
      </c>
      <c r="BB61" s="24">
        <f t="shared" ca="1" si="52"/>
        <v>0</v>
      </c>
      <c r="BC61" s="24">
        <f t="shared" ca="1" si="53"/>
        <v>0</v>
      </c>
      <c r="BD61" s="24">
        <f t="shared" ca="1" si="54"/>
        <v>0</v>
      </c>
      <c r="BE61" s="24">
        <f t="shared" ca="1" si="55"/>
        <v>0</v>
      </c>
      <c r="BF61" s="24">
        <f t="shared" ca="1" si="56"/>
        <v>0</v>
      </c>
      <c r="BG61" s="24">
        <f t="shared" ca="1" si="57"/>
        <v>0</v>
      </c>
      <c r="BH61" s="24">
        <f t="shared" ca="1" si="58"/>
        <v>0</v>
      </c>
      <c r="BI61" s="24">
        <f t="shared" ca="1" si="59"/>
        <v>0</v>
      </c>
      <c r="BJ61" s="24">
        <f t="shared" ca="1" si="60"/>
        <v>0</v>
      </c>
      <c r="BK61" s="24">
        <f t="shared" ca="1" si="61"/>
        <v>0</v>
      </c>
      <c r="BL61" s="24">
        <f t="shared" ca="1" si="117"/>
        <v>0</v>
      </c>
      <c r="BM61" s="24">
        <f t="shared" ca="1" si="118"/>
        <v>0</v>
      </c>
      <c r="BN61" s="24">
        <f t="shared" ca="1" si="119"/>
        <v>0</v>
      </c>
      <c r="BO61" s="24">
        <f t="shared" ca="1" si="62"/>
        <v>0</v>
      </c>
      <c r="BP61" s="24">
        <f t="shared" ca="1" si="63"/>
        <v>0</v>
      </c>
      <c r="BQ61" s="24">
        <f t="shared" ca="1" si="64"/>
        <v>0</v>
      </c>
      <c r="BR61" s="24">
        <f t="shared" ca="1" si="65"/>
        <v>0</v>
      </c>
      <c r="BS61" s="24">
        <f t="shared" ca="1" si="66"/>
        <v>0</v>
      </c>
      <c r="BT61" s="24">
        <f t="shared" ca="1" si="67"/>
        <v>0</v>
      </c>
      <c r="BU61" s="24">
        <f t="shared" ca="1" si="68"/>
        <v>0</v>
      </c>
      <c r="BV61" s="24">
        <f t="shared" ca="1" si="69"/>
        <v>0</v>
      </c>
      <c r="BW61" s="24">
        <f t="shared" ca="1" si="70"/>
        <v>0</v>
      </c>
      <c r="BX61" s="24">
        <f t="shared" ca="1" si="95"/>
        <v>0</v>
      </c>
      <c r="BY61" s="24">
        <f t="shared" ca="1" si="71"/>
        <v>0</v>
      </c>
      <c r="BZ61" s="24">
        <f t="shared" ca="1" si="72"/>
        <v>0</v>
      </c>
      <c r="CA61" s="24">
        <f t="shared" ca="1" si="73"/>
        <v>0</v>
      </c>
      <c r="CB61" s="24">
        <f t="shared" ca="1" si="74"/>
        <v>0</v>
      </c>
      <c r="CC61" s="24">
        <f t="shared" ca="1" si="75"/>
        <v>0</v>
      </c>
      <c r="CD61" s="24">
        <f t="shared" ca="1" si="76"/>
        <v>0</v>
      </c>
      <c r="CE61" s="24">
        <f t="shared" ca="1" si="77"/>
        <v>0</v>
      </c>
      <c r="CF61" s="24">
        <f t="shared" ca="1" si="78"/>
        <v>0</v>
      </c>
      <c r="CG61" s="24">
        <f t="shared" ca="1" si="79"/>
        <v>0</v>
      </c>
      <c r="CH61" s="24">
        <f t="shared" ca="1" si="80"/>
        <v>0</v>
      </c>
      <c r="CI61" s="24">
        <f t="shared" ca="1" si="81"/>
        <v>0</v>
      </c>
      <c r="CJ61" s="24">
        <f t="shared" ca="1" si="82"/>
        <v>0</v>
      </c>
      <c r="CK61" s="24">
        <f t="shared" ca="1" si="83"/>
        <v>0</v>
      </c>
      <c r="CL61" s="24">
        <f t="shared" ca="1" si="84"/>
        <v>0</v>
      </c>
      <c r="CM61" s="24">
        <f t="shared" ca="1" si="85"/>
        <v>0</v>
      </c>
      <c r="CN61" s="24">
        <f t="shared" ca="1" si="86"/>
        <v>0</v>
      </c>
      <c r="CO61" s="24">
        <f t="shared" ca="1" si="87"/>
        <v>0</v>
      </c>
      <c r="CP61" s="24">
        <f t="shared" ca="1" si="88"/>
        <v>0</v>
      </c>
      <c r="CQ61" s="24">
        <f t="shared" ca="1" si="89"/>
        <v>0</v>
      </c>
      <c r="CR61" s="24">
        <f t="shared" ca="1" si="90"/>
        <v>0</v>
      </c>
      <c r="CT61" t="s">
        <v>139</v>
      </c>
      <c r="CU61" t="s">
        <v>131</v>
      </c>
      <c r="CV61" t="str">
        <f t="shared" si="94"/>
        <v>planta mop</v>
      </c>
      <c r="CZ61" t="str">
        <f t="shared" si="91"/>
        <v>W-RY-03</v>
      </c>
      <c r="DA61" t="s">
        <v>132</v>
      </c>
      <c r="DB61" t="s">
        <v>133</v>
      </c>
      <c r="DC61" s="5">
        <f t="shared" ca="1" si="92"/>
        <v>7395190.1150000002</v>
      </c>
      <c r="DD61" s="5">
        <f t="shared" ca="1" si="93"/>
        <v>559341.43200000003</v>
      </c>
      <c r="DE61" t="s">
        <v>134</v>
      </c>
      <c r="DF61" t="s">
        <v>135</v>
      </c>
    </row>
    <row r="62" spans="1:110" x14ac:dyDescent="0.35">
      <c r="B62" t="s">
        <v>86</v>
      </c>
      <c r="C62" s="5">
        <f t="shared" ca="1" si="104"/>
        <v>33090</v>
      </c>
      <c r="D62" s="5" t="str">
        <f t="shared" ca="1" si="28"/>
        <v>Deshabilitado</v>
      </c>
      <c r="E62" s="5" t="str">
        <f t="shared" ca="1" si="29"/>
        <v>ok</v>
      </c>
      <c r="F62" s="6" t="str">
        <f t="shared" ca="1" si="30"/>
        <v>ok</v>
      </c>
      <c r="G62" s="6" t="str">
        <f t="shared" ca="1" si="105"/>
        <v>ok</v>
      </c>
      <c r="H62" s="6" t="str">
        <f t="shared" ca="1" si="31"/>
        <v>ok</v>
      </c>
      <c r="N62" s="5" t="b">
        <f t="shared" ca="1" si="4"/>
        <v>1</v>
      </c>
      <c r="O62" s="24">
        <f t="shared" ca="1" si="32"/>
        <v>33090</v>
      </c>
      <c r="P62" s="24">
        <f t="shared" ca="1" si="33"/>
        <v>0</v>
      </c>
      <c r="Q62" s="24">
        <f t="shared" ca="1" si="34"/>
        <v>0</v>
      </c>
      <c r="R62" s="24">
        <f t="shared" ca="1" si="106"/>
        <v>0</v>
      </c>
      <c r="S62" s="24">
        <f t="shared" ca="1" si="107"/>
        <v>0</v>
      </c>
      <c r="T62" s="24">
        <f t="shared" ca="1" si="108"/>
        <v>0</v>
      </c>
      <c r="U62" s="24">
        <f t="shared" ca="1" si="109"/>
        <v>0</v>
      </c>
      <c r="V62" s="24">
        <f t="shared" ca="1" si="110"/>
        <v>0</v>
      </c>
      <c r="W62" s="24">
        <f t="shared" ca="1" si="111"/>
        <v>0</v>
      </c>
      <c r="X62" s="24">
        <f t="shared" ca="1" si="112"/>
        <v>0</v>
      </c>
      <c r="Y62" s="24">
        <f t="shared" ca="1" si="113"/>
        <v>0</v>
      </c>
      <c r="Z62" s="24">
        <f t="shared" ca="1" si="114"/>
        <v>0</v>
      </c>
      <c r="AA62" s="24">
        <f t="shared" ca="1" si="115"/>
        <v>0</v>
      </c>
      <c r="AB62" s="24">
        <f t="shared" ca="1" si="116"/>
        <v>0</v>
      </c>
      <c r="AC62" s="24">
        <f t="shared" ca="1" si="35"/>
        <v>1655</v>
      </c>
      <c r="AD62" s="24">
        <f t="shared" ca="1" si="36"/>
        <v>25502</v>
      </c>
      <c r="AE62" s="24">
        <f t="shared" ca="1" si="37"/>
        <v>5933</v>
      </c>
      <c r="AF62" s="24">
        <f t="shared" ca="1" si="38"/>
        <v>0</v>
      </c>
      <c r="AG62" s="24">
        <f t="shared" ca="1" si="39"/>
        <v>0</v>
      </c>
      <c r="AH62" s="24">
        <f t="shared" ca="1" si="40"/>
        <v>0</v>
      </c>
      <c r="AI62" s="24">
        <f t="shared" ca="1" si="41"/>
        <v>0</v>
      </c>
      <c r="AJ62" s="24">
        <f t="shared" ca="1" si="42"/>
        <v>0</v>
      </c>
      <c r="AK62" s="24">
        <f t="shared" ca="1" si="43"/>
        <v>0</v>
      </c>
      <c r="AL62" s="24">
        <f t="shared" ca="1" si="44"/>
        <v>0</v>
      </c>
      <c r="AM62" s="24">
        <f t="shared" ca="1" si="96"/>
        <v>0</v>
      </c>
      <c r="AN62" s="24">
        <f t="shared" ca="1" si="97"/>
        <v>0</v>
      </c>
      <c r="AO62" s="24">
        <f t="shared" ca="1" si="98"/>
        <v>0</v>
      </c>
      <c r="AP62" s="24">
        <f t="shared" ca="1" si="45"/>
        <v>0</v>
      </c>
      <c r="AQ62" s="24">
        <f t="shared" ca="1" si="46"/>
        <v>0</v>
      </c>
      <c r="AR62" s="24">
        <f t="shared" ca="1" si="47"/>
        <v>0</v>
      </c>
      <c r="AS62" s="24">
        <f t="shared" ca="1" si="99"/>
        <v>0</v>
      </c>
      <c r="AT62" s="24">
        <f t="shared" ca="1" si="100"/>
        <v>0</v>
      </c>
      <c r="AU62" s="24">
        <f t="shared" ca="1" si="101"/>
        <v>0</v>
      </c>
      <c r="AV62" s="24">
        <f t="shared" ca="1" si="102"/>
        <v>0</v>
      </c>
      <c r="AW62" s="24">
        <f t="shared" ca="1" si="103"/>
        <v>0</v>
      </c>
      <c r="AX62" s="24">
        <f t="shared" ca="1" si="48"/>
        <v>0</v>
      </c>
      <c r="AY62" s="24">
        <f t="shared" ca="1" si="49"/>
        <v>0</v>
      </c>
      <c r="AZ62" s="24">
        <f t="shared" ca="1" si="50"/>
        <v>0</v>
      </c>
      <c r="BA62" s="24">
        <f t="shared" ca="1" si="51"/>
        <v>0</v>
      </c>
      <c r="BB62" s="24">
        <f t="shared" ca="1" si="52"/>
        <v>0</v>
      </c>
      <c r="BC62" s="24">
        <f t="shared" ca="1" si="53"/>
        <v>0</v>
      </c>
      <c r="BD62" s="24">
        <f t="shared" ca="1" si="54"/>
        <v>0</v>
      </c>
      <c r="BE62" s="24">
        <f t="shared" ca="1" si="55"/>
        <v>0</v>
      </c>
      <c r="BF62" s="24">
        <f t="shared" ca="1" si="56"/>
        <v>0</v>
      </c>
      <c r="BG62" s="24">
        <f t="shared" ca="1" si="57"/>
        <v>0</v>
      </c>
      <c r="BH62" s="24">
        <f t="shared" ca="1" si="58"/>
        <v>0</v>
      </c>
      <c r="BI62" s="24">
        <f t="shared" ca="1" si="59"/>
        <v>0</v>
      </c>
      <c r="BJ62" s="24">
        <f t="shared" ca="1" si="60"/>
        <v>0</v>
      </c>
      <c r="BK62" s="24">
        <f t="shared" ca="1" si="61"/>
        <v>0</v>
      </c>
      <c r="BL62" s="24">
        <f t="shared" ca="1" si="117"/>
        <v>0</v>
      </c>
      <c r="BM62" s="24">
        <f t="shared" ca="1" si="118"/>
        <v>0</v>
      </c>
      <c r="BN62" s="24">
        <f t="shared" ca="1" si="119"/>
        <v>0</v>
      </c>
      <c r="BO62" s="24">
        <f t="shared" ca="1" si="62"/>
        <v>0</v>
      </c>
      <c r="BP62" s="24">
        <f t="shared" ca="1" si="63"/>
        <v>0</v>
      </c>
      <c r="BQ62" s="24">
        <f t="shared" ca="1" si="64"/>
        <v>0</v>
      </c>
      <c r="BR62" s="24">
        <f t="shared" ca="1" si="65"/>
        <v>0</v>
      </c>
      <c r="BS62" s="24">
        <f t="shared" ca="1" si="66"/>
        <v>0</v>
      </c>
      <c r="BT62" s="24">
        <f t="shared" ca="1" si="67"/>
        <v>0</v>
      </c>
      <c r="BU62" s="24">
        <f t="shared" ca="1" si="68"/>
        <v>0</v>
      </c>
      <c r="BV62" s="24">
        <f t="shared" ca="1" si="69"/>
        <v>0</v>
      </c>
      <c r="BW62" s="24">
        <f t="shared" ca="1" si="70"/>
        <v>0</v>
      </c>
      <c r="BX62" s="24">
        <f t="shared" ca="1" si="95"/>
        <v>0</v>
      </c>
      <c r="BY62" s="24">
        <f t="shared" ca="1" si="71"/>
        <v>0</v>
      </c>
      <c r="BZ62" s="24">
        <f t="shared" ca="1" si="72"/>
        <v>0</v>
      </c>
      <c r="CA62" s="24">
        <f t="shared" ca="1" si="73"/>
        <v>0</v>
      </c>
      <c r="CB62" s="24">
        <f t="shared" ca="1" si="74"/>
        <v>0</v>
      </c>
      <c r="CC62" s="24">
        <f t="shared" ca="1" si="75"/>
        <v>0</v>
      </c>
      <c r="CD62" s="24">
        <f t="shared" ca="1" si="76"/>
        <v>0</v>
      </c>
      <c r="CE62" s="24">
        <f t="shared" ca="1" si="77"/>
        <v>0</v>
      </c>
      <c r="CF62" s="24">
        <f t="shared" ca="1" si="78"/>
        <v>0</v>
      </c>
      <c r="CG62" s="24">
        <f t="shared" ca="1" si="79"/>
        <v>0</v>
      </c>
      <c r="CH62" s="24">
        <f t="shared" ca="1" si="80"/>
        <v>0</v>
      </c>
      <c r="CI62" s="24">
        <f t="shared" ca="1" si="81"/>
        <v>0</v>
      </c>
      <c r="CJ62" s="24">
        <f t="shared" ca="1" si="82"/>
        <v>0</v>
      </c>
      <c r="CK62" s="24">
        <f t="shared" ca="1" si="83"/>
        <v>0</v>
      </c>
      <c r="CL62" s="24">
        <f t="shared" ca="1" si="84"/>
        <v>0</v>
      </c>
      <c r="CM62" s="24">
        <f t="shared" ca="1" si="85"/>
        <v>0</v>
      </c>
      <c r="CN62" s="24">
        <f t="shared" ca="1" si="86"/>
        <v>0</v>
      </c>
      <c r="CO62" s="24">
        <f t="shared" ca="1" si="87"/>
        <v>0</v>
      </c>
      <c r="CP62" s="24">
        <f t="shared" ca="1" si="88"/>
        <v>0</v>
      </c>
      <c r="CQ62" s="24">
        <f t="shared" ca="1" si="89"/>
        <v>0</v>
      </c>
      <c r="CR62" s="24">
        <f t="shared" ca="1" si="90"/>
        <v>0</v>
      </c>
      <c r="CT62" t="s">
        <v>139</v>
      </c>
      <c r="CU62" t="s">
        <v>131</v>
      </c>
      <c r="CV62" t="str">
        <f t="shared" si="94"/>
        <v>planta mop</v>
      </c>
      <c r="CZ62" t="str">
        <f t="shared" si="91"/>
        <v>W-RY-05</v>
      </c>
      <c r="DA62" t="s">
        <v>132</v>
      </c>
      <c r="DB62" t="s">
        <v>133</v>
      </c>
      <c r="DC62" s="5">
        <f t="shared" ca="1" si="92"/>
        <v>7394104.1059999997</v>
      </c>
      <c r="DD62" s="5">
        <f t="shared" ca="1" si="93"/>
        <v>559073.92500000005</v>
      </c>
      <c r="DE62" t="s">
        <v>134</v>
      </c>
      <c r="DF62" t="s">
        <v>135</v>
      </c>
    </row>
    <row r="63" spans="1:110" x14ac:dyDescent="0.35">
      <c r="B63" t="s">
        <v>87</v>
      </c>
      <c r="C63" s="5">
        <f t="shared" ca="1" si="104"/>
        <v>3299</v>
      </c>
      <c r="D63" s="5" t="str">
        <f t="shared" ca="1" si="28"/>
        <v>Deshabilitado</v>
      </c>
      <c r="E63" s="5" t="str">
        <f t="shared" ca="1" si="29"/>
        <v>ok</v>
      </c>
      <c r="F63" s="6" t="str">
        <f t="shared" ca="1" si="30"/>
        <v>ok</v>
      </c>
      <c r="G63" s="6" t="str">
        <f t="shared" ca="1" si="105"/>
        <v>ok</v>
      </c>
      <c r="H63" s="6" t="str">
        <f t="shared" ca="1" si="31"/>
        <v>ok</v>
      </c>
      <c r="N63" s="5" t="b">
        <f t="shared" ca="1" si="4"/>
        <v>1</v>
      </c>
      <c r="O63" s="24">
        <f t="shared" ca="1" si="32"/>
        <v>3299</v>
      </c>
      <c r="P63" s="24">
        <f t="shared" ca="1" si="33"/>
        <v>0</v>
      </c>
      <c r="Q63" s="24">
        <f t="shared" ca="1" si="34"/>
        <v>0</v>
      </c>
      <c r="R63" s="24">
        <f t="shared" ca="1" si="106"/>
        <v>0</v>
      </c>
      <c r="S63" s="24">
        <f t="shared" ca="1" si="107"/>
        <v>0</v>
      </c>
      <c r="T63" s="24">
        <f t="shared" ca="1" si="108"/>
        <v>0</v>
      </c>
      <c r="U63" s="24">
        <f t="shared" ca="1" si="109"/>
        <v>0</v>
      </c>
      <c r="V63" s="24">
        <f t="shared" ca="1" si="110"/>
        <v>0</v>
      </c>
      <c r="W63" s="24">
        <f t="shared" ca="1" si="111"/>
        <v>0</v>
      </c>
      <c r="X63" s="24">
        <f t="shared" ca="1" si="112"/>
        <v>0</v>
      </c>
      <c r="Y63" s="24">
        <f t="shared" ca="1" si="113"/>
        <v>0</v>
      </c>
      <c r="Z63" s="24">
        <f t="shared" ca="1" si="114"/>
        <v>0</v>
      </c>
      <c r="AA63" s="24">
        <f t="shared" ca="1" si="115"/>
        <v>0</v>
      </c>
      <c r="AB63" s="24">
        <f t="shared" ca="1" si="116"/>
        <v>0</v>
      </c>
      <c r="AC63" s="24">
        <f t="shared" ca="1" si="35"/>
        <v>141</v>
      </c>
      <c r="AD63" s="24">
        <f t="shared" ca="1" si="36"/>
        <v>2829</v>
      </c>
      <c r="AE63" s="24">
        <f t="shared" ca="1" si="37"/>
        <v>329</v>
      </c>
      <c r="AF63" s="24">
        <f t="shared" ca="1" si="38"/>
        <v>0</v>
      </c>
      <c r="AG63" s="24">
        <f t="shared" ca="1" si="39"/>
        <v>0</v>
      </c>
      <c r="AH63" s="24">
        <f t="shared" ca="1" si="40"/>
        <v>0</v>
      </c>
      <c r="AI63" s="24">
        <f t="shared" ca="1" si="41"/>
        <v>0</v>
      </c>
      <c r="AJ63" s="24">
        <f t="shared" ca="1" si="42"/>
        <v>0</v>
      </c>
      <c r="AK63" s="24">
        <f t="shared" ca="1" si="43"/>
        <v>0</v>
      </c>
      <c r="AL63" s="24">
        <f t="shared" ca="1" si="44"/>
        <v>0</v>
      </c>
      <c r="AM63" s="24">
        <f t="shared" ca="1" si="96"/>
        <v>0</v>
      </c>
      <c r="AN63" s="24">
        <f t="shared" ca="1" si="97"/>
        <v>0</v>
      </c>
      <c r="AO63" s="24">
        <f t="shared" ca="1" si="98"/>
        <v>0</v>
      </c>
      <c r="AP63" s="24">
        <f t="shared" ca="1" si="45"/>
        <v>0</v>
      </c>
      <c r="AQ63" s="24">
        <f t="shared" ca="1" si="46"/>
        <v>0</v>
      </c>
      <c r="AR63" s="24">
        <f t="shared" ca="1" si="47"/>
        <v>0</v>
      </c>
      <c r="AS63" s="24">
        <f t="shared" ca="1" si="99"/>
        <v>0</v>
      </c>
      <c r="AT63" s="24">
        <f t="shared" ca="1" si="100"/>
        <v>0</v>
      </c>
      <c r="AU63" s="24">
        <f t="shared" ca="1" si="101"/>
        <v>0</v>
      </c>
      <c r="AV63" s="24">
        <f t="shared" ca="1" si="102"/>
        <v>0</v>
      </c>
      <c r="AW63" s="24">
        <f t="shared" ca="1" si="103"/>
        <v>0</v>
      </c>
      <c r="AX63" s="24">
        <f t="shared" ca="1" si="48"/>
        <v>0</v>
      </c>
      <c r="AY63" s="24">
        <f t="shared" ca="1" si="49"/>
        <v>0</v>
      </c>
      <c r="AZ63" s="24">
        <f t="shared" ca="1" si="50"/>
        <v>0</v>
      </c>
      <c r="BA63" s="24">
        <f t="shared" ca="1" si="51"/>
        <v>0</v>
      </c>
      <c r="BB63" s="24">
        <f t="shared" ca="1" si="52"/>
        <v>0</v>
      </c>
      <c r="BC63" s="24">
        <f t="shared" ca="1" si="53"/>
        <v>0</v>
      </c>
      <c r="BD63" s="24">
        <f t="shared" ca="1" si="54"/>
        <v>0</v>
      </c>
      <c r="BE63" s="24">
        <f t="shared" ca="1" si="55"/>
        <v>0</v>
      </c>
      <c r="BF63" s="24">
        <f t="shared" ca="1" si="56"/>
        <v>0</v>
      </c>
      <c r="BG63" s="24">
        <f t="shared" ca="1" si="57"/>
        <v>0</v>
      </c>
      <c r="BH63" s="24">
        <f t="shared" ca="1" si="58"/>
        <v>0</v>
      </c>
      <c r="BI63" s="24">
        <f t="shared" ca="1" si="59"/>
        <v>0</v>
      </c>
      <c r="BJ63" s="24">
        <f t="shared" ca="1" si="60"/>
        <v>0</v>
      </c>
      <c r="BK63" s="24">
        <f t="shared" ca="1" si="61"/>
        <v>0</v>
      </c>
      <c r="BL63" s="24">
        <f t="shared" ca="1" si="117"/>
        <v>0</v>
      </c>
      <c r="BM63" s="24">
        <f t="shared" ca="1" si="118"/>
        <v>0</v>
      </c>
      <c r="BN63" s="24">
        <f t="shared" ca="1" si="119"/>
        <v>0</v>
      </c>
      <c r="BO63" s="24">
        <f t="shared" ca="1" si="62"/>
        <v>0</v>
      </c>
      <c r="BP63" s="24">
        <f t="shared" ca="1" si="63"/>
        <v>0</v>
      </c>
      <c r="BQ63" s="24">
        <f t="shared" ca="1" si="64"/>
        <v>0</v>
      </c>
      <c r="BR63" s="24">
        <f t="shared" ca="1" si="65"/>
        <v>0</v>
      </c>
      <c r="BS63" s="24">
        <f t="shared" ca="1" si="66"/>
        <v>0</v>
      </c>
      <c r="BT63" s="24">
        <f t="shared" ca="1" si="67"/>
        <v>0</v>
      </c>
      <c r="BU63" s="24">
        <f t="shared" ca="1" si="68"/>
        <v>0</v>
      </c>
      <c r="BV63" s="24">
        <f t="shared" ca="1" si="69"/>
        <v>0</v>
      </c>
      <c r="BW63" s="24">
        <f t="shared" ca="1" si="70"/>
        <v>0</v>
      </c>
      <c r="BX63" s="24">
        <f t="shared" ca="1" si="95"/>
        <v>0</v>
      </c>
      <c r="BY63" s="24">
        <f t="shared" ca="1" si="71"/>
        <v>0</v>
      </c>
      <c r="BZ63" s="24">
        <f t="shared" ca="1" si="72"/>
        <v>0</v>
      </c>
      <c r="CA63" s="24">
        <f t="shared" ca="1" si="73"/>
        <v>0</v>
      </c>
      <c r="CB63" s="24">
        <f t="shared" ca="1" si="74"/>
        <v>0</v>
      </c>
      <c r="CC63" s="24">
        <f t="shared" ca="1" si="75"/>
        <v>0</v>
      </c>
      <c r="CD63" s="24">
        <f t="shared" ca="1" si="76"/>
        <v>0</v>
      </c>
      <c r="CE63" s="24">
        <f t="shared" ca="1" si="77"/>
        <v>0</v>
      </c>
      <c r="CF63" s="24">
        <f t="shared" ca="1" si="78"/>
        <v>0</v>
      </c>
      <c r="CG63" s="24">
        <f t="shared" ca="1" si="79"/>
        <v>0</v>
      </c>
      <c r="CH63" s="24">
        <f t="shared" ca="1" si="80"/>
        <v>0</v>
      </c>
      <c r="CI63" s="24">
        <f t="shared" ca="1" si="81"/>
        <v>0</v>
      </c>
      <c r="CJ63" s="24">
        <f t="shared" ca="1" si="82"/>
        <v>0</v>
      </c>
      <c r="CK63" s="24">
        <f t="shared" ca="1" si="83"/>
        <v>0</v>
      </c>
      <c r="CL63" s="24">
        <f t="shared" ca="1" si="84"/>
        <v>0</v>
      </c>
      <c r="CM63" s="24">
        <f t="shared" ca="1" si="85"/>
        <v>0</v>
      </c>
      <c r="CN63" s="24">
        <f t="shared" ca="1" si="86"/>
        <v>0</v>
      </c>
      <c r="CO63" s="24">
        <f t="shared" ca="1" si="87"/>
        <v>0</v>
      </c>
      <c r="CP63" s="24">
        <f t="shared" ca="1" si="88"/>
        <v>0</v>
      </c>
      <c r="CQ63" s="24">
        <f t="shared" ca="1" si="89"/>
        <v>0</v>
      </c>
      <c r="CR63" s="24">
        <f t="shared" ca="1" si="90"/>
        <v>0</v>
      </c>
      <c r="CT63" t="s">
        <v>130</v>
      </c>
      <c r="CU63" t="s">
        <v>131</v>
      </c>
      <c r="CV63" t="str">
        <f t="shared" si="94"/>
        <v>pozas mop</v>
      </c>
      <c r="CZ63" t="str">
        <f t="shared" si="91"/>
        <v>W-RY-06</v>
      </c>
      <c r="DA63" t="s">
        <v>132</v>
      </c>
      <c r="DB63" t="s">
        <v>133</v>
      </c>
      <c r="DC63" s="5">
        <f t="shared" ca="1" si="92"/>
        <v>7395078.8859999999</v>
      </c>
      <c r="DD63" s="5">
        <f t="shared" ca="1" si="93"/>
        <v>559727.03599999996</v>
      </c>
      <c r="DE63" t="s">
        <v>134</v>
      </c>
      <c r="DF63" t="s">
        <v>135</v>
      </c>
    </row>
    <row r="64" spans="1:110" x14ac:dyDescent="0.35">
      <c r="B64" t="s">
        <v>144</v>
      </c>
      <c r="C64" s="5">
        <f t="shared" ca="1" si="104"/>
        <v>5</v>
      </c>
      <c r="D64" s="5" t="str">
        <f t="shared" ca="1" si="28"/>
        <v>Deshabilitado</v>
      </c>
      <c r="E64" s="5" t="str">
        <f t="shared" ca="1" si="29"/>
        <v>ok</v>
      </c>
      <c r="F64" s="6" t="str">
        <f t="shared" ca="1" si="30"/>
        <v>rev</v>
      </c>
      <c r="G64" s="6" t="str">
        <f t="shared" ca="1" si="105"/>
        <v>rev</v>
      </c>
      <c r="H64" s="6" t="str">
        <f t="shared" ca="1" si="31"/>
        <v>ok</v>
      </c>
      <c r="N64" s="5" t="b">
        <f t="shared" ca="1" si="4"/>
        <v>1</v>
      </c>
      <c r="O64" s="24">
        <f t="shared" ca="1" si="32"/>
        <v>5</v>
      </c>
      <c r="P64" s="24">
        <f t="shared" ca="1" si="33"/>
        <v>0</v>
      </c>
      <c r="Q64" s="24">
        <f t="shared" ca="1" si="34"/>
        <v>5</v>
      </c>
      <c r="R64" s="24">
        <f t="shared" ca="1" si="106"/>
        <v>0</v>
      </c>
      <c r="S64" s="24">
        <f t="shared" ca="1" si="107"/>
        <v>0</v>
      </c>
      <c r="T64" s="24">
        <f t="shared" ca="1" si="108"/>
        <v>0</v>
      </c>
      <c r="U64" s="24">
        <f t="shared" ca="1" si="109"/>
        <v>0</v>
      </c>
      <c r="V64" s="24">
        <f t="shared" ca="1" si="110"/>
        <v>0</v>
      </c>
      <c r="W64" s="24">
        <f t="shared" ca="1" si="111"/>
        <v>0</v>
      </c>
      <c r="X64" s="24">
        <f t="shared" ca="1" si="112"/>
        <v>0</v>
      </c>
      <c r="Y64" s="24">
        <f t="shared" ca="1" si="113"/>
        <v>0</v>
      </c>
      <c r="Z64" s="24">
        <f t="shared" ca="1" si="114"/>
        <v>0</v>
      </c>
      <c r="AA64" s="24">
        <f t="shared" ca="1" si="115"/>
        <v>0</v>
      </c>
      <c r="AB64" s="24">
        <f t="shared" ca="1" si="116"/>
        <v>0</v>
      </c>
      <c r="AC64" s="24">
        <f t="shared" ca="1" si="35"/>
        <v>0</v>
      </c>
      <c r="AD64" s="24">
        <f t="shared" ca="1" si="36"/>
        <v>0</v>
      </c>
      <c r="AE64" s="24">
        <f t="shared" ca="1" si="37"/>
        <v>0</v>
      </c>
      <c r="AF64" s="24">
        <f t="shared" ca="1" si="38"/>
        <v>0</v>
      </c>
      <c r="AG64" s="24">
        <f t="shared" ca="1" si="39"/>
        <v>0</v>
      </c>
      <c r="AH64" s="24">
        <f t="shared" ca="1" si="40"/>
        <v>0</v>
      </c>
      <c r="AI64" s="24">
        <f t="shared" ca="1" si="41"/>
        <v>0</v>
      </c>
      <c r="AJ64" s="24">
        <f t="shared" ca="1" si="42"/>
        <v>0</v>
      </c>
      <c r="AK64" s="24">
        <f t="shared" ca="1" si="43"/>
        <v>0</v>
      </c>
      <c r="AL64" s="24">
        <f t="shared" ca="1" si="44"/>
        <v>0</v>
      </c>
      <c r="AM64" s="24">
        <f t="shared" ca="1" si="96"/>
        <v>0</v>
      </c>
      <c r="AN64" s="24">
        <f t="shared" ca="1" si="97"/>
        <v>0</v>
      </c>
      <c r="AO64" s="24">
        <f t="shared" ca="1" si="98"/>
        <v>0</v>
      </c>
      <c r="AP64" s="24">
        <f t="shared" ca="1" si="45"/>
        <v>0</v>
      </c>
      <c r="AQ64" s="24">
        <f t="shared" ca="1" si="46"/>
        <v>0</v>
      </c>
      <c r="AR64" s="24">
        <f t="shared" ca="1" si="47"/>
        <v>0</v>
      </c>
      <c r="AS64" s="24">
        <f t="shared" ca="1" si="99"/>
        <v>0</v>
      </c>
      <c r="AT64" s="24">
        <f t="shared" ca="1" si="100"/>
        <v>0</v>
      </c>
      <c r="AU64" s="24">
        <f t="shared" ca="1" si="101"/>
        <v>0</v>
      </c>
      <c r="AV64" s="24">
        <f t="shared" ca="1" si="102"/>
        <v>0</v>
      </c>
      <c r="AW64" s="24">
        <f t="shared" ca="1" si="103"/>
        <v>0</v>
      </c>
      <c r="AX64" s="24">
        <f t="shared" ca="1" si="48"/>
        <v>0</v>
      </c>
      <c r="AY64" s="24">
        <f t="shared" ca="1" si="49"/>
        <v>0</v>
      </c>
      <c r="AZ64" s="24">
        <f t="shared" ca="1" si="50"/>
        <v>0</v>
      </c>
      <c r="BA64" s="24">
        <f t="shared" ca="1" si="51"/>
        <v>0</v>
      </c>
      <c r="BB64" s="24">
        <f t="shared" ca="1" si="52"/>
        <v>0</v>
      </c>
      <c r="BC64" s="24">
        <f t="shared" ca="1" si="53"/>
        <v>0</v>
      </c>
      <c r="BD64" s="24">
        <f t="shared" ca="1" si="54"/>
        <v>0</v>
      </c>
      <c r="BE64" s="24">
        <f t="shared" ca="1" si="55"/>
        <v>0</v>
      </c>
      <c r="BF64" s="24">
        <f t="shared" ca="1" si="56"/>
        <v>0</v>
      </c>
      <c r="BG64" s="24">
        <f t="shared" ca="1" si="57"/>
        <v>0</v>
      </c>
      <c r="BH64" s="24">
        <f t="shared" ca="1" si="58"/>
        <v>0</v>
      </c>
      <c r="BI64" s="24">
        <f t="shared" ca="1" si="59"/>
        <v>0</v>
      </c>
      <c r="BJ64" s="24">
        <f t="shared" ca="1" si="60"/>
        <v>0</v>
      </c>
      <c r="BK64" s="24">
        <f t="shared" ca="1" si="61"/>
        <v>0</v>
      </c>
      <c r="BL64" s="24">
        <f t="shared" ca="1" si="117"/>
        <v>0</v>
      </c>
      <c r="BM64" s="24">
        <f t="shared" ca="1" si="118"/>
        <v>0</v>
      </c>
      <c r="BN64" s="24">
        <f t="shared" ca="1" si="119"/>
        <v>0</v>
      </c>
      <c r="BO64" s="24">
        <f t="shared" ca="1" si="62"/>
        <v>0</v>
      </c>
      <c r="BP64" s="24">
        <f t="shared" ca="1" si="63"/>
        <v>0</v>
      </c>
      <c r="BQ64" s="24">
        <f t="shared" ca="1" si="64"/>
        <v>0</v>
      </c>
      <c r="BR64" s="24">
        <f t="shared" ca="1" si="65"/>
        <v>0</v>
      </c>
      <c r="BS64" s="24">
        <f t="shared" ca="1" si="66"/>
        <v>0</v>
      </c>
      <c r="BT64" s="24">
        <f t="shared" ca="1" si="67"/>
        <v>0</v>
      </c>
      <c r="BU64" s="24">
        <f t="shared" ca="1" si="68"/>
        <v>0</v>
      </c>
      <c r="BV64" s="24">
        <f t="shared" ca="1" si="69"/>
        <v>0</v>
      </c>
      <c r="BW64" s="24">
        <f t="shared" ca="1" si="70"/>
        <v>0</v>
      </c>
      <c r="BX64" s="24">
        <f t="shared" ca="1" si="95"/>
        <v>0</v>
      </c>
      <c r="BY64" s="24">
        <f t="shared" ca="1" si="71"/>
        <v>0</v>
      </c>
      <c r="BZ64" s="24">
        <f t="shared" ca="1" si="72"/>
        <v>0</v>
      </c>
      <c r="CA64" s="24">
        <f t="shared" ca="1" si="73"/>
        <v>0</v>
      </c>
      <c r="CB64" s="24">
        <f t="shared" ca="1" si="74"/>
        <v>0</v>
      </c>
      <c r="CC64" s="24">
        <f t="shared" ca="1" si="75"/>
        <v>0</v>
      </c>
      <c r="CD64" s="24">
        <f t="shared" ca="1" si="76"/>
        <v>0</v>
      </c>
      <c r="CE64" s="24">
        <f t="shared" ca="1" si="77"/>
        <v>0</v>
      </c>
      <c r="CF64" s="24">
        <f t="shared" ca="1" si="78"/>
        <v>0</v>
      </c>
      <c r="CG64" s="24">
        <f t="shared" ca="1" si="79"/>
        <v>0</v>
      </c>
      <c r="CH64" s="24">
        <f t="shared" ca="1" si="80"/>
        <v>0</v>
      </c>
      <c r="CI64" s="24">
        <f t="shared" ca="1" si="81"/>
        <v>0</v>
      </c>
      <c r="CJ64" s="24">
        <f t="shared" ca="1" si="82"/>
        <v>0</v>
      </c>
      <c r="CK64" s="24">
        <f t="shared" ca="1" si="83"/>
        <v>0</v>
      </c>
      <c r="CL64" s="24">
        <f t="shared" ca="1" si="84"/>
        <v>0</v>
      </c>
      <c r="CM64" s="24">
        <f t="shared" ca="1" si="85"/>
        <v>0</v>
      </c>
      <c r="CN64" s="24">
        <f t="shared" ca="1" si="86"/>
        <v>0</v>
      </c>
      <c r="CO64" s="24">
        <f t="shared" ca="1" si="87"/>
        <v>0</v>
      </c>
      <c r="CP64" s="24">
        <f t="shared" ca="1" si="88"/>
        <v>0</v>
      </c>
      <c r="CQ64" s="24">
        <f t="shared" ca="1" si="89"/>
        <v>0</v>
      </c>
      <c r="CR64" s="24">
        <f t="shared" ca="1" si="90"/>
        <v>0</v>
      </c>
      <c r="CT64" t="s">
        <v>130</v>
      </c>
      <c r="CU64" t="s">
        <v>131</v>
      </c>
      <c r="CV64" t="str">
        <f t="shared" si="94"/>
        <v>pozas mop</v>
      </c>
      <c r="CZ64" t="str">
        <f t="shared" si="91"/>
        <v>WS-01</v>
      </c>
      <c r="DA64" t="s">
        <v>132</v>
      </c>
      <c r="DB64" t="s">
        <v>145</v>
      </c>
      <c r="DC64" s="5">
        <f t="shared" ca="1" si="92"/>
        <v>7402889.8279999997</v>
      </c>
      <c r="DD64" s="5">
        <f t="shared" ca="1" si="93"/>
        <v>570327.902</v>
      </c>
      <c r="DE64" t="s">
        <v>134</v>
      </c>
      <c r="DF64" t="s">
        <v>135</v>
      </c>
    </row>
    <row r="65" spans="1:110" x14ac:dyDescent="0.35">
      <c r="B65" t="s">
        <v>146</v>
      </c>
      <c r="C65" s="5">
        <f t="shared" ca="1" si="104"/>
        <v>556913</v>
      </c>
      <c r="D65" s="5" t="str">
        <f t="shared" ca="1" si="28"/>
        <v>Deshabilitado</v>
      </c>
      <c r="E65" s="5" t="str">
        <f t="shared" ca="1" si="29"/>
        <v>ok</v>
      </c>
      <c r="F65" s="6" t="str">
        <f t="shared" ca="1" si="30"/>
        <v>ok</v>
      </c>
      <c r="G65" s="6" t="str">
        <f t="shared" ca="1" si="105"/>
        <v>ok</v>
      </c>
      <c r="H65" s="6" t="str">
        <f t="shared" ca="1" si="31"/>
        <v>ok</v>
      </c>
      <c r="N65" s="5" t="b">
        <f t="shared" ca="1" si="4"/>
        <v>1</v>
      </c>
      <c r="O65" s="24">
        <f t="shared" ca="1" si="32"/>
        <v>556913</v>
      </c>
      <c r="P65" s="24">
        <f t="shared" ca="1" si="33"/>
        <v>149094</v>
      </c>
      <c r="Q65" s="24">
        <f t="shared" ca="1" si="34"/>
        <v>216231</v>
      </c>
      <c r="R65" s="24">
        <f t="shared" ca="1" si="106"/>
        <v>191588</v>
      </c>
      <c r="S65" s="24">
        <f t="shared" ca="1" si="107"/>
        <v>0</v>
      </c>
      <c r="T65" s="24">
        <f t="shared" ca="1" si="108"/>
        <v>0</v>
      </c>
      <c r="U65" s="24">
        <f t="shared" ca="1" si="109"/>
        <v>0</v>
      </c>
      <c r="V65" s="24">
        <f t="shared" ca="1" si="110"/>
        <v>0</v>
      </c>
      <c r="W65" s="24">
        <f t="shared" ca="1" si="111"/>
        <v>0</v>
      </c>
      <c r="X65" s="24">
        <f t="shared" ca="1" si="112"/>
        <v>0</v>
      </c>
      <c r="Y65" s="24">
        <f t="shared" ca="1" si="113"/>
        <v>0</v>
      </c>
      <c r="Z65" s="24">
        <f t="shared" ca="1" si="114"/>
        <v>0</v>
      </c>
      <c r="AA65" s="24">
        <f t="shared" ca="1" si="115"/>
        <v>0</v>
      </c>
      <c r="AB65" s="24">
        <f t="shared" ca="1" si="116"/>
        <v>0</v>
      </c>
      <c r="AC65" s="24">
        <f t="shared" ca="1" si="35"/>
        <v>0</v>
      </c>
      <c r="AD65" s="24">
        <f t="shared" ca="1" si="36"/>
        <v>0</v>
      </c>
      <c r="AE65" s="24">
        <f t="shared" ca="1" si="37"/>
        <v>0</v>
      </c>
      <c r="AF65" s="24">
        <f t="shared" ca="1" si="38"/>
        <v>0</v>
      </c>
      <c r="AG65" s="24">
        <f t="shared" ca="1" si="39"/>
        <v>0</v>
      </c>
      <c r="AH65" s="24">
        <f t="shared" ca="1" si="40"/>
        <v>0</v>
      </c>
      <c r="AI65" s="24">
        <f t="shared" ca="1" si="41"/>
        <v>0</v>
      </c>
      <c r="AJ65" s="24">
        <f t="shared" ca="1" si="42"/>
        <v>0</v>
      </c>
      <c r="AK65" s="24">
        <f t="shared" ca="1" si="43"/>
        <v>0</v>
      </c>
      <c r="AL65" s="24">
        <f t="shared" ca="1" si="44"/>
        <v>0</v>
      </c>
      <c r="AM65" s="24">
        <f t="shared" ca="1" si="96"/>
        <v>0</v>
      </c>
      <c r="AN65" s="24">
        <f t="shared" ca="1" si="97"/>
        <v>0</v>
      </c>
      <c r="AO65" s="24">
        <f t="shared" ca="1" si="98"/>
        <v>0</v>
      </c>
      <c r="AP65" s="24">
        <f t="shared" ca="1" si="45"/>
        <v>0</v>
      </c>
      <c r="AQ65" s="24">
        <f t="shared" ca="1" si="46"/>
        <v>0</v>
      </c>
      <c r="AR65" s="24">
        <f t="shared" ca="1" si="47"/>
        <v>0</v>
      </c>
      <c r="AS65" s="24">
        <f t="shared" ca="1" si="99"/>
        <v>0</v>
      </c>
      <c r="AT65" s="24">
        <f t="shared" ca="1" si="100"/>
        <v>0</v>
      </c>
      <c r="AU65" s="24">
        <f t="shared" ca="1" si="101"/>
        <v>0</v>
      </c>
      <c r="AV65" s="24">
        <f t="shared" ca="1" si="102"/>
        <v>0</v>
      </c>
      <c r="AW65" s="24">
        <f t="shared" ca="1" si="103"/>
        <v>0</v>
      </c>
      <c r="AX65" s="24">
        <f t="shared" ca="1" si="48"/>
        <v>0</v>
      </c>
      <c r="AY65" s="24">
        <f t="shared" ca="1" si="49"/>
        <v>0</v>
      </c>
      <c r="AZ65" s="24">
        <f t="shared" ca="1" si="50"/>
        <v>0</v>
      </c>
      <c r="BA65" s="24">
        <f t="shared" ca="1" si="51"/>
        <v>0</v>
      </c>
      <c r="BB65" s="24">
        <f t="shared" ca="1" si="52"/>
        <v>0</v>
      </c>
      <c r="BC65" s="24">
        <f t="shared" ca="1" si="53"/>
        <v>0</v>
      </c>
      <c r="BD65" s="24">
        <f t="shared" ca="1" si="54"/>
        <v>0</v>
      </c>
      <c r="BE65" s="24">
        <f t="shared" ca="1" si="55"/>
        <v>0</v>
      </c>
      <c r="BF65" s="24">
        <f t="shared" ca="1" si="56"/>
        <v>0</v>
      </c>
      <c r="BG65" s="24">
        <f t="shared" ca="1" si="57"/>
        <v>0</v>
      </c>
      <c r="BH65" s="24">
        <f t="shared" ca="1" si="58"/>
        <v>0</v>
      </c>
      <c r="BI65" s="24">
        <f t="shared" ca="1" si="59"/>
        <v>0</v>
      </c>
      <c r="BJ65" s="24">
        <f t="shared" ca="1" si="60"/>
        <v>0</v>
      </c>
      <c r="BK65" s="24">
        <f t="shared" ca="1" si="61"/>
        <v>0</v>
      </c>
      <c r="BL65" s="24">
        <f t="shared" ca="1" si="117"/>
        <v>0</v>
      </c>
      <c r="BM65" s="24">
        <f t="shared" ca="1" si="118"/>
        <v>0</v>
      </c>
      <c r="BN65" s="24">
        <f t="shared" ca="1" si="119"/>
        <v>0</v>
      </c>
      <c r="BO65" s="24">
        <f t="shared" ca="1" si="62"/>
        <v>0</v>
      </c>
      <c r="BP65" s="24">
        <f t="shared" ca="1" si="63"/>
        <v>0</v>
      </c>
      <c r="BQ65" s="24">
        <f t="shared" ca="1" si="64"/>
        <v>0</v>
      </c>
      <c r="BR65" s="24">
        <f t="shared" ca="1" si="65"/>
        <v>0</v>
      </c>
      <c r="BS65" s="24">
        <f t="shared" ca="1" si="66"/>
        <v>0</v>
      </c>
      <c r="BT65" s="24">
        <f t="shared" ca="1" si="67"/>
        <v>0</v>
      </c>
      <c r="BU65" s="24">
        <f t="shared" ca="1" si="68"/>
        <v>0</v>
      </c>
      <c r="BV65" s="24">
        <f t="shared" ca="1" si="69"/>
        <v>0</v>
      </c>
      <c r="BW65" s="24">
        <f t="shared" ca="1" si="70"/>
        <v>0</v>
      </c>
      <c r="BX65" s="24">
        <f t="shared" ca="1" si="95"/>
        <v>0</v>
      </c>
      <c r="BY65" s="24">
        <f t="shared" ca="1" si="71"/>
        <v>0</v>
      </c>
      <c r="BZ65" s="24">
        <f t="shared" ca="1" si="72"/>
        <v>0</v>
      </c>
      <c r="CA65" s="24">
        <f t="shared" ca="1" si="73"/>
        <v>0</v>
      </c>
      <c r="CB65" s="24">
        <f t="shared" ca="1" si="74"/>
        <v>0</v>
      </c>
      <c r="CC65" s="24">
        <f t="shared" ca="1" si="75"/>
        <v>0</v>
      </c>
      <c r="CD65" s="24">
        <f t="shared" ca="1" si="76"/>
        <v>0</v>
      </c>
      <c r="CE65" s="24">
        <f t="shared" ca="1" si="77"/>
        <v>0</v>
      </c>
      <c r="CF65" s="24">
        <f t="shared" ca="1" si="78"/>
        <v>0</v>
      </c>
      <c r="CG65" s="24">
        <f t="shared" ca="1" si="79"/>
        <v>0</v>
      </c>
      <c r="CH65" s="24">
        <f t="shared" ca="1" si="80"/>
        <v>0</v>
      </c>
      <c r="CI65" s="24">
        <f t="shared" ca="1" si="81"/>
        <v>0</v>
      </c>
      <c r="CJ65" s="24">
        <f t="shared" ca="1" si="82"/>
        <v>0</v>
      </c>
      <c r="CK65" s="24">
        <f t="shared" ca="1" si="83"/>
        <v>0</v>
      </c>
      <c r="CL65" s="24">
        <f t="shared" ca="1" si="84"/>
        <v>0</v>
      </c>
      <c r="CM65" s="24">
        <f t="shared" ca="1" si="85"/>
        <v>0</v>
      </c>
      <c r="CN65" s="24">
        <f t="shared" ca="1" si="86"/>
        <v>0</v>
      </c>
      <c r="CO65" s="24">
        <f t="shared" ca="1" si="87"/>
        <v>0</v>
      </c>
      <c r="CP65" s="24">
        <f t="shared" ca="1" si="88"/>
        <v>0</v>
      </c>
      <c r="CQ65" s="24">
        <f t="shared" ca="1" si="89"/>
        <v>0</v>
      </c>
      <c r="CR65" s="24">
        <f t="shared" ca="1" si="90"/>
        <v>0</v>
      </c>
      <c r="CT65" t="s">
        <v>139</v>
      </c>
      <c r="CU65" t="s">
        <v>131</v>
      </c>
      <c r="CV65" t="str">
        <f t="shared" si="94"/>
        <v>planta mop</v>
      </c>
      <c r="CZ65" t="str">
        <f t="shared" si="91"/>
        <v>WS-105</v>
      </c>
      <c r="DA65" t="s">
        <v>132</v>
      </c>
      <c r="DB65" t="s">
        <v>145</v>
      </c>
      <c r="DC65" s="5">
        <f t="shared" ca="1" si="92"/>
        <v>7398474</v>
      </c>
      <c r="DD65" s="5">
        <f t="shared" ca="1" si="93"/>
        <v>571237</v>
      </c>
      <c r="DE65" t="s">
        <v>134</v>
      </c>
      <c r="DF65" t="s">
        <v>135</v>
      </c>
    </row>
    <row r="66" spans="1:110" x14ac:dyDescent="0.35">
      <c r="B66" s="155" t="s">
        <v>93</v>
      </c>
      <c r="C66" s="5">
        <f t="shared" ca="1" si="104"/>
        <v>25561</v>
      </c>
      <c r="D66" s="5" t="str">
        <f t="shared" ca="1" si="28"/>
        <v>ok</v>
      </c>
      <c r="E66" s="5" t="str">
        <f t="shared" ca="1" si="29"/>
        <v>ok</v>
      </c>
      <c r="F66" s="6" t="str">
        <f t="shared" ca="1" si="30"/>
        <v>ok</v>
      </c>
      <c r="G66" s="6" t="str">
        <f t="shared" ca="1" si="105"/>
        <v>ok</v>
      </c>
      <c r="H66" s="6" t="str">
        <f t="shared" ca="1" si="31"/>
        <v>ok</v>
      </c>
      <c r="N66" s="5" t="b">
        <f t="shared" ca="1" si="4"/>
        <v>0</v>
      </c>
      <c r="O66" s="24">
        <f t="shared" ca="1" si="32"/>
        <v>11566</v>
      </c>
      <c r="P66" s="24">
        <f t="shared" ca="1" si="33"/>
        <v>0</v>
      </c>
      <c r="Q66" s="24">
        <f t="shared" ca="1" si="34"/>
        <v>0</v>
      </c>
      <c r="R66" s="24">
        <f t="shared" ca="1" si="106"/>
        <v>0</v>
      </c>
      <c r="S66" s="24">
        <f t="shared" ca="1" si="107"/>
        <v>0</v>
      </c>
      <c r="T66" s="24">
        <f t="shared" ca="1" si="108"/>
        <v>0</v>
      </c>
      <c r="U66" s="24">
        <f t="shared" ca="1" si="109"/>
        <v>0</v>
      </c>
      <c r="V66" s="24">
        <f t="shared" ca="1" si="110"/>
        <v>0</v>
      </c>
      <c r="W66" s="24">
        <f t="shared" ca="1" si="111"/>
        <v>0</v>
      </c>
      <c r="X66" s="24">
        <f t="shared" ca="1" si="112"/>
        <v>0</v>
      </c>
      <c r="Y66" s="24">
        <f t="shared" ca="1" si="113"/>
        <v>0</v>
      </c>
      <c r="Z66" s="24">
        <f t="shared" ca="1" si="114"/>
        <v>0</v>
      </c>
      <c r="AA66" s="24">
        <f t="shared" ca="1" si="115"/>
        <v>0</v>
      </c>
      <c r="AB66" s="24">
        <f t="shared" ca="1" si="116"/>
        <v>0</v>
      </c>
      <c r="AC66" s="24">
        <f t="shared" ca="1" si="35"/>
        <v>0</v>
      </c>
      <c r="AD66" s="24">
        <f t="shared" ca="1" si="36"/>
        <v>0</v>
      </c>
      <c r="AE66" s="24">
        <f t="shared" ca="1" si="37"/>
        <v>0</v>
      </c>
      <c r="AF66" s="24">
        <f t="shared" ca="1" si="38"/>
        <v>0</v>
      </c>
      <c r="AG66" s="24">
        <f t="shared" ca="1" si="39"/>
        <v>0</v>
      </c>
      <c r="AH66" s="24">
        <f t="shared" ca="1" si="40"/>
        <v>0</v>
      </c>
      <c r="AI66" s="24">
        <f t="shared" ca="1" si="41"/>
        <v>0</v>
      </c>
      <c r="AJ66" s="24">
        <f t="shared" ca="1" si="42"/>
        <v>0</v>
      </c>
      <c r="AK66" s="24">
        <f t="shared" ca="1" si="43"/>
        <v>0</v>
      </c>
      <c r="AL66" s="24">
        <f t="shared" ca="1" si="44"/>
        <v>0</v>
      </c>
      <c r="AM66" s="24">
        <f t="shared" ca="1" si="96"/>
        <v>0</v>
      </c>
      <c r="AN66" s="24">
        <f t="shared" ca="1" si="97"/>
        <v>0</v>
      </c>
      <c r="AO66" s="24">
        <f t="shared" ca="1" si="98"/>
        <v>0</v>
      </c>
      <c r="AP66" s="24">
        <f t="shared" ca="1" si="45"/>
        <v>11566</v>
      </c>
      <c r="AQ66" s="24">
        <f t="shared" ca="1" si="46"/>
        <v>0</v>
      </c>
      <c r="AR66" s="24">
        <f t="shared" ca="1" si="47"/>
        <v>0</v>
      </c>
      <c r="AS66" s="24">
        <f t="shared" ca="1" si="99"/>
        <v>0</v>
      </c>
      <c r="AT66" s="24">
        <f t="shared" ca="1" si="100"/>
        <v>0</v>
      </c>
      <c r="AU66" s="24">
        <f t="shared" ca="1" si="101"/>
        <v>0</v>
      </c>
      <c r="AV66" s="24">
        <f t="shared" ca="1" si="102"/>
        <v>0</v>
      </c>
      <c r="AW66" s="24">
        <f t="shared" ca="1" si="103"/>
        <v>0</v>
      </c>
      <c r="AX66" s="24">
        <f t="shared" ca="1" si="48"/>
        <v>0</v>
      </c>
      <c r="AY66" s="24">
        <f t="shared" ca="1" si="49"/>
        <v>0</v>
      </c>
      <c r="AZ66" s="24">
        <f t="shared" ca="1" si="50"/>
        <v>0</v>
      </c>
      <c r="BA66" s="24">
        <f t="shared" ca="1" si="51"/>
        <v>0</v>
      </c>
      <c r="BB66" s="24">
        <f t="shared" ca="1" si="52"/>
        <v>0</v>
      </c>
      <c r="BC66" s="24">
        <f t="shared" ca="1" si="53"/>
        <v>0</v>
      </c>
      <c r="BD66" s="24">
        <f t="shared" ca="1" si="54"/>
        <v>0</v>
      </c>
      <c r="BE66" s="24">
        <f t="shared" ca="1" si="55"/>
        <v>0</v>
      </c>
      <c r="BF66" s="24">
        <f t="shared" ca="1" si="56"/>
        <v>0</v>
      </c>
      <c r="BG66" s="24">
        <f t="shared" ca="1" si="57"/>
        <v>0</v>
      </c>
      <c r="BH66" s="24">
        <f t="shared" ca="1" si="58"/>
        <v>0</v>
      </c>
      <c r="BI66" s="24">
        <f t="shared" ca="1" si="59"/>
        <v>0</v>
      </c>
      <c r="BJ66" s="24">
        <f t="shared" ca="1" si="60"/>
        <v>0</v>
      </c>
      <c r="BK66" s="24">
        <f t="shared" ca="1" si="61"/>
        <v>0</v>
      </c>
      <c r="BL66" s="24">
        <f t="shared" ca="1" si="117"/>
        <v>0</v>
      </c>
      <c r="BM66" s="24">
        <f t="shared" ca="1" si="118"/>
        <v>0</v>
      </c>
      <c r="BN66" s="24">
        <f t="shared" ca="1" si="119"/>
        <v>0</v>
      </c>
      <c r="BO66" s="24">
        <f t="shared" ca="1" si="62"/>
        <v>0</v>
      </c>
      <c r="BP66" s="24">
        <f t="shared" ca="1" si="63"/>
        <v>0</v>
      </c>
      <c r="BQ66" s="24">
        <f t="shared" ca="1" si="64"/>
        <v>0</v>
      </c>
      <c r="BR66" s="24">
        <f t="shared" ca="1" si="65"/>
        <v>0</v>
      </c>
      <c r="BS66" s="24">
        <f t="shared" ca="1" si="66"/>
        <v>0</v>
      </c>
      <c r="BT66" s="24">
        <f t="shared" ca="1" si="67"/>
        <v>0</v>
      </c>
      <c r="BU66" s="24">
        <f t="shared" ca="1" si="68"/>
        <v>0</v>
      </c>
      <c r="BV66" s="24">
        <f t="shared" ca="1" si="69"/>
        <v>0</v>
      </c>
      <c r="BW66" s="24">
        <f t="shared" ca="1" si="70"/>
        <v>0</v>
      </c>
      <c r="BX66" s="24">
        <f t="shared" ca="1" si="95"/>
        <v>0</v>
      </c>
      <c r="BY66" s="24">
        <f t="shared" ca="1" si="71"/>
        <v>0</v>
      </c>
      <c r="BZ66" s="24">
        <f t="shared" ca="1" si="72"/>
        <v>0</v>
      </c>
      <c r="CA66" s="24">
        <f t="shared" ca="1" si="73"/>
        <v>0</v>
      </c>
      <c r="CB66" s="24">
        <f t="shared" ca="1" si="74"/>
        <v>0</v>
      </c>
      <c r="CC66" s="24">
        <f t="shared" ca="1" si="75"/>
        <v>0</v>
      </c>
      <c r="CD66" s="24">
        <f t="shared" ca="1" si="76"/>
        <v>0</v>
      </c>
      <c r="CE66" s="24">
        <f t="shared" ca="1" si="77"/>
        <v>0</v>
      </c>
      <c r="CF66" s="24">
        <f t="shared" ca="1" si="78"/>
        <v>0</v>
      </c>
      <c r="CG66" s="24">
        <f t="shared" ca="1" si="79"/>
        <v>0</v>
      </c>
      <c r="CH66" s="24">
        <f t="shared" ca="1" si="80"/>
        <v>0</v>
      </c>
      <c r="CI66" s="156">
        <f t="shared" ca="1" si="81"/>
        <v>0</v>
      </c>
      <c r="CJ66" s="24">
        <f t="shared" ca="1" si="82"/>
        <v>0</v>
      </c>
      <c r="CK66" s="24">
        <f t="shared" ca="1" si="83"/>
        <v>0</v>
      </c>
      <c r="CL66" s="24">
        <f t="shared" ca="1" si="84"/>
        <v>0</v>
      </c>
      <c r="CM66" s="24">
        <f t="shared" ca="1" si="85"/>
        <v>0</v>
      </c>
      <c r="CN66" s="24">
        <f t="shared" ca="1" si="86"/>
        <v>0</v>
      </c>
      <c r="CO66" s="24">
        <f t="shared" ca="1" si="87"/>
        <v>0</v>
      </c>
      <c r="CP66" s="24">
        <f t="shared" ca="1" si="88"/>
        <v>0</v>
      </c>
      <c r="CQ66" s="24">
        <f t="shared" ca="1" si="89"/>
        <v>0</v>
      </c>
      <c r="CR66" s="24">
        <f t="shared" ca="1" si="90"/>
        <v>0</v>
      </c>
      <c r="CT66" t="s">
        <v>139</v>
      </c>
      <c r="CU66" t="s">
        <v>147</v>
      </c>
      <c r="CV66" t="str">
        <f t="shared" si="94"/>
        <v>planta sop</v>
      </c>
      <c r="CZ66" t="str">
        <f t="shared" si="91"/>
        <v>Pozo-11</v>
      </c>
      <c r="DA66" t="s">
        <v>132</v>
      </c>
      <c r="DB66" t="s">
        <v>145</v>
      </c>
      <c r="DC66" s="5">
        <f t="shared" ca="1" si="92"/>
        <v>7402176.8370000003</v>
      </c>
      <c r="DD66" s="5">
        <f t="shared" ca="1" si="93"/>
        <v>567718.42700000003</v>
      </c>
      <c r="DE66" t="s">
        <v>134</v>
      </c>
      <c r="DF66" t="s">
        <v>135</v>
      </c>
    </row>
    <row r="67" spans="1:110" x14ac:dyDescent="0.35">
      <c r="B67" t="s">
        <v>88</v>
      </c>
      <c r="C67" s="5">
        <f t="shared" ca="1" si="104"/>
        <v>4897551</v>
      </c>
      <c r="D67" s="5" t="str">
        <f t="shared" ca="1" si="28"/>
        <v>ok</v>
      </c>
      <c r="E67" s="5" t="str">
        <f t="shared" ca="1" si="29"/>
        <v>ok</v>
      </c>
      <c r="F67" s="6" t="str">
        <f t="shared" ca="1" si="30"/>
        <v>ok</v>
      </c>
      <c r="G67" s="6" t="str">
        <f t="shared" ca="1" si="105"/>
        <v>ok</v>
      </c>
      <c r="H67" s="6" t="str">
        <f t="shared" ca="1" si="31"/>
        <v>ok</v>
      </c>
      <c r="N67" s="5" t="b">
        <f t="shared" ca="1" si="4"/>
        <v>0</v>
      </c>
      <c r="O67" s="24">
        <f t="shared" ca="1" si="32"/>
        <v>2584648</v>
      </c>
      <c r="P67" s="24">
        <f t="shared" ca="1" si="33"/>
        <v>139349</v>
      </c>
      <c r="Q67" s="24">
        <f t="shared" ca="1" si="34"/>
        <v>147210</v>
      </c>
      <c r="R67" s="24">
        <f t="shared" ca="1" si="106"/>
        <v>103065</v>
      </c>
      <c r="S67" s="24">
        <f t="shared" ca="1" si="107"/>
        <v>0</v>
      </c>
      <c r="T67" s="24">
        <f t="shared" ca="1" si="108"/>
        <v>0</v>
      </c>
      <c r="U67" s="24">
        <f t="shared" ca="1" si="109"/>
        <v>0</v>
      </c>
      <c r="V67" s="24">
        <f t="shared" ca="1" si="110"/>
        <v>0</v>
      </c>
      <c r="W67" s="24">
        <f t="shared" ca="1" si="111"/>
        <v>0</v>
      </c>
      <c r="X67" s="24">
        <f t="shared" ca="1" si="112"/>
        <v>0</v>
      </c>
      <c r="Y67" s="24">
        <f t="shared" ca="1" si="113"/>
        <v>0</v>
      </c>
      <c r="Z67" s="24">
        <f t="shared" ca="1" si="114"/>
        <v>0</v>
      </c>
      <c r="AA67" s="24">
        <f t="shared" ca="1" si="115"/>
        <v>0</v>
      </c>
      <c r="AB67" s="24">
        <f t="shared" ca="1" si="116"/>
        <v>0</v>
      </c>
      <c r="AC67" s="24">
        <f t="shared" ca="1" si="35"/>
        <v>0</v>
      </c>
      <c r="AD67" s="24">
        <f t="shared" ca="1" si="36"/>
        <v>0</v>
      </c>
      <c r="AE67" s="24">
        <f t="shared" ca="1" si="37"/>
        <v>0</v>
      </c>
      <c r="AF67" s="24">
        <f t="shared" ca="1" si="38"/>
        <v>0</v>
      </c>
      <c r="AG67" s="24">
        <f t="shared" ca="1" si="39"/>
        <v>0</v>
      </c>
      <c r="AH67" s="24">
        <f t="shared" ca="1" si="40"/>
        <v>0</v>
      </c>
      <c r="AI67" s="24">
        <f t="shared" ca="1" si="41"/>
        <v>0</v>
      </c>
      <c r="AJ67" s="24">
        <f t="shared" ca="1" si="42"/>
        <v>0</v>
      </c>
      <c r="AK67" s="24">
        <f t="shared" ca="1" si="43"/>
        <v>0</v>
      </c>
      <c r="AL67" s="24">
        <f t="shared" ca="1" si="44"/>
        <v>4941</v>
      </c>
      <c r="AM67" s="24">
        <f t="shared" ca="1" si="96"/>
        <v>293705</v>
      </c>
      <c r="AN67" s="24">
        <f t="shared" ca="1" si="97"/>
        <v>289383</v>
      </c>
      <c r="AO67" s="24">
        <f t="shared" ca="1" si="98"/>
        <v>260457.19999999995</v>
      </c>
      <c r="AP67" s="24">
        <f t="shared" ca="1" si="45"/>
        <v>178925.80000000005</v>
      </c>
      <c r="AQ67" s="24">
        <f t="shared" ca="1" si="46"/>
        <v>85748</v>
      </c>
      <c r="AR67" s="24">
        <f t="shared" ca="1" si="47"/>
        <v>44277</v>
      </c>
      <c r="AS67" s="24">
        <f t="shared" ca="1" si="99"/>
        <v>247456</v>
      </c>
      <c r="AT67" s="24">
        <f t="shared" ca="1" si="100"/>
        <v>155846</v>
      </c>
      <c r="AU67" s="24">
        <f t="shared" ca="1" si="101"/>
        <v>0</v>
      </c>
      <c r="AV67" s="24">
        <f t="shared" ca="1" si="102"/>
        <v>99146</v>
      </c>
      <c r="AW67" s="24">
        <f t="shared" ca="1" si="103"/>
        <v>178678</v>
      </c>
      <c r="AX67" s="24">
        <f t="shared" ca="1" si="48"/>
        <v>143853</v>
      </c>
      <c r="AY67" s="24">
        <f t="shared" ca="1" si="49"/>
        <v>121785</v>
      </c>
      <c r="AZ67" s="24">
        <f t="shared" ca="1" si="50"/>
        <v>90823</v>
      </c>
      <c r="BA67" s="24">
        <f t="shared" ca="1" si="51"/>
        <v>127309</v>
      </c>
      <c r="BB67" s="24">
        <f t="shared" ca="1" si="52"/>
        <v>235787</v>
      </c>
      <c r="BC67" s="24">
        <f t="shared" ca="1" si="53"/>
        <v>129846</v>
      </c>
      <c r="BD67" s="24">
        <f t="shared" ca="1" si="54"/>
        <v>158820</v>
      </c>
      <c r="BE67" s="24">
        <f t="shared" ca="1" si="55"/>
        <v>181274</v>
      </c>
      <c r="BF67" s="24">
        <f t="shared" ca="1" si="56"/>
        <v>180038</v>
      </c>
      <c r="BG67" s="24">
        <f t="shared" ca="1" si="57"/>
        <v>125005</v>
      </c>
      <c r="BH67" s="24">
        <f t="shared" ca="1" si="58"/>
        <v>76552</v>
      </c>
      <c r="BI67" s="24">
        <f t="shared" ca="1" si="59"/>
        <v>53385</v>
      </c>
      <c r="BJ67" s="24">
        <f t="shared" ca="1" si="60"/>
        <v>1379</v>
      </c>
      <c r="BK67" s="24">
        <f t="shared" ca="1" si="61"/>
        <v>153243</v>
      </c>
      <c r="BL67" s="24">
        <f t="shared" ca="1" si="117"/>
        <v>120580</v>
      </c>
      <c r="BM67" s="24">
        <f t="shared" ca="1" si="118"/>
        <v>48963</v>
      </c>
      <c r="BN67" s="24">
        <f t="shared" ca="1" si="119"/>
        <v>134168</v>
      </c>
      <c r="BO67" s="24">
        <f t="shared" ca="1" si="62"/>
        <v>109301</v>
      </c>
      <c r="BP67" s="24">
        <f t="shared" ca="1" si="63"/>
        <v>76606</v>
      </c>
      <c r="BQ67" s="24">
        <f t="shared" ca="1" si="64"/>
        <v>136850</v>
      </c>
      <c r="BR67" s="24">
        <f t="shared" ca="1" si="65"/>
        <v>93302</v>
      </c>
      <c r="BS67" s="24">
        <f t="shared" ca="1" si="66"/>
        <v>51605</v>
      </c>
      <c r="BT67" s="24">
        <f t="shared" ca="1" si="67"/>
        <v>70687</v>
      </c>
      <c r="BU67" s="24">
        <f t="shared" ca="1" si="68"/>
        <v>48055</v>
      </c>
      <c r="BV67" s="24">
        <f t="shared" ca="1" si="69"/>
        <v>80</v>
      </c>
      <c r="BW67" s="24">
        <f t="shared" ca="1" si="70"/>
        <v>0</v>
      </c>
      <c r="BX67" s="24">
        <f t="shared" ca="1" si="95"/>
        <v>0</v>
      </c>
      <c r="BY67" s="24">
        <f t="shared" ca="1" si="71"/>
        <v>68</v>
      </c>
      <c r="BZ67" s="24">
        <f t="shared" ca="1" si="72"/>
        <v>0</v>
      </c>
      <c r="CA67" s="24">
        <f t="shared" ca="1" si="73"/>
        <v>0</v>
      </c>
      <c r="CB67" s="24">
        <f t="shared" ca="1" si="74"/>
        <v>0</v>
      </c>
      <c r="CC67" s="24">
        <f t="shared" ca="1" si="75"/>
        <v>0</v>
      </c>
      <c r="CD67" s="24">
        <f t="shared" ca="1" si="76"/>
        <v>0</v>
      </c>
      <c r="CE67" s="24">
        <f t="shared" ca="1" si="77"/>
        <v>0</v>
      </c>
      <c r="CF67" s="24">
        <f t="shared" ca="1" si="78"/>
        <v>0</v>
      </c>
      <c r="CG67" s="24">
        <f t="shared" ca="1" si="79"/>
        <v>0</v>
      </c>
      <c r="CH67" s="24">
        <f t="shared" ca="1" si="80"/>
        <v>0</v>
      </c>
      <c r="CI67" s="24">
        <f t="shared" ca="1" si="81"/>
        <v>0</v>
      </c>
      <c r="CJ67" s="24">
        <f t="shared" ca="1" si="82"/>
        <v>0</v>
      </c>
      <c r="CK67" s="24">
        <f t="shared" ca="1" si="83"/>
        <v>0</v>
      </c>
      <c r="CL67" s="24">
        <f t="shared" ca="1" si="84"/>
        <v>0</v>
      </c>
      <c r="CM67" s="24">
        <f t="shared" ca="1" si="85"/>
        <v>0</v>
      </c>
      <c r="CN67" s="24">
        <f t="shared" ca="1" si="86"/>
        <v>0</v>
      </c>
      <c r="CO67" s="24">
        <f t="shared" ca="1" si="87"/>
        <v>0</v>
      </c>
      <c r="CP67" s="24">
        <f t="shared" ca="1" si="88"/>
        <v>0</v>
      </c>
      <c r="CQ67" s="24">
        <f t="shared" ca="1" si="89"/>
        <v>0</v>
      </c>
      <c r="CR67" s="24">
        <f t="shared" ca="1" si="90"/>
        <v>0</v>
      </c>
      <c r="CT67" t="s">
        <v>130</v>
      </c>
      <c r="CU67" t="s">
        <v>147</v>
      </c>
      <c r="CV67" t="str">
        <f t="shared" si="94"/>
        <v>pozas sop</v>
      </c>
      <c r="CZ67" t="str">
        <f t="shared" si="91"/>
        <v>WS-118R</v>
      </c>
      <c r="DA67" t="s">
        <v>132</v>
      </c>
      <c r="DB67" t="s">
        <v>145</v>
      </c>
      <c r="DC67" s="5">
        <f t="shared" ca="1" si="92"/>
        <v>7399025</v>
      </c>
      <c r="DD67" s="5">
        <f t="shared" ca="1" si="93"/>
        <v>571031</v>
      </c>
      <c r="DE67" t="s">
        <v>134</v>
      </c>
      <c r="DF67" t="s">
        <v>135</v>
      </c>
    </row>
    <row r="68" spans="1:110" x14ac:dyDescent="0.35">
      <c r="B68" t="s">
        <v>148</v>
      </c>
      <c r="C68" s="5">
        <f t="shared" ca="1" si="104"/>
        <v>371265</v>
      </c>
      <c r="D68" s="5" t="str">
        <f t="shared" ca="1" si="28"/>
        <v>Deshabilitado</v>
      </c>
      <c r="E68" s="5" t="str">
        <f t="shared" ca="1" si="29"/>
        <v>ok</v>
      </c>
      <c r="F68" s="6" t="str">
        <f t="shared" ca="1" si="30"/>
        <v>ok</v>
      </c>
      <c r="G68" s="6" t="str">
        <f t="shared" ca="1" si="105"/>
        <v>ok</v>
      </c>
      <c r="H68" s="6" t="str">
        <f t="shared" ca="1" si="31"/>
        <v>ok</v>
      </c>
      <c r="N68" s="5" t="b">
        <f t="shared" ca="1" si="4"/>
        <v>1</v>
      </c>
      <c r="O68" s="24">
        <f t="shared" ca="1" si="32"/>
        <v>371265</v>
      </c>
      <c r="P68" s="24">
        <f t="shared" ca="1" si="33"/>
        <v>0</v>
      </c>
      <c r="Q68" s="24">
        <f t="shared" ca="1" si="34"/>
        <v>0</v>
      </c>
      <c r="R68" s="24">
        <f t="shared" ca="1" si="106"/>
        <v>0</v>
      </c>
      <c r="S68" s="24">
        <f t="shared" ca="1" si="107"/>
        <v>0</v>
      </c>
      <c r="T68" s="24">
        <f t="shared" ca="1" si="108"/>
        <v>201233</v>
      </c>
      <c r="U68" s="24">
        <f t="shared" ca="1" si="109"/>
        <v>170032</v>
      </c>
      <c r="V68" s="24">
        <f t="shared" ca="1" si="110"/>
        <v>0</v>
      </c>
      <c r="W68" s="24">
        <f t="shared" ca="1" si="111"/>
        <v>0</v>
      </c>
      <c r="X68" s="24">
        <f t="shared" ca="1" si="112"/>
        <v>0</v>
      </c>
      <c r="Y68" s="24">
        <f t="shared" ca="1" si="113"/>
        <v>0</v>
      </c>
      <c r="Z68" s="24">
        <f t="shared" ca="1" si="114"/>
        <v>0</v>
      </c>
      <c r="AA68" s="24">
        <f t="shared" ca="1" si="115"/>
        <v>0</v>
      </c>
      <c r="AB68" s="24">
        <f t="shared" ca="1" si="116"/>
        <v>0</v>
      </c>
      <c r="AC68" s="24">
        <f t="shared" ca="1" si="35"/>
        <v>0</v>
      </c>
      <c r="AD68" s="24">
        <f t="shared" ca="1" si="36"/>
        <v>0</v>
      </c>
      <c r="AE68" s="24">
        <f t="shared" ca="1" si="37"/>
        <v>0</v>
      </c>
      <c r="AF68" s="24">
        <f t="shared" ca="1" si="38"/>
        <v>0</v>
      </c>
      <c r="AG68" s="24">
        <f t="shared" ca="1" si="39"/>
        <v>0</v>
      </c>
      <c r="AH68" s="24">
        <f t="shared" ca="1" si="40"/>
        <v>0</v>
      </c>
      <c r="AI68" s="24">
        <f t="shared" ca="1" si="41"/>
        <v>0</v>
      </c>
      <c r="AJ68" s="24">
        <f t="shared" ca="1" si="42"/>
        <v>0</v>
      </c>
      <c r="AK68" s="24">
        <f t="shared" ca="1" si="43"/>
        <v>0</v>
      </c>
      <c r="AL68" s="24">
        <f t="shared" ca="1" si="44"/>
        <v>0</v>
      </c>
      <c r="AM68" s="24">
        <f t="shared" ca="1" si="96"/>
        <v>0</v>
      </c>
      <c r="AN68" s="24">
        <f t="shared" ca="1" si="97"/>
        <v>0</v>
      </c>
      <c r="AO68" s="24">
        <f t="shared" ca="1" si="98"/>
        <v>0</v>
      </c>
      <c r="AP68" s="24">
        <f t="shared" ca="1" si="45"/>
        <v>0</v>
      </c>
      <c r="AQ68" s="24">
        <f t="shared" ca="1" si="46"/>
        <v>0</v>
      </c>
      <c r="AR68" s="24">
        <f t="shared" ca="1" si="47"/>
        <v>0</v>
      </c>
      <c r="AS68" s="24">
        <f t="shared" ca="1" si="99"/>
        <v>0</v>
      </c>
      <c r="AT68" s="24">
        <f t="shared" ca="1" si="100"/>
        <v>0</v>
      </c>
      <c r="AU68" s="24">
        <f t="shared" ca="1" si="101"/>
        <v>0</v>
      </c>
      <c r="AV68" s="24">
        <f t="shared" ca="1" si="102"/>
        <v>0</v>
      </c>
      <c r="AW68" s="24">
        <f t="shared" ca="1" si="103"/>
        <v>0</v>
      </c>
      <c r="AX68" s="24">
        <f t="shared" ca="1" si="48"/>
        <v>0</v>
      </c>
      <c r="AY68" s="24">
        <f t="shared" ca="1" si="49"/>
        <v>0</v>
      </c>
      <c r="AZ68" s="24">
        <f t="shared" ca="1" si="50"/>
        <v>0</v>
      </c>
      <c r="BA68" s="24">
        <f t="shared" ca="1" si="51"/>
        <v>0</v>
      </c>
      <c r="BB68" s="24">
        <f t="shared" ca="1" si="52"/>
        <v>0</v>
      </c>
      <c r="BC68" s="24">
        <f t="shared" ca="1" si="53"/>
        <v>0</v>
      </c>
      <c r="BD68" s="24">
        <f t="shared" ca="1" si="54"/>
        <v>0</v>
      </c>
      <c r="BE68" s="24">
        <f t="shared" ca="1" si="55"/>
        <v>0</v>
      </c>
      <c r="BF68" s="24">
        <f t="shared" ca="1" si="56"/>
        <v>0</v>
      </c>
      <c r="BG68" s="24">
        <f t="shared" ca="1" si="57"/>
        <v>0</v>
      </c>
      <c r="BH68" s="24">
        <f t="shared" ca="1" si="58"/>
        <v>0</v>
      </c>
      <c r="BI68" s="24">
        <f t="shared" ca="1" si="59"/>
        <v>0</v>
      </c>
      <c r="BJ68" s="24">
        <f t="shared" ca="1" si="60"/>
        <v>0</v>
      </c>
      <c r="BK68" s="24">
        <f t="shared" ca="1" si="61"/>
        <v>0</v>
      </c>
      <c r="BL68" s="24">
        <f t="shared" ca="1" si="117"/>
        <v>0</v>
      </c>
      <c r="BM68" s="24">
        <f t="shared" ca="1" si="118"/>
        <v>0</v>
      </c>
      <c r="BN68" s="24">
        <f t="shared" ca="1" si="119"/>
        <v>0</v>
      </c>
      <c r="BO68" s="24">
        <f t="shared" ca="1" si="62"/>
        <v>0</v>
      </c>
      <c r="BP68" s="24">
        <f t="shared" ca="1" si="63"/>
        <v>0</v>
      </c>
      <c r="BQ68" s="24">
        <f t="shared" ca="1" si="64"/>
        <v>0</v>
      </c>
      <c r="BR68" s="24">
        <f t="shared" ca="1" si="65"/>
        <v>0</v>
      </c>
      <c r="BS68" s="24">
        <f t="shared" ca="1" si="66"/>
        <v>0</v>
      </c>
      <c r="BT68" s="24">
        <f t="shared" ca="1" si="67"/>
        <v>0</v>
      </c>
      <c r="BU68" s="24">
        <f t="shared" ca="1" si="68"/>
        <v>0</v>
      </c>
      <c r="BV68" s="24">
        <f t="shared" ca="1" si="69"/>
        <v>0</v>
      </c>
      <c r="BW68" s="24">
        <f t="shared" ca="1" si="70"/>
        <v>0</v>
      </c>
      <c r="BX68" s="24">
        <f t="shared" ca="1" si="95"/>
        <v>0</v>
      </c>
      <c r="BY68" s="24">
        <f t="shared" ca="1" si="71"/>
        <v>0</v>
      </c>
      <c r="BZ68" s="24">
        <f t="shared" ca="1" si="72"/>
        <v>0</v>
      </c>
      <c r="CA68" s="24">
        <f t="shared" ca="1" si="73"/>
        <v>0</v>
      </c>
      <c r="CB68" s="24">
        <f t="shared" ca="1" si="74"/>
        <v>0</v>
      </c>
      <c r="CC68" s="24">
        <f t="shared" ca="1" si="75"/>
        <v>0</v>
      </c>
      <c r="CD68" s="24">
        <f t="shared" ca="1" si="76"/>
        <v>0</v>
      </c>
      <c r="CE68" s="24">
        <f t="shared" ca="1" si="77"/>
        <v>0</v>
      </c>
      <c r="CF68" s="24">
        <f t="shared" ca="1" si="78"/>
        <v>0</v>
      </c>
      <c r="CG68" s="24">
        <f t="shared" ca="1" si="79"/>
        <v>0</v>
      </c>
      <c r="CH68" s="24">
        <f t="shared" ca="1" si="80"/>
        <v>0</v>
      </c>
      <c r="CI68" s="24">
        <f t="shared" ca="1" si="81"/>
        <v>0</v>
      </c>
      <c r="CJ68" s="24">
        <f t="shared" ca="1" si="82"/>
        <v>0</v>
      </c>
      <c r="CK68" s="24">
        <f t="shared" ca="1" si="83"/>
        <v>0</v>
      </c>
      <c r="CL68" s="24">
        <f t="shared" ca="1" si="84"/>
        <v>0</v>
      </c>
      <c r="CM68" s="24">
        <f t="shared" ca="1" si="85"/>
        <v>0</v>
      </c>
      <c r="CN68" s="24">
        <f t="shared" ca="1" si="86"/>
        <v>0</v>
      </c>
      <c r="CO68" s="24">
        <f t="shared" ca="1" si="87"/>
        <v>0</v>
      </c>
      <c r="CP68" s="24">
        <f t="shared" ca="1" si="88"/>
        <v>0</v>
      </c>
      <c r="CQ68" s="24">
        <f t="shared" ca="1" si="89"/>
        <v>0</v>
      </c>
      <c r="CR68" s="24">
        <f t="shared" ca="1" si="90"/>
        <v>0</v>
      </c>
      <c r="CT68" t="s">
        <v>130</v>
      </c>
      <c r="CU68" t="s">
        <v>147</v>
      </c>
      <c r="CV68" t="str">
        <f t="shared" si="94"/>
        <v>pozas sop</v>
      </c>
      <c r="CZ68" t="str">
        <f t="shared" si="91"/>
        <v>WS-140R</v>
      </c>
      <c r="DA68" t="s">
        <v>132</v>
      </c>
      <c r="DB68" t="s">
        <v>145</v>
      </c>
      <c r="DC68" s="5">
        <f t="shared" ca="1" si="92"/>
        <v>7397239.9730000002</v>
      </c>
      <c r="DD68" s="5">
        <f t="shared" ca="1" si="93"/>
        <v>567007.54099999997</v>
      </c>
      <c r="DE68" t="s">
        <v>134</v>
      </c>
      <c r="DF68" t="s">
        <v>135</v>
      </c>
    </row>
    <row r="69" spans="1:110" x14ac:dyDescent="0.35">
      <c r="A69" t="s">
        <v>129</v>
      </c>
      <c r="B69" t="s">
        <v>95</v>
      </c>
      <c r="C69" s="5">
        <f t="shared" ca="1" si="104"/>
        <v>1068932.5</v>
      </c>
      <c r="D69" s="5" t="str">
        <f t="shared" ca="1" si="28"/>
        <v>deshabilitado</v>
      </c>
      <c r="E69" s="5" t="str">
        <f t="shared" ca="1" si="29"/>
        <v>ok</v>
      </c>
      <c r="F69" s="6" t="str">
        <f t="shared" ca="1" si="30"/>
        <v>ok</v>
      </c>
      <c r="G69" s="6" t="str">
        <f t="shared" ca="1" si="105"/>
        <v>ok</v>
      </c>
      <c r="H69" s="6" t="str">
        <f t="shared" ca="1" si="31"/>
        <v>ok</v>
      </c>
      <c r="N69" s="5" t="b">
        <f t="shared" ca="1" si="4"/>
        <v>1</v>
      </c>
      <c r="O69" s="24">
        <f t="shared" ca="1" si="32"/>
        <v>1068932.5</v>
      </c>
      <c r="P69" s="24">
        <f t="shared" ca="1" si="33"/>
        <v>26760</v>
      </c>
      <c r="Q69" s="24">
        <f t="shared" ca="1" si="34"/>
        <v>0</v>
      </c>
      <c r="R69" s="24">
        <f t="shared" ca="1" si="106"/>
        <v>0</v>
      </c>
      <c r="S69" s="24">
        <f t="shared" ca="1" si="107"/>
        <v>0</v>
      </c>
      <c r="T69" s="24">
        <f t="shared" ca="1" si="108"/>
        <v>0</v>
      </c>
      <c r="U69" s="24">
        <f t="shared" ca="1" si="109"/>
        <v>0</v>
      </c>
      <c r="V69" s="24">
        <f t="shared" ca="1" si="110"/>
        <v>0</v>
      </c>
      <c r="W69" s="24">
        <f t="shared" ca="1" si="111"/>
        <v>109146</v>
      </c>
      <c r="X69" s="24">
        <f t="shared" ca="1" si="112"/>
        <v>81247</v>
      </c>
      <c r="Y69" s="24">
        <f t="shared" ca="1" si="113"/>
        <v>0</v>
      </c>
      <c r="Z69" s="24">
        <f t="shared" ca="1" si="114"/>
        <v>0</v>
      </c>
      <c r="AA69" s="24">
        <f t="shared" ca="1" si="115"/>
        <v>800</v>
      </c>
      <c r="AB69" s="24">
        <f t="shared" ca="1" si="116"/>
        <v>0</v>
      </c>
      <c r="AC69" s="24">
        <f t="shared" ca="1" si="35"/>
        <v>0</v>
      </c>
      <c r="AD69" s="24">
        <f t="shared" ca="1" si="36"/>
        <v>0</v>
      </c>
      <c r="AE69" s="24">
        <f t="shared" ca="1" si="37"/>
        <v>0</v>
      </c>
      <c r="AF69" s="24">
        <f t="shared" ca="1" si="38"/>
        <v>0</v>
      </c>
      <c r="AG69" s="24">
        <f t="shared" ca="1" si="39"/>
        <v>0</v>
      </c>
      <c r="AH69" s="24">
        <f t="shared" ca="1" si="40"/>
        <v>0</v>
      </c>
      <c r="AI69" s="24">
        <f t="shared" ca="1" si="41"/>
        <v>0</v>
      </c>
      <c r="AJ69" s="24">
        <f t="shared" ca="1" si="42"/>
        <v>0</v>
      </c>
      <c r="AK69" s="24">
        <f t="shared" ca="1" si="43"/>
        <v>0</v>
      </c>
      <c r="AL69" s="24">
        <f t="shared" ca="1" si="44"/>
        <v>0</v>
      </c>
      <c r="AM69" s="24">
        <f t="shared" ca="1" si="96"/>
        <v>0</v>
      </c>
      <c r="AN69" s="24">
        <f t="shared" ca="1" si="97"/>
        <v>0</v>
      </c>
      <c r="AO69" s="24">
        <f t="shared" ca="1" si="98"/>
        <v>0</v>
      </c>
      <c r="AP69" s="24">
        <f t="shared" ca="1" si="45"/>
        <v>0</v>
      </c>
      <c r="AQ69" s="24">
        <f t="shared" ca="1" si="46"/>
        <v>0</v>
      </c>
      <c r="AR69" s="24">
        <f t="shared" ca="1" si="47"/>
        <v>21988</v>
      </c>
      <c r="AS69" s="24">
        <f t="shared" ca="1" si="99"/>
        <v>215905</v>
      </c>
      <c r="AT69" s="24">
        <f t="shared" ca="1" si="100"/>
        <v>205524</v>
      </c>
      <c r="AU69" s="24">
        <f t="shared" ca="1" si="101"/>
        <v>223804</v>
      </c>
      <c r="AV69" s="24">
        <f t="shared" ca="1" si="102"/>
        <v>71495</v>
      </c>
      <c r="AW69" s="24">
        <f t="shared" ca="1" si="103"/>
        <v>58965</v>
      </c>
      <c r="AX69" s="24">
        <f t="shared" ca="1" si="48"/>
        <v>27495</v>
      </c>
      <c r="AY69" s="24">
        <f t="shared" ca="1" si="49"/>
        <v>0</v>
      </c>
      <c r="AZ69" s="24">
        <f t="shared" ca="1" si="50"/>
        <v>25803.5</v>
      </c>
      <c r="BA69" s="24">
        <f t="shared" ca="1" si="51"/>
        <v>0</v>
      </c>
      <c r="BB69" s="24">
        <f t="shared" ca="1" si="52"/>
        <v>0</v>
      </c>
      <c r="BC69" s="24">
        <f t="shared" ca="1" si="53"/>
        <v>0</v>
      </c>
      <c r="BD69" s="24">
        <f t="shared" ca="1" si="54"/>
        <v>0</v>
      </c>
      <c r="BE69" s="24">
        <f t="shared" ca="1" si="55"/>
        <v>0</v>
      </c>
      <c r="BF69" s="24">
        <f t="shared" ca="1" si="56"/>
        <v>0</v>
      </c>
      <c r="BG69" s="24">
        <f t="shared" ca="1" si="57"/>
        <v>0</v>
      </c>
      <c r="BH69" s="24">
        <f t="shared" ca="1" si="58"/>
        <v>0</v>
      </c>
      <c r="BI69" s="24">
        <f t="shared" ca="1" si="59"/>
        <v>0</v>
      </c>
      <c r="BJ69" s="24">
        <f t="shared" ca="1" si="60"/>
        <v>0</v>
      </c>
      <c r="BK69" s="24">
        <f t="shared" ca="1" si="61"/>
        <v>0</v>
      </c>
      <c r="BL69" s="24">
        <f t="shared" ca="1" si="117"/>
        <v>0</v>
      </c>
      <c r="BM69" s="24">
        <f t="shared" ca="1" si="118"/>
        <v>0</v>
      </c>
      <c r="BN69" s="24">
        <f t="shared" ca="1" si="119"/>
        <v>0</v>
      </c>
      <c r="BO69" s="24">
        <f t="shared" ca="1" si="62"/>
        <v>0</v>
      </c>
      <c r="BP69" s="24">
        <f t="shared" ca="1" si="63"/>
        <v>0</v>
      </c>
      <c r="BQ69" s="24">
        <f t="shared" ca="1" si="64"/>
        <v>0</v>
      </c>
      <c r="BR69" s="24">
        <f t="shared" ca="1" si="65"/>
        <v>0</v>
      </c>
      <c r="BS69" s="24">
        <f t="shared" ca="1" si="66"/>
        <v>0</v>
      </c>
      <c r="BT69" s="24">
        <f t="shared" ca="1" si="67"/>
        <v>0</v>
      </c>
      <c r="BU69" s="24">
        <f t="shared" ca="1" si="68"/>
        <v>0</v>
      </c>
      <c r="BV69" s="24">
        <f t="shared" ca="1" si="69"/>
        <v>0</v>
      </c>
      <c r="BW69" s="24">
        <f t="shared" ca="1" si="70"/>
        <v>0</v>
      </c>
      <c r="BX69" s="24">
        <f t="shared" ref="BX69:BX85" ca="1" si="120">+INDIRECT("'"&amp;$B69&amp;"'!"&amp;"$n$70")</f>
        <v>0</v>
      </c>
      <c r="BY69" s="24">
        <f t="shared" ca="1" si="71"/>
        <v>0</v>
      </c>
      <c r="BZ69" s="24">
        <f t="shared" ca="1" si="72"/>
        <v>0</v>
      </c>
      <c r="CA69" s="24">
        <f t="shared" ca="1" si="73"/>
        <v>0</v>
      </c>
      <c r="CB69" s="24">
        <f t="shared" ca="1" si="74"/>
        <v>0</v>
      </c>
      <c r="CC69" s="24">
        <f t="shared" ca="1" si="75"/>
        <v>0</v>
      </c>
      <c r="CD69" s="24">
        <f t="shared" ca="1" si="76"/>
        <v>0</v>
      </c>
      <c r="CE69" s="24">
        <f t="shared" ca="1" si="77"/>
        <v>0</v>
      </c>
      <c r="CF69" s="24">
        <f t="shared" ca="1" si="78"/>
        <v>0</v>
      </c>
      <c r="CG69" s="24">
        <f t="shared" ca="1" si="79"/>
        <v>0</v>
      </c>
      <c r="CH69" s="24">
        <f t="shared" ca="1" si="80"/>
        <v>0</v>
      </c>
      <c r="CI69" s="24">
        <f t="shared" ca="1" si="81"/>
        <v>0</v>
      </c>
      <c r="CJ69" s="24">
        <f t="shared" ca="1" si="82"/>
        <v>0</v>
      </c>
      <c r="CK69" s="24">
        <f t="shared" ca="1" si="83"/>
        <v>0</v>
      </c>
      <c r="CL69" s="24">
        <f t="shared" ca="1" si="84"/>
        <v>0</v>
      </c>
      <c r="CM69" s="24">
        <f t="shared" ca="1" si="85"/>
        <v>0</v>
      </c>
      <c r="CN69" s="24">
        <f t="shared" ca="1" si="86"/>
        <v>0</v>
      </c>
      <c r="CO69" s="24">
        <f t="shared" ca="1" si="87"/>
        <v>0</v>
      </c>
      <c r="CP69" s="24">
        <f t="shared" ca="1" si="88"/>
        <v>0</v>
      </c>
      <c r="CQ69" s="24">
        <f t="shared" ca="1" si="89"/>
        <v>0</v>
      </c>
      <c r="CR69" s="24">
        <f t="shared" ca="1" si="90"/>
        <v>0</v>
      </c>
      <c r="CT69" t="s">
        <v>130</v>
      </c>
      <c r="CU69" t="s">
        <v>131</v>
      </c>
      <c r="CV69" t="str">
        <f t="shared" si="94"/>
        <v>pozas mop</v>
      </c>
      <c r="CZ69" t="str">
        <f t="shared" si="91"/>
        <v>WS-142</v>
      </c>
      <c r="DA69" t="s">
        <v>132</v>
      </c>
      <c r="DB69" t="s">
        <v>133</v>
      </c>
      <c r="DC69" s="5">
        <f t="shared" ca="1" si="92"/>
        <v>7397242.8399999999</v>
      </c>
      <c r="DD69" s="5">
        <f t="shared" ca="1" si="93"/>
        <v>567991.26699999999</v>
      </c>
      <c r="DE69" t="s">
        <v>134</v>
      </c>
      <c r="DF69" t="s">
        <v>135</v>
      </c>
    </row>
    <row r="70" spans="1:110" x14ac:dyDescent="0.35">
      <c r="A70" t="s">
        <v>129</v>
      </c>
      <c r="B70" t="s">
        <v>96</v>
      </c>
      <c r="C70" s="5">
        <f t="shared" ca="1" si="104"/>
        <v>696510</v>
      </c>
      <c r="D70" s="5" t="str">
        <f t="shared" ca="1" si="28"/>
        <v>Deshabilitado</v>
      </c>
      <c r="E70" s="5" t="str">
        <f t="shared" ca="1" si="29"/>
        <v>ok</v>
      </c>
      <c r="F70" s="6" t="str">
        <f t="shared" ca="1" si="30"/>
        <v>ok</v>
      </c>
      <c r="G70" s="6" t="str">
        <f t="shared" ca="1" si="105"/>
        <v>ok</v>
      </c>
      <c r="H70" s="6" t="str">
        <f t="shared" ca="1" si="31"/>
        <v>ok</v>
      </c>
      <c r="N70" s="5" t="b">
        <f ca="1">+C70=O70</f>
        <v>0</v>
      </c>
      <c r="O70" s="24">
        <f t="shared" ca="1" si="32"/>
        <v>214540</v>
      </c>
      <c r="P70" s="24">
        <f t="shared" ca="1" si="33"/>
        <v>0</v>
      </c>
      <c r="Q70" s="24">
        <f t="shared" ca="1" si="34"/>
        <v>0</v>
      </c>
      <c r="R70" s="24">
        <f t="shared" ca="1" si="106"/>
        <v>0</v>
      </c>
      <c r="S70" s="24">
        <f t="shared" ca="1" si="107"/>
        <v>0</v>
      </c>
      <c r="T70" s="24">
        <f t="shared" ca="1" si="108"/>
        <v>0</v>
      </c>
      <c r="U70" s="24">
        <f t="shared" ca="1" si="109"/>
        <v>0</v>
      </c>
      <c r="V70" s="24">
        <f t="shared" ca="1" si="110"/>
        <v>0</v>
      </c>
      <c r="W70" s="24">
        <f t="shared" ca="1" si="111"/>
        <v>0</v>
      </c>
      <c r="X70" s="24">
        <f t="shared" ca="1" si="112"/>
        <v>0</v>
      </c>
      <c r="Y70" s="24">
        <f t="shared" ca="1" si="113"/>
        <v>0</v>
      </c>
      <c r="Z70" s="24">
        <f t="shared" ca="1" si="114"/>
        <v>0</v>
      </c>
      <c r="AA70" s="24">
        <f t="shared" ca="1" si="115"/>
        <v>0</v>
      </c>
      <c r="AB70" s="24">
        <f t="shared" ca="1" si="116"/>
        <v>0</v>
      </c>
      <c r="AC70" s="24">
        <f t="shared" ca="1" si="35"/>
        <v>0</v>
      </c>
      <c r="AD70" s="24">
        <f t="shared" ca="1" si="36"/>
        <v>0</v>
      </c>
      <c r="AE70" s="24">
        <f t="shared" ca="1" si="37"/>
        <v>0</v>
      </c>
      <c r="AF70" s="24">
        <f t="shared" ca="1" si="38"/>
        <v>0</v>
      </c>
      <c r="AG70" s="24">
        <f t="shared" ca="1" si="39"/>
        <v>0</v>
      </c>
      <c r="AH70" s="24">
        <f t="shared" ca="1" si="40"/>
        <v>0</v>
      </c>
      <c r="AI70" s="24">
        <f t="shared" ca="1" si="41"/>
        <v>0</v>
      </c>
      <c r="AJ70" s="24">
        <f t="shared" ca="1" si="42"/>
        <v>0</v>
      </c>
      <c r="AK70" s="24">
        <f t="shared" ca="1" si="43"/>
        <v>0</v>
      </c>
      <c r="AL70" s="24">
        <f t="shared" ca="1" si="44"/>
        <v>0</v>
      </c>
      <c r="AM70" s="24">
        <f t="shared" ca="1" si="96"/>
        <v>0</v>
      </c>
      <c r="AN70" s="24">
        <f t="shared" ca="1" si="97"/>
        <v>0</v>
      </c>
      <c r="AO70" s="24">
        <f t="shared" ca="1" si="98"/>
        <v>0</v>
      </c>
      <c r="AP70" s="24">
        <f t="shared" ca="1" si="45"/>
        <v>0</v>
      </c>
      <c r="AQ70" s="24">
        <f t="shared" ca="1" si="46"/>
        <v>0</v>
      </c>
      <c r="AR70" s="24">
        <f t="shared" ca="1" si="47"/>
        <v>0</v>
      </c>
      <c r="AS70" s="24">
        <f t="shared" ca="1" si="99"/>
        <v>0</v>
      </c>
      <c r="AT70" s="24">
        <f t="shared" ca="1" si="100"/>
        <v>0</v>
      </c>
      <c r="AU70" s="24">
        <f t="shared" ca="1" si="101"/>
        <v>0</v>
      </c>
      <c r="AV70" s="24">
        <f t="shared" ca="1" si="102"/>
        <v>20006</v>
      </c>
      <c r="AW70" s="24">
        <f t="shared" ca="1" si="103"/>
        <v>165213</v>
      </c>
      <c r="AX70" s="24">
        <f t="shared" ca="1" si="48"/>
        <v>29321</v>
      </c>
      <c r="AY70" s="24">
        <f t="shared" ca="1" si="49"/>
        <v>0</v>
      </c>
      <c r="AZ70" s="24">
        <f t="shared" ca="1" si="50"/>
        <v>0</v>
      </c>
      <c r="BA70" s="24">
        <f t="shared" ca="1" si="51"/>
        <v>0</v>
      </c>
      <c r="BB70" s="24">
        <f t="shared" ca="1" si="52"/>
        <v>0</v>
      </c>
      <c r="BC70" s="24">
        <f t="shared" ca="1" si="53"/>
        <v>0</v>
      </c>
      <c r="BD70" s="24">
        <f t="shared" ca="1" si="54"/>
        <v>0</v>
      </c>
      <c r="BE70" s="24">
        <f t="shared" ca="1" si="55"/>
        <v>0</v>
      </c>
      <c r="BF70" s="24">
        <f t="shared" ca="1" si="56"/>
        <v>0</v>
      </c>
      <c r="BG70" s="24">
        <f t="shared" ca="1" si="57"/>
        <v>0</v>
      </c>
      <c r="BH70" s="24">
        <f t="shared" ca="1" si="58"/>
        <v>0</v>
      </c>
      <c r="BI70" s="24">
        <f t="shared" ca="1" si="59"/>
        <v>0</v>
      </c>
      <c r="BJ70" s="24">
        <f t="shared" ca="1" si="60"/>
        <v>0</v>
      </c>
      <c r="BK70" s="24">
        <f t="shared" ca="1" si="61"/>
        <v>0</v>
      </c>
      <c r="BL70" s="24">
        <f t="shared" ca="1" si="117"/>
        <v>0</v>
      </c>
      <c r="BM70" s="24">
        <f t="shared" ca="1" si="118"/>
        <v>0</v>
      </c>
      <c r="BN70" s="24">
        <f t="shared" ca="1" si="119"/>
        <v>0</v>
      </c>
      <c r="BO70" s="24">
        <f t="shared" ref="BO70:BO85" ca="1" si="121">+INDIRECT("'"&amp;$B70&amp;"'!"&amp;"$n$61")</f>
        <v>0</v>
      </c>
      <c r="BP70" s="24">
        <f t="shared" ref="BP70:BQ85" ca="1" si="122">+INDIRECT("'"&amp;$B70&amp;"'!"&amp;"$n$62")</f>
        <v>0</v>
      </c>
      <c r="BQ70" s="24">
        <f t="shared" ref="BQ70:BQ84" ca="1" si="123">+INDIRECT("'"&amp;$B70&amp;"'!"&amp;"$n$63")</f>
        <v>0</v>
      </c>
      <c r="BR70" s="24">
        <f t="shared" ref="BR70:BR85" ca="1" si="124">+INDIRECT("'"&amp;$B70&amp;"'!"&amp;"$n$64")</f>
        <v>0</v>
      </c>
      <c r="BS70" s="24">
        <f t="shared" ref="BS70:BS85" ca="1" si="125">+INDIRECT("'"&amp;$B70&amp;"'!"&amp;"$n$65")</f>
        <v>0</v>
      </c>
      <c r="BT70" s="24">
        <f t="shared" ref="BT70:BT85" ca="1" si="126">+INDIRECT("'"&amp;$B70&amp;"'!"&amp;"$n$66")</f>
        <v>0</v>
      </c>
      <c r="BU70" s="24">
        <f t="shared" ref="BU70:BU85" ca="1" si="127">+INDIRECT("'"&amp;$B70&amp;"'!"&amp;"$n$67")</f>
        <v>0</v>
      </c>
      <c r="BV70" s="24">
        <f t="shared" ref="BV70:BV85" ca="1" si="128">+INDIRECT("'"&amp;$B70&amp;"'!"&amp;"$n$68")</f>
        <v>0</v>
      </c>
      <c r="BW70" s="24">
        <f t="shared" ref="BW70:BW85" ca="1" si="129">+INDIRECT("'"&amp;$B70&amp;"'!"&amp;"$n$69")</f>
        <v>0</v>
      </c>
      <c r="BX70" s="24">
        <f t="shared" ca="1" si="120"/>
        <v>0</v>
      </c>
      <c r="BY70" s="24">
        <f t="shared" ref="BY70:BY85" ca="1" si="130">+INDIRECT("'"&amp;$B70&amp;"'!"&amp;"$n$71")</f>
        <v>0</v>
      </c>
      <c r="BZ70" s="24">
        <f t="shared" ref="BZ70:BZ85" ca="1" si="131">+INDIRECT("'"&amp;$B70&amp;"'!"&amp;"$n$72")</f>
        <v>0</v>
      </c>
      <c r="CA70" s="24">
        <f t="shared" ref="CA70:CA85" ca="1" si="132">+INDIRECT("'"&amp;$B70&amp;"'!"&amp;"$n$73")</f>
        <v>0</v>
      </c>
      <c r="CB70" s="24">
        <f t="shared" ref="CB70:CB85" ca="1" si="133">+INDIRECT("'"&amp;$B70&amp;"'!"&amp;"$n$74")</f>
        <v>0</v>
      </c>
      <c r="CC70" s="24">
        <f t="shared" ref="CC70:CC85" ca="1" si="134">+INDIRECT("'"&amp;$B70&amp;"'!"&amp;"$n$75")</f>
        <v>0</v>
      </c>
      <c r="CD70" s="24">
        <f t="shared" ref="CD70:CD85" ca="1" si="135">+INDIRECT("'"&amp;$B70&amp;"'!"&amp;"$n$76")</f>
        <v>0</v>
      </c>
      <c r="CE70" s="24">
        <f t="shared" ref="CE70:CE85" ca="1" si="136">+INDIRECT("'"&amp;$B70&amp;"'!"&amp;"$n$77")</f>
        <v>0</v>
      </c>
      <c r="CF70" s="24">
        <f t="shared" ref="CF70:CF85" ca="1" si="137">+INDIRECT("'"&amp;$B70&amp;"'!"&amp;"$n$78")</f>
        <v>0</v>
      </c>
      <c r="CG70" s="24">
        <f t="shared" ref="CG70:CG85" ca="1" si="138">+INDIRECT("'"&amp;$B70&amp;"'!"&amp;"$n$79")</f>
        <v>0</v>
      </c>
      <c r="CH70" s="24">
        <f t="shared" ref="CH70:CH85" ca="1" si="139">+INDIRECT("'"&amp;$B70&amp;"'!"&amp;"$n$80")</f>
        <v>0</v>
      </c>
      <c r="CI70" s="24">
        <f t="shared" ref="CI70:CI85" ca="1" si="140">+INDIRECT("'"&amp;$B70&amp;"'!"&amp;"$n$81")</f>
        <v>0</v>
      </c>
      <c r="CJ70" s="24">
        <f t="shared" ref="CJ70:CJ85" ca="1" si="141">+INDIRECT("'"&amp;$B70&amp;"'!"&amp;"$n$82")</f>
        <v>0</v>
      </c>
      <c r="CK70" s="24">
        <f t="shared" ref="CK70:CK85" ca="1" si="142">+INDIRECT("'"&amp;$B70&amp;"'!"&amp;"$n$83")</f>
        <v>0</v>
      </c>
      <c r="CL70" s="24">
        <f t="shared" ref="CL70:CL85" ca="1" si="143">+INDIRECT("'"&amp;$B70&amp;"'!"&amp;"$n$84")</f>
        <v>0</v>
      </c>
      <c r="CM70" s="24">
        <f ca="1">+INDIRECT("'"&amp;$B70&amp;"'!"&amp;"$n$87")</f>
        <v>0</v>
      </c>
      <c r="CN70" s="24">
        <f ca="1">+INDIRECT("'"&amp;$B70&amp;"'!"&amp;"$n$88")</f>
        <v>2618</v>
      </c>
      <c r="CO70" s="24">
        <f ca="1">+INDIRECT("'"&amp;$B70&amp;"'!"&amp;"$n$89")</f>
        <v>113818</v>
      </c>
      <c r="CP70" s="24">
        <f ca="1">+INDIRECT("'"&amp;$B70&amp;"'!"&amp;"$n$90")</f>
        <v>99263</v>
      </c>
      <c r="CQ70" s="24">
        <f ca="1">+INDIRECT("'"&amp;$B70&amp;"'!"&amp;"$n$91")</f>
        <v>96718</v>
      </c>
      <c r="CR70" s="24">
        <f ca="1">+INDIRECT("'"&amp;$B70&amp;"'!"&amp;"$n$92")</f>
        <v>115531</v>
      </c>
      <c r="CT70" t="s">
        <v>139</v>
      </c>
      <c r="CU70" t="s">
        <v>131</v>
      </c>
      <c r="CV70" t="str">
        <f t="shared" si="94"/>
        <v>planta mop</v>
      </c>
      <c r="CZ70" t="str">
        <f t="shared" si="91"/>
        <v>WS-164R</v>
      </c>
      <c r="DA70" t="s">
        <v>132</v>
      </c>
      <c r="DB70" t="s">
        <v>133</v>
      </c>
      <c r="DC70" s="5">
        <f t="shared" ca="1" si="92"/>
        <v>7396040.5800000001</v>
      </c>
      <c r="DD70" s="5">
        <f t="shared" ca="1" si="93"/>
        <v>568976.83400000003</v>
      </c>
      <c r="DE70" t="s">
        <v>134</v>
      </c>
      <c r="DF70" t="s">
        <v>135</v>
      </c>
    </row>
    <row r="71" spans="1:110" x14ac:dyDescent="0.35">
      <c r="A71" t="s">
        <v>129</v>
      </c>
      <c r="B71" t="s">
        <v>89</v>
      </c>
      <c r="C71" s="5">
        <f t="shared" ca="1" si="104"/>
        <v>652190</v>
      </c>
      <c r="D71" s="5" t="str">
        <f t="shared" ca="1" si="28"/>
        <v>Deshabilitado</v>
      </c>
      <c r="E71" s="5" t="str">
        <f t="shared" ca="1" si="29"/>
        <v>ok</v>
      </c>
      <c r="F71" s="6" t="str">
        <f t="shared" ca="1" si="30"/>
        <v>ok</v>
      </c>
      <c r="G71" s="6" t="str">
        <f t="shared" ca="1" si="105"/>
        <v>ok</v>
      </c>
      <c r="H71" s="6" t="str">
        <f t="shared" ca="1" si="31"/>
        <v>ok</v>
      </c>
      <c r="N71" s="5" t="b">
        <f t="shared" ca="1" si="4"/>
        <v>1</v>
      </c>
      <c r="O71" s="24">
        <f t="shared" ca="1" si="32"/>
        <v>652190</v>
      </c>
      <c r="P71" s="24">
        <f t="shared" ca="1" si="33"/>
        <v>18561</v>
      </c>
      <c r="Q71" s="24">
        <f t="shared" ca="1" si="34"/>
        <v>70077</v>
      </c>
      <c r="R71" s="24">
        <f t="shared" ca="1" si="106"/>
        <v>30029</v>
      </c>
      <c r="S71" s="24">
        <f t="shared" ca="1" si="107"/>
        <v>0</v>
      </c>
      <c r="T71" s="24">
        <f t="shared" ca="1" si="108"/>
        <v>0</v>
      </c>
      <c r="U71" s="24">
        <f t="shared" ca="1" si="109"/>
        <v>0</v>
      </c>
      <c r="V71" s="24">
        <f t="shared" ca="1" si="110"/>
        <v>0</v>
      </c>
      <c r="W71" s="24">
        <f t="shared" ca="1" si="111"/>
        <v>0</v>
      </c>
      <c r="X71" s="24">
        <f t="shared" ca="1" si="112"/>
        <v>0</v>
      </c>
      <c r="Y71" s="24">
        <f t="shared" ca="1" si="113"/>
        <v>0</v>
      </c>
      <c r="Z71" s="24">
        <f t="shared" ca="1" si="114"/>
        <v>0</v>
      </c>
      <c r="AA71" s="24">
        <f t="shared" ca="1" si="115"/>
        <v>0</v>
      </c>
      <c r="AB71" s="24">
        <f t="shared" ca="1" si="116"/>
        <v>0</v>
      </c>
      <c r="AC71" s="24">
        <f t="shared" ca="1" si="35"/>
        <v>0</v>
      </c>
      <c r="AD71" s="24">
        <f t="shared" ca="1" si="36"/>
        <v>0</v>
      </c>
      <c r="AE71" s="24">
        <f t="shared" ca="1" si="37"/>
        <v>0</v>
      </c>
      <c r="AF71" s="24">
        <f t="shared" ca="1" si="38"/>
        <v>0</v>
      </c>
      <c r="AG71" s="24">
        <f t="shared" ca="1" si="39"/>
        <v>0</v>
      </c>
      <c r="AH71" s="24">
        <f t="shared" ca="1" si="40"/>
        <v>0</v>
      </c>
      <c r="AI71" s="24">
        <f t="shared" ca="1" si="41"/>
        <v>0</v>
      </c>
      <c r="AJ71" s="24">
        <f t="shared" ca="1" si="42"/>
        <v>0</v>
      </c>
      <c r="AK71" s="24">
        <f t="shared" ca="1" si="43"/>
        <v>0</v>
      </c>
      <c r="AL71" s="24">
        <f t="shared" ca="1" si="44"/>
        <v>75728</v>
      </c>
      <c r="AM71" s="24">
        <f t="shared" ca="1" si="96"/>
        <v>309711</v>
      </c>
      <c r="AN71" s="24">
        <f t="shared" ca="1" si="97"/>
        <v>148084</v>
      </c>
      <c r="AO71" s="24">
        <f t="shared" ca="1" si="98"/>
        <v>0</v>
      </c>
      <c r="AP71" s="24">
        <f t="shared" ca="1" si="45"/>
        <v>0</v>
      </c>
      <c r="AQ71" s="24">
        <f t="shared" ca="1" si="46"/>
        <v>0</v>
      </c>
      <c r="AR71" s="24">
        <f t="shared" ca="1" si="47"/>
        <v>0</v>
      </c>
      <c r="AS71" s="24">
        <f t="shared" ca="1" si="99"/>
        <v>0</v>
      </c>
      <c r="AT71" s="24">
        <f t="shared" ca="1" si="100"/>
        <v>0</v>
      </c>
      <c r="AU71" s="24">
        <f t="shared" ca="1" si="101"/>
        <v>0</v>
      </c>
      <c r="AV71" s="24">
        <f t="shared" ca="1" si="102"/>
        <v>0</v>
      </c>
      <c r="AW71" s="24">
        <f t="shared" ca="1" si="103"/>
        <v>0</v>
      </c>
      <c r="AX71" s="24">
        <f t="shared" ca="1" si="48"/>
        <v>0</v>
      </c>
      <c r="AY71" s="24">
        <f t="shared" ca="1" si="49"/>
        <v>0</v>
      </c>
      <c r="AZ71" s="24">
        <f t="shared" ca="1" si="50"/>
        <v>0</v>
      </c>
      <c r="BA71" s="24">
        <f t="shared" ca="1" si="51"/>
        <v>0</v>
      </c>
      <c r="BB71" s="24">
        <f t="shared" ca="1" si="52"/>
        <v>0</v>
      </c>
      <c r="BC71" s="24">
        <f t="shared" ca="1" si="53"/>
        <v>0</v>
      </c>
      <c r="BD71" s="24">
        <f t="shared" ca="1" si="54"/>
        <v>0</v>
      </c>
      <c r="BE71" s="24">
        <f t="shared" ca="1" si="55"/>
        <v>0</v>
      </c>
      <c r="BF71" s="24">
        <f t="shared" ca="1" si="56"/>
        <v>0</v>
      </c>
      <c r="BG71" s="24">
        <f t="shared" ca="1" si="57"/>
        <v>0</v>
      </c>
      <c r="BH71" s="24">
        <f t="shared" ca="1" si="58"/>
        <v>0</v>
      </c>
      <c r="BI71" s="24">
        <f t="shared" ca="1" si="59"/>
        <v>0</v>
      </c>
      <c r="BJ71" s="24">
        <f t="shared" ca="1" si="60"/>
        <v>0</v>
      </c>
      <c r="BK71" s="24">
        <f t="shared" ca="1" si="61"/>
        <v>0</v>
      </c>
      <c r="BL71" s="24">
        <f t="shared" ca="1" si="117"/>
        <v>0</v>
      </c>
      <c r="BM71" s="24">
        <f t="shared" ca="1" si="118"/>
        <v>0</v>
      </c>
      <c r="BN71" s="24">
        <f t="shared" ca="1" si="119"/>
        <v>0</v>
      </c>
      <c r="BO71" s="24">
        <f t="shared" ca="1" si="121"/>
        <v>0</v>
      </c>
      <c r="BP71" s="24">
        <f t="shared" ca="1" si="122"/>
        <v>0</v>
      </c>
      <c r="BQ71" s="24">
        <f t="shared" ca="1" si="123"/>
        <v>0</v>
      </c>
      <c r="BR71" s="24">
        <f t="shared" ca="1" si="124"/>
        <v>0</v>
      </c>
      <c r="BS71" s="24">
        <f t="shared" ca="1" si="125"/>
        <v>0</v>
      </c>
      <c r="BT71" s="24">
        <f t="shared" ca="1" si="126"/>
        <v>0</v>
      </c>
      <c r="BU71" s="24">
        <f t="shared" ca="1" si="127"/>
        <v>0</v>
      </c>
      <c r="BV71" s="24">
        <f t="shared" ca="1" si="128"/>
        <v>0</v>
      </c>
      <c r="BW71" s="24">
        <f t="shared" ca="1" si="129"/>
        <v>0</v>
      </c>
      <c r="BX71" s="24">
        <f t="shared" ca="1" si="120"/>
        <v>0</v>
      </c>
      <c r="BY71" s="24">
        <f t="shared" ca="1" si="130"/>
        <v>0</v>
      </c>
      <c r="BZ71" s="24">
        <f t="shared" ca="1" si="131"/>
        <v>0</v>
      </c>
      <c r="CA71" s="24">
        <f t="shared" ca="1" si="132"/>
        <v>0</v>
      </c>
      <c r="CB71" s="24">
        <f t="shared" ca="1" si="133"/>
        <v>0</v>
      </c>
      <c r="CC71" s="24">
        <f t="shared" ca="1" si="134"/>
        <v>0</v>
      </c>
      <c r="CD71" s="24">
        <f t="shared" ca="1" si="135"/>
        <v>0</v>
      </c>
      <c r="CE71" s="24">
        <f t="shared" ca="1" si="136"/>
        <v>0</v>
      </c>
      <c r="CF71" s="24">
        <f t="shared" ca="1" si="137"/>
        <v>0</v>
      </c>
      <c r="CG71" s="24">
        <f t="shared" ca="1" si="138"/>
        <v>0</v>
      </c>
      <c r="CH71" s="24">
        <f t="shared" ca="1" si="139"/>
        <v>0</v>
      </c>
      <c r="CI71" s="24">
        <f t="shared" ca="1" si="140"/>
        <v>0</v>
      </c>
      <c r="CJ71" s="24">
        <f t="shared" ca="1" si="141"/>
        <v>0</v>
      </c>
      <c r="CK71" s="24">
        <f t="shared" ca="1" si="142"/>
        <v>0</v>
      </c>
      <c r="CL71" s="24">
        <f t="shared" ca="1" si="143"/>
        <v>0</v>
      </c>
      <c r="CM71" s="24">
        <f t="shared" ref="CM71:CM85" ca="1" si="144">+INDIRECT("'"&amp;$B71&amp;"'!"&amp;"$n$85")</f>
        <v>0</v>
      </c>
      <c r="CN71" s="24">
        <f t="shared" ref="CN71:CN85" ca="1" si="145">+INDIRECT("'"&amp;$B71&amp;"'!"&amp;"$n$86")</f>
        <v>0</v>
      </c>
      <c r="CO71" s="24">
        <f t="shared" ref="CO71:CO85" ca="1" si="146">+INDIRECT("'"&amp;$B71&amp;"'!"&amp;"$n$87")</f>
        <v>0</v>
      </c>
      <c r="CP71" s="24">
        <f t="shared" ref="CP71:CP85" ca="1" si="147">+INDIRECT("'"&amp;$B71&amp;"'!"&amp;"$n$88")</f>
        <v>0</v>
      </c>
      <c r="CQ71" s="24">
        <f t="shared" ref="CQ71:CQ85" ca="1" si="148">+INDIRECT("'"&amp;$B71&amp;"'!"&amp;"$n$89")</f>
        <v>0</v>
      </c>
      <c r="CR71" s="24">
        <f t="shared" ref="CR71:CR85" ca="1" si="149">+INDIRECT("'"&amp;$B71&amp;"'!"&amp;"$n$90")</f>
        <v>0</v>
      </c>
      <c r="CT71" t="s">
        <v>130</v>
      </c>
      <c r="CU71" t="s">
        <v>131</v>
      </c>
      <c r="CV71" t="str">
        <f t="shared" si="94"/>
        <v>pozas mop</v>
      </c>
      <c r="CZ71" t="str">
        <f t="shared" ref="CZ71:CZ85" si="150">B71</f>
        <v>WS-203R</v>
      </c>
      <c r="DA71" t="s">
        <v>132</v>
      </c>
      <c r="DB71" t="s">
        <v>133</v>
      </c>
      <c r="DC71" s="5">
        <f t="shared" ref="DC71:DC85" ca="1" si="151">+INDIRECT("'"&amp;$B71&amp;"'!"&amp;"$e$5")</f>
        <v>7399858</v>
      </c>
      <c r="DD71" s="5">
        <f t="shared" ref="DD71:DD85" ca="1" si="152">+INDIRECT("'"&amp;$B71&amp;"'!"&amp;"$e$6")</f>
        <v>563976</v>
      </c>
      <c r="DE71" t="s">
        <v>134</v>
      </c>
      <c r="DF71" t="s">
        <v>135</v>
      </c>
    </row>
    <row r="72" spans="1:110" x14ac:dyDescent="0.35">
      <c r="A72" t="s">
        <v>129</v>
      </c>
      <c r="B72" t="s">
        <v>90</v>
      </c>
      <c r="C72" s="5">
        <f t="shared" ca="1" si="104"/>
        <v>1878596</v>
      </c>
      <c r="D72" s="5" t="str">
        <f t="shared" ca="1" si="28"/>
        <v>deshabilitado</v>
      </c>
      <c r="E72" s="5" t="str">
        <f t="shared" ca="1" si="29"/>
        <v>ok</v>
      </c>
      <c r="F72" s="6" t="str">
        <f t="shared" ca="1" si="30"/>
        <v>ok</v>
      </c>
      <c r="G72" s="6" t="str">
        <f t="shared" ca="1" si="105"/>
        <v>ok</v>
      </c>
      <c r="H72" s="6" t="str">
        <f t="shared" ca="1" si="31"/>
        <v>ok</v>
      </c>
      <c r="N72" s="5" t="b">
        <f t="shared" ca="1" si="4"/>
        <v>0</v>
      </c>
      <c r="O72" s="24">
        <f t="shared" ca="1" si="32"/>
        <v>1676484</v>
      </c>
      <c r="P72" s="24">
        <f t="shared" ca="1" si="33"/>
        <v>171050</v>
      </c>
      <c r="Q72" s="24">
        <f t="shared" ca="1" si="34"/>
        <v>130579</v>
      </c>
      <c r="R72" s="24">
        <f t="shared" ca="1" si="106"/>
        <v>34674</v>
      </c>
      <c r="S72" s="24">
        <f t="shared" ca="1" si="107"/>
        <v>0</v>
      </c>
      <c r="T72" s="24">
        <f t="shared" ca="1" si="108"/>
        <v>0</v>
      </c>
      <c r="U72" s="24">
        <f t="shared" ca="1" si="109"/>
        <v>0</v>
      </c>
      <c r="V72" s="24">
        <f t="shared" ca="1" si="110"/>
        <v>0</v>
      </c>
      <c r="W72" s="24">
        <f t="shared" ca="1" si="111"/>
        <v>0</v>
      </c>
      <c r="X72" s="24">
        <f t="shared" ca="1" si="112"/>
        <v>0</v>
      </c>
      <c r="Y72" s="24">
        <f t="shared" ca="1" si="113"/>
        <v>0</v>
      </c>
      <c r="Z72" s="24">
        <f t="shared" ca="1" si="114"/>
        <v>0</v>
      </c>
      <c r="AA72" s="24">
        <f t="shared" ca="1" si="115"/>
        <v>0</v>
      </c>
      <c r="AB72" s="24">
        <f t="shared" ca="1" si="116"/>
        <v>0</v>
      </c>
      <c r="AC72" s="24">
        <f t="shared" ca="1" si="35"/>
        <v>0</v>
      </c>
      <c r="AD72" s="24">
        <f t="shared" ca="1" si="36"/>
        <v>0</v>
      </c>
      <c r="AE72" s="24">
        <f t="shared" ca="1" si="37"/>
        <v>0</v>
      </c>
      <c r="AF72" s="24">
        <f t="shared" ca="1" si="38"/>
        <v>0</v>
      </c>
      <c r="AG72" s="24">
        <f t="shared" ca="1" si="39"/>
        <v>0</v>
      </c>
      <c r="AH72" s="24">
        <f t="shared" ca="1" si="40"/>
        <v>0</v>
      </c>
      <c r="AI72" s="24">
        <f t="shared" ca="1" si="41"/>
        <v>0</v>
      </c>
      <c r="AJ72" s="24">
        <f t="shared" ca="1" si="42"/>
        <v>0</v>
      </c>
      <c r="AK72" s="24">
        <f t="shared" ca="1" si="43"/>
        <v>0</v>
      </c>
      <c r="AL72" s="24">
        <f t="shared" ca="1" si="44"/>
        <v>267944</v>
      </c>
      <c r="AM72" s="24">
        <f t="shared" ca="1" si="96"/>
        <v>305088</v>
      </c>
      <c r="AN72" s="24">
        <f t="shared" ca="1" si="97"/>
        <v>138102</v>
      </c>
      <c r="AO72" s="24">
        <f t="shared" ca="1" si="98"/>
        <v>189277</v>
      </c>
      <c r="AP72" s="24">
        <f t="shared" ca="1" si="45"/>
        <v>19607</v>
      </c>
      <c r="AQ72" s="24">
        <f t="shared" ca="1" si="46"/>
        <v>26</v>
      </c>
      <c r="AR72" s="24">
        <f t="shared" ca="1" si="47"/>
        <v>242</v>
      </c>
      <c r="AS72" s="24">
        <f t="shared" ca="1" si="99"/>
        <v>341395</v>
      </c>
      <c r="AT72" s="24">
        <f t="shared" ca="1" si="100"/>
        <v>78371</v>
      </c>
      <c r="AU72" s="24">
        <f t="shared" ca="1" si="101"/>
        <v>0</v>
      </c>
      <c r="AV72" s="24">
        <f t="shared" ca="1" si="102"/>
        <v>129</v>
      </c>
      <c r="AW72" s="24">
        <f t="shared" ca="1" si="103"/>
        <v>0</v>
      </c>
      <c r="AX72" s="24">
        <f t="shared" ca="1" si="48"/>
        <v>0</v>
      </c>
      <c r="AY72" s="24">
        <f t="shared" ca="1" si="49"/>
        <v>0</v>
      </c>
      <c r="AZ72" s="24">
        <f t="shared" ca="1" si="50"/>
        <v>0</v>
      </c>
      <c r="BA72" s="24">
        <f t="shared" ca="1" si="51"/>
        <v>0</v>
      </c>
      <c r="BB72" s="24">
        <f t="shared" ca="1" si="52"/>
        <v>134384</v>
      </c>
      <c r="BC72" s="24">
        <f t="shared" ca="1" si="53"/>
        <v>2056</v>
      </c>
      <c r="BD72" s="24">
        <f t="shared" ca="1" si="54"/>
        <v>14730</v>
      </c>
      <c r="BE72" s="24">
        <f t="shared" ca="1" si="55"/>
        <v>50440</v>
      </c>
      <c r="BF72" s="24">
        <f t="shared" ca="1" si="56"/>
        <v>502</v>
      </c>
      <c r="BG72" s="24">
        <f t="shared" ca="1" si="57"/>
        <v>0</v>
      </c>
      <c r="BH72" s="24">
        <f t="shared" ca="1" si="58"/>
        <v>0</v>
      </c>
      <c r="BI72" s="24">
        <f t="shared" ca="1" si="59"/>
        <v>0</v>
      </c>
      <c r="BJ72" s="24">
        <f t="shared" ca="1" si="60"/>
        <v>0</v>
      </c>
      <c r="BK72" s="24">
        <f t="shared" ca="1" si="61"/>
        <v>0</v>
      </c>
      <c r="BL72" s="24">
        <f t="shared" ca="1" si="117"/>
        <v>0</v>
      </c>
      <c r="BM72" s="24">
        <f t="shared" ca="1" si="118"/>
        <v>0</v>
      </c>
      <c r="BN72" s="24">
        <f t="shared" ca="1" si="119"/>
        <v>0</v>
      </c>
      <c r="BO72" s="24">
        <f t="shared" ca="1" si="121"/>
        <v>0</v>
      </c>
      <c r="BP72" s="24">
        <f t="shared" ca="1" si="122"/>
        <v>0</v>
      </c>
      <c r="BQ72" s="24">
        <f t="shared" ca="1" si="123"/>
        <v>0</v>
      </c>
      <c r="BR72" s="24">
        <f t="shared" ca="1" si="124"/>
        <v>0</v>
      </c>
      <c r="BS72" s="24">
        <f t="shared" ca="1" si="125"/>
        <v>0</v>
      </c>
      <c r="BT72" s="24">
        <f t="shared" ca="1" si="126"/>
        <v>0</v>
      </c>
      <c r="BU72" s="24">
        <f t="shared" ca="1" si="127"/>
        <v>0</v>
      </c>
      <c r="BV72" s="24">
        <f t="shared" ca="1" si="128"/>
        <v>0</v>
      </c>
      <c r="BW72" s="24">
        <f t="shared" ca="1" si="129"/>
        <v>0</v>
      </c>
      <c r="BX72" s="24">
        <f t="shared" ca="1" si="120"/>
        <v>0</v>
      </c>
      <c r="BY72" s="24">
        <f t="shared" ca="1" si="130"/>
        <v>0</v>
      </c>
      <c r="BZ72" s="24">
        <f t="shared" ca="1" si="131"/>
        <v>0</v>
      </c>
      <c r="CA72" s="24">
        <f t="shared" ca="1" si="132"/>
        <v>0</v>
      </c>
      <c r="CB72" s="24">
        <f t="shared" ca="1" si="133"/>
        <v>0</v>
      </c>
      <c r="CC72" s="24">
        <f t="shared" ca="1" si="134"/>
        <v>0</v>
      </c>
      <c r="CD72" s="24">
        <f t="shared" ca="1" si="135"/>
        <v>0</v>
      </c>
      <c r="CE72" s="24">
        <f t="shared" ca="1" si="136"/>
        <v>0</v>
      </c>
      <c r="CF72" s="24">
        <f t="shared" ca="1" si="137"/>
        <v>0</v>
      </c>
      <c r="CG72" s="24">
        <f t="shared" ca="1" si="138"/>
        <v>0</v>
      </c>
      <c r="CH72" s="24">
        <f t="shared" ca="1" si="139"/>
        <v>0</v>
      </c>
      <c r="CI72" s="24">
        <f t="shared" ca="1" si="140"/>
        <v>0</v>
      </c>
      <c r="CJ72" s="24">
        <f t="shared" ca="1" si="141"/>
        <v>0</v>
      </c>
      <c r="CK72" s="24">
        <f t="shared" ca="1" si="142"/>
        <v>0</v>
      </c>
      <c r="CL72" s="24">
        <f t="shared" ca="1" si="143"/>
        <v>0</v>
      </c>
      <c r="CM72" s="24">
        <f t="shared" ca="1" si="144"/>
        <v>0</v>
      </c>
      <c r="CN72" s="24">
        <f t="shared" ca="1" si="145"/>
        <v>0</v>
      </c>
      <c r="CO72" s="24">
        <f t="shared" ca="1" si="146"/>
        <v>0</v>
      </c>
      <c r="CP72" s="24">
        <f t="shared" ca="1" si="147"/>
        <v>0</v>
      </c>
      <c r="CQ72" s="24">
        <f t="shared" ca="1" si="148"/>
        <v>0</v>
      </c>
      <c r="CR72" s="24">
        <f t="shared" ca="1" si="149"/>
        <v>0</v>
      </c>
      <c r="CT72" t="s">
        <v>130</v>
      </c>
      <c r="CU72" t="s">
        <v>147</v>
      </c>
      <c r="CV72" t="str">
        <f t="shared" si="94"/>
        <v>pozas sop</v>
      </c>
      <c r="CZ72" t="str">
        <f t="shared" si="150"/>
        <v>WS-243R</v>
      </c>
      <c r="DA72" t="s">
        <v>132</v>
      </c>
      <c r="DB72" t="s">
        <v>145</v>
      </c>
      <c r="DC72" s="5">
        <f t="shared" ca="1" si="151"/>
        <v>7401927</v>
      </c>
      <c r="DD72" s="5">
        <f t="shared" ca="1" si="152"/>
        <v>564082</v>
      </c>
      <c r="DE72" t="s">
        <v>134</v>
      </c>
      <c r="DF72" t="s">
        <v>135</v>
      </c>
    </row>
    <row r="73" spans="1:110" x14ac:dyDescent="0.35">
      <c r="B73" t="s">
        <v>149</v>
      </c>
      <c r="C73" s="5">
        <f t="shared" ca="1" si="104"/>
        <v>1279</v>
      </c>
      <c r="D73" s="5" t="str">
        <f t="shared" ca="1" si="28"/>
        <v>Deshabilitado</v>
      </c>
      <c r="E73" s="5" t="str">
        <f t="shared" ca="1" si="29"/>
        <v>ok</v>
      </c>
      <c r="F73" s="6" t="str">
        <f t="shared" ca="1" si="30"/>
        <v>rev</v>
      </c>
      <c r="G73" s="6" t="str">
        <f t="shared" ca="1" si="105"/>
        <v>rev</v>
      </c>
      <c r="H73" s="6" t="str">
        <f t="shared" ca="1" si="31"/>
        <v>ok</v>
      </c>
      <c r="N73" s="5" t="b">
        <f t="shared" ca="1" si="4"/>
        <v>1</v>
      </c>
      <c r="O73" s="24">
        <f t="shared" ca="1" si="32"/>
        <v>1279</v>
      </c>
      <c r="P73" s="24">
        <f t="shared" ca="1" si="33"/>
        <v>1110</v>
      </c>
      <c r="Q73" s="24">
        <f t="shared" ca="1" si="34"/>
        <v>7</v>
      </c>
      <c r="R73" s="24">
        <f t="shared" ca="1" si="106"/>
        <v>162</v>
      </c>
      <c r="S73" s="24">
        <f t="shared" ca="1" si="107"/>
        <v>0</v>
      </c>
      <c r="T73" s="24">
        <f t="shared" ca="1" si="108"/>
        <v>0</v>
      </c>
      <c r="U73" s="24">
        <f t="shared" ca="1" si="109"/>
        <v>0</v>
      </c>
      <c r="V73" s="24">
        <f t="shared" ca="1" si="110"/>
        <v>0</v>
      </c>
      <c r="W73" s="24">
        <f t="shared" ca="1" si="111"/>
        <v>0</v>
      </c>
      <c r="X73" s="24">
        <f t="shared" ca="1" si="112"/>
        <v>0</v>
      </c>
      <c r="Y73" s="24">
        <f t="shared" ca="1" si="113"/>
        <v>0</v>
      </c>
      <c r="Z73" s="24">
        <f t="shared" ca="1" si="114"/>
        <v>0</v>
      </c>
      <c r="AA73" s="24">
        <f t="shared" ca="1" si="115"/>
        <v>0</v>
      </c>
      <c r="AB73" s="24">
        <f t="shared" ca="1" si="116"/>
        <v>0</v>
      </c>
      <c r="AC73" s="24">
        <f t="shared" ca="1" si="35"/>
        <v>0</v>
      </c>
      <c r="AD73" s="24">
        <f t="shared" ca="1" si="36"/>
        <v>0</v>
      </c>
      <c r="AE73" s="24">
        <f t="shared" ca="1" si="37"/>
        <v>0</v>
      </c>
      <c r="AF73" s="24">
        <f t="shared" ca="1" si="38"/>
        <v>0</v>
      </c>
      <c r="AG73" s="24">
        <f t="shared" ca="1" si="39"/>
        <v>0</v>
      </c>
      <c r="AH73" s="24">
        <f t="shared" ca="1" si="40"/>
        <v>0</v>
      </c>
      <c r="AI73" s="24">
        <f t="shared" ca="1" si="41"/>
        <v>0</v>
      </c>
      <c r="AJ73" s="24">
        <f t="shared" ca="1" si="42"/>
        <v>0</v>
      </c>
      <c r="AK73" s="24">
        <f t="shared" ca="1" si="43"/>
        <v>0</v>
      </c>
      <c r="AL73" s="24">
        <f t="shared" ca="1" si="44"/>
        <v>0</v>
      </c>
      <c r="AM73" s="24">
        <f t="shared" ca="1" si="96"/>
        <v>0</v>
      </c>
      <c r="AN73" s="24">
        <f t="shared" ca="1" si="97"/>
        <v>0</v>
      </c>
      <c r="AO73" s="24">
        <f t="shared" ca="1" si="98"/>
        <v>0</v>
      </c>
      <c r="AP73" s="24">
        <f t="shared" ca="1" si="45"/>
        <v>0</v>
      </c>
      <c r="AQ73" s="24">
        <f t="shared" ca="1" si="46"/>
        <v>0</v>
      </c>
      <c r="AR73" s="24">
        <f t="shared" ca="1" si="47"/>
        <v>0</v>
      </c>
      <c r="AS73" s="24">
        <f t="shared" ref="AS73:AS85" ca="1" si="153">+INDIRECT("'"&amp;$B73&amp;"'!"&amp;"$n$39")</f>
        <v>0</v>
      </c>
      <c r="AT73" s="24">
        <f t="shared" ref="AT73:AT85" ca="1" si="154">+INDIRECT("'"&amp;$B73&amp;"'!"&amp;"$n$40")</f>
        <v>0</v>
      </c>
      <c r="AU73" s="24">
        <f t="shared" ref="AU73:AU85" ca="1" si="155">+INDIRECT("'"&amp;$B73&amp;"'!"&amp;"$n$41")</f>
        <v>0</v>
      </c>
      <c r="AV73" s="24">
        <f t="shared" ref="AV73:AV85" ca="1" si="156">+INDIRECT("'"&amp;$B73&amp;"'!"&amp;"$n$42")</f>
        <v>0</v>
      </c>
      <c r="AW73" s="24">
        <f t="shared" ref="AW73:AW85" ca="1" si="157">+INDIRECT("'"&amp;$B73&amp;"'!"&amp;"$n$43")</f>
        <v>0</v>
      </c>
      <c r="AX73" s="24">
        <f t="shared" ca="1" si="48"/>
        <v>0</v>
      </c>
      <c r="AY73" s="24">
        <f t="shared" ca="1" si="49"/>
        <v>0</v>
      </c>
      <c r="AZ73" s="24">
        <f t="shared" ca="1" si="50"/>
        <v>0</v>
      </c>
      <c r="BA73" s="24">
        <f t="shared" ref="BA73:BA85" ca="1" si="158">+INDIRECT("'"&amp;$B73&amp;"'!"&amp;"$n$47")</f>
        <v>0</v>
      </c>
      <c r="BB73" s="24">
        <f t="shared" ref="BB73:BB85" ca="1" si="159">+INDIRECT("'"&amp;$B73&amp;"'!"&amp;"$n$48")</f>
        <v>0</v>
      </c>
      <c r="BC73" s="24">
        <f t="shared" ref="BC73:BC85" ca="1" si="160">+INDIRECT("'"&amp;$B73&amp;"'!"&amp;"$n$49")</f>
        <v>0</v>
      </c>
      <c r="BD73" s="24">
        <f t="shared" ref="BD73:BD85" ca="1" si="161">+INDIRECT("'"&amp;$B73&amp;"'!"&amp;"$n$50")</f>
        <v>0</v>
      </c>
      <c r="BE73" s="24">
        <f t="shared" ref="BE73:BE85" ca="1" si="162">+INDIRECT("'"&amp;$B73&amp;"'!"&amp;"$n$51")</f>
        <v>0</v>
      </c>
      <c r="BF73" s="24">
        <f t="shared" ref="BF73:BF85" ca="1" si="163">+INDIRECT("'"&amp;$B73&amp;"'!"&amp;"$n$52")</f>
        <v>0</v>
      </c>
      <c r="BG73" s="24">
        <f t="shared" ref="BG73:BG85" ca="1" si="164">+INDIRECT("'"&amp;$B73&amp;"'!"&amp;"$n$53")</f>
        <v>0</v>
      </c>
      <c r="BH73" s="24">
        <f t="shared" ref="BH73:BH85" ca="1" si="165">+INDIRECT("'"&amp;$B73&amp;"'!"&amp;"$n$54")</f>
        <v>0</v>
      </c>
      <c r="BI73" s="24">
        <f t="shared" ref="BI73:BI85" ca="1" si="166">+INDIRECT("'"&amp;$B73&amp;"'!"&amp;"$n$55")</f>
        <v>0</v>
      </c>
      <c r="BJ73" s="24">
        <f t="shared" ref="BJ73:BJ85" ca="1" si="167">+INDIRECT("'"&amp;$B73&amp;"'!"&amp;"$n$56")</f>
        <v>0</v>
      </c>
      <c r="BK73" s="24">
        <f t="shared" ref="BK73:BK85" ca="1" si="168">+INDIRECT("'"&amp;$B73&amp;"'!"&amp;"$n$57")</f>
        <v>0</v>
      </c>
      <c r="BL73" s="24">
        <f t="shared" ca="1" si="117"/>
        <v>0</v>
      </c>
      <c r="BM73" s="24">
        <f t="shared" ca="1" si="118"/>
        <v>0</v>
      </c>
      <c r="BN73" s="24">
        <f t="shared" ca="1" si="119"/>
        <v>0</v>
      </c>
      <c r="BO73" s="24">
        <f t="shared" ca="1" si="121"/>
        <v>0</v>
      </c>
      <c r="BP73" s="24">
        <f t="shared" ca="1" si="122"/>
        <v>0</v>
      </c>
      <c r="BQ73" s="24">
        <f t="shared" ca="1" si="123"/>
        <v>0</v>
      </c>
      <c r="BR73" s="24">
        <f t="shared" ca="1" si="124"/>
        <v>0</v>
      </c>
      <c r="BS73" s="24">
        <f t="shared" ca="1" si="125"/>
        <v>0</v>
      </c>
      <c r="BT73" s="24">
        <f t="shared" ca="1" si="126"/>
        <v>0</v>
      </c>
      <c r="BU73" s="24">
        <f t="shared" ca="1" si="127"/>
        <v>0</v>
      </c>
      <c r="BV73" s="24">
        <f t="shared" ca="1" si="128"/>
        <v>0</v>
      </c>
      <c r="BW73" s="24">
        <f t="shared" ca="1" si="129"/>
        <v>0</v>
      </c>
      <c r="BX73" s="24">
        <f t="shared" ca="1" si="120"/>
        <v>0</v>
      </c>
      <c r="BY73" s="24">
        <f t="shared" ca="1" si="130"/>
        <v>0</v>
      </c>
      <c r="BZ73" s="24">
        <f t="shared" ca="1" si="131"/>
        <v>0</v>
      </c>
      <c r="CA73" s="24">
        <f t="shared" ca="1" si="132"/>
        <v>0</v>
      </c>
      <c r="CB73" s="24">
        <f t="shared" ca="1" si="133"/>
        <v>0</v>
      </c>
      <c r="CC73" s="24">
        <f t="shared" ca="1" si="134"/>
        <v>0</v>
      </c>
      <c r="CD73" s="24">
        <f t="shared" ca="1" si="135"/>
        <v>0</v>
      </c>
      <c r="CE73" s="24">
        <f t="shared" ca="1" si="136"/>
        <v>0</v>
      </c>
      <c r="CF73" s="24">
        <f t="shared" ca="1" si="137"/>
        <v>0</v>
      </c>
      <c r="CG73" s="24">
        <f t="shared" ca="1" si="138"/>
        <v>0</v>
      </c>
      <c r="CH73" s="24">
        <f t="shared" ca="1" si="139"/>
        <v>0</v>
      </c>
      <c r="CI73" s="24">
        <f t="shared" ca="1" si="140"/>
        <v>0</v>
      </c>
      <c r="CJ73" s="24">
        <f t="shared" ca="1" si="141"/>
        <v>0</v>
      </c>
      <c r="CK73" s="24">
        <f t="shared" ca="1" si="142"/>
        <v>0</v>
      </c>
      <c r="CL73" s="24">
        <f t="shared" ca="1" si="143"/>
        <v>0</v>
      </c>
      <c r="CM73" s="24">
        <f t="shared" ca="1" si="144"/>
        <v>0</v>
      </c>
      <c r="CN73" s="24">
        <f t="shared" ca="1" si="145"/>
        <v>0</v>
      </c>
      <c r="CO73" s="24">
        <f t="shared" ca="1" si="146"/>
        <v>0</v>
      </c>
      <c r="CP73" s="24">
        <f t="shared" ca="1" si="147"/>
        <v>0</v>
      </c>
      <c r="CQ73" s="24">
        <f t="shared" ca="1" si="148"/>
        <v>0</v>
      </c>
      <c r="CR73" s="24">
        <f t="shared" ca="1" si="149"/>
        <v>0</v>
      </c>
      <c r="CT73" t="s">
        <v>130</v>
      </c>
      <c r="CU73" t="s">
        <v>147</v>
      </c>
      <c r="CV73" t="str">
        <f t="shared" si="94"/>
        <v>pozas sop</v>
      </c>
      <c r="CZ73" t="str">
        <f t="shared" si="150"/>
        <v>WS-41</v>
      </c>
      <c r="DA73" t="s">
        <v>132</v>
      </c>
      <c r="DB73" t="s">
        <v>145</v>
      </c>
      <c r="DC73" s="5">
        <f t="shared" ca="1" si="151"/>
        <v>7405044.0609999998</v>
      </c>
      <c r="DD73" s="5">
        <f t="shared" ca="1" si="152"/>
        <v>570331.67700000003</v>
      </c>
      <c r="DE73" t="s">
        <v>134</v>
      </c>
      <c r="DF73" t="s">
        <v>135</v>
      </c>
    </row>
    <row r="74" spans="1:110" x14ac:dyDescent="0.35">
      <c r="B74" t="s">
        <v>150</v>
      </c>
      <c r="C74" s="5">
        <f t="shared" ca="1" si="104"/>
        <v>122982</v>
      </c>
      <c r="D74" s="5" t="str">
        <f t="shared" ca="1" si="28"/>
        <v>Deshabilitado</v>
      </c>
      <c r="E74" s="5" t="str">
        <f t="shared" ca="1" si="29"/>
        <v>ok</v>
      </c>
      <c r="F74" s="6" t="str">
        <f t="shared" ca="1" si="30"/>
        <v>ok</v>
      </c>
      <c r="G74" s="6" t="str">
        <f t="shared" ca="1" si="105"/>
        <v>ok</v>
      </c>
      <c r="H74" s="6" t="str">
        <f t="shared" ca="1" si="31"/>
        <v>ok</v>
      </c>
      <c r="N74" s="5" t="b">
        <f t="shared" ca="1" si="4"/>
        <v>1</v>
      </c>
      <c r="O74" s="24">
        <f t="shared" ref="O74:O85" ca="1" si="169">+SUM(P74:AZ74)</f>
        <v>122982</v>
      </c>
      <c r="P74" s="24">
        <f t="shared" ca="1" si="33"/>
        <v>89</v>
      </c>
      <c r="Q74" s="24">
        <f t="shared" ca="1" si="34"/>
        <v>122883</v>
      </c>
      <c r="R74" s="24">
        <f t="shared" ca="1" si="106"/>
        <v>10</v>
      </c>
      <c r="S74" s="24">
        <f t="shared" ca="1" si="107"/>
        <v>0</v>
      </c>
      <c r="T74" s="24">
        <f t="shared" ca="1" si="108"/>
        <v>0</v>
      </c>
      <c r="U74" s="24">
        <f t="shared" ca="1" si="109"/>
        <v>0</v>
      </c>
      <c r="V74" s="24">
        <f t="shared" ca="1" si="110"/>
        <v>0</v>
      </c>
      <c r="W74" s="24">
        <f t="shared" ca="1" si="111"/>
        <v>0</v>
      </c>
      <c r="X74" s="24">
        <f t="shared" ca="1" si="112"/>
        <v>0</v>
      </c>
      <c r="Y74" s="24">
        <f t="shared" ca="1" si="113"/>
        <v>0</v>
      </c>
      <c r="Z74" s="24">
        <f t="shared" ca="1" si="114"/>
        <v>0</v>
      </c>
      <c r="AA74" s="24">
        <f t="shared" ca="1" si="115"/>
        <v>0</v>
      </c>
      <c r="AB74" s="24">
        <f t="shared" ca="1" si="116"/>
        <v>0</v>
      </c>
      <c r="AC74" s="24">
        <f t="shared" ca="1" si="35"/>
        <v>0</v>
      </c>
      <c r="AD74" s="24">
        <f t="shared" ca="1" si="36"/>
        <v>0</v>
      </c>
      <c r="AE74" s="24">
        <f t="shared" ca="1" si="37"/>
        <v>0</v>
      </c>
      <c r="AF74" s="24">
        <f t="shared" ca="1" si="38"/>
        <v>0</v>
      </c>
      <c r="AG74" s="24">
        <f t="shared" ca="1" si="39"/>
        <v>0</v>
      </c>
      <c r="AH74" s="24">
        <f t="shared" ca="1" si="40"/>
        <v>0</v>
      </c>
      <c r="AI74" s="24">
        <f t="shared" ca="1" si="41"/>
        <v>0</v>
      </c>
      <c r="AJ74" s="24">
        <f t="shared" ca="1" si="42"/>
        <v>0</v>
      </c>
      <c r="AK74" s="24">
        <f t="shared" ca="1" si="43"/>
        <v>0</v>
      </c>
      <c r="AL74" s="24">
        <f t="shared" ca="1" si="44"/>
        <v>0</v>
      </c>
      <c r="AM74" s="24">
        <f t="shared" ref="AM74:AM85" ca="1" si="170">+INDIRECT("'"&amp;$B74&amp;"'!"&amp;"$n$33")</f>
        <v>0</v>
      </c>
      <c r="AN74" s="24">
        <f t="shared" ref="AN74:AN85" ca="1" si="171">+INDIRECT("'"&amp;$B74&amp;"'!"&amp;"$n$34")</f>
        <v>0</v>
      </c>
      <c r="AO74" s="24">
        <f t="shared" ref="AO74:AO85" ca="1" si="172">+INDIRECT("'"&amp;$B74&amp;"'!"&amp;"$n$35")</f>
        <v>0</v>
      </c>
      <c r="AP74" s="24">
        <f t="shared" ca="1" si="45"/>
        <v>0</v>
      </c>
      <c r="AQ74" s="24">
        <f t="shared" ca="1" si="46"/>
        <v>0</v>
      </c>
      <c r="AR74" s="24">
        <f t="shared" ca="1" si="47"/>
        <v>0</v>
      </c>
      <c r="AS74" s="24">
        <f t="shared" ca="1" si="153"/>
        <v>0</v>
      </c>
      <c r="AT74" s="24">
        <f t="shared" ca="1" si="154"/>
        <v>0</v>
      </c>
      <c r="AU74" s="24">
        <f t="shared" ca="1" si="155"/>
        <v>0</v>
      </c>
      <c r="AV74" s="24">
        <f t="shared" ca="1" si="156"/>
        <v>0</v>
      </c>
      <c r="AW74" s="24">
        <f t="shared" ca="1" si="157"/>
        <v>0</v>
      </c>
      <c r="AX74" s="24">
        <f t="shared" ref="AX74:AX85" ca="1" si="173">+INDIRECT("'"&amp;$B74&amp;"'!"&amp;"$n$44")</f>
        <v>0</v>
      </c>
      <c r="AY74" s="24">
        <f t="shared" ref="AY74:AY85" ca="1" si="174">+INDIRECT("'"&amp;$B74&amp;"'!"&amp;"$n$45")</f>
        <v>0</v>
      </c>
      <c r="AZ74" s="24">
        <f t="shared" ref="AZ74:AZ85" ca="1" si="175">+INDIRECT("'"&amp;$B74&amp;"'!"&amp;"$n$46")</f>
        <v>0</v>
      </c>
      <c r="BA74" s="24">
        <f t="shared" ca="1" si="158"/>
        <v>0</v>
      </c>
      <c r="BB74" s="24">
        <f t="shared" ca="1" si="159"/>
        <v>0</v>
      </c>
      <c r="BC74" s="24">
        <f t="shared" ca="1" si="160"/>
        <v>0</v>
      </c>
      <c r="BD74" s="24">
        <f t="shared" ca="1" si="161"/>
        <v>0</v>
      </c>
      <c r="BE74" s="24">
        <f t="shared" ca="1" si="162"/>
        <v>0</v>
      </c>
      <c r="BF74" s="24">
        <f t="shared" ca="1" si="163"/>
        <v>0</v>
      </c>
      <c r="BG74" s="24">
        <f t="shared" ca="1" si="164"/>
        <v>0</v>
      </c>
      <c r="BH74" s="24">
        <f t="shared" ca="1" si="165"/>
        <v>0</v>
      </c>
      <c r="BI74" s="24">
        <f t="shared" ca="1" si="166"/>
        <v>0</v>
      </c>
      <c r="BJ74" s="24">
        <f t="shared" ca="1" si="167"/>
        <v>0</v>
      </c>
      <c r="BK74" s="24">
        <f t="shared" ca="1" si="168"/>
        <v>0</v>
      </c>
      <c r="BL74" s="24">
        <f t="shared" ca="1" si="117"/>
        <v>0</v>
      </c>
      <c r="BM74" s="24">
        <f t="shared" ca="1" si="118"/>
        <v>0</v>
      </c>
      <c r="BN74" s="24">
        <f t="shared" ca="1" si="119"/>
        <v>0</v>
      </c>
      <c r="BO74" s="24">
        <f t="shared" ca="1" si="121"/>
        <v>0</v>
      </c>
      <c r="BP74" s="24">
        <f t="shared" ca="1" si="122"/>
        <v>0</v>
      </c>
      <c r="BQ74" s="24">
        <f t="shared" ca="1" si="123"/>
        <v>0</v>
      </c>
      <c r="BR74" s="24">
        <f t="shared" ca="1" si="124"/>
        <v>0</v>
      </c>
      <c r="BS74" s="24">
        <f t="shared" ca="1" si="125"/>
        <v>0</v>
      </c>
      <c r="BT74" s="24">
        <f t="shared" ca="1" si="126"/>
        <v>0</v>
      </c>
      <c r="BU74" s="24">
        <f t="shared" ca="1" si="127"/>
        <v>0</v>
      </c>
      <c r="BV74" s="24">
        <f t="shared" ca="1" si="128"/>
        <v>0</v>
      </c>
      <c r="BW74" s="24">
        <f t="shared" ca="1" si="129"/>
        <v>0</v>
      </c>
      <c r="BX74" s="24">
        <f t="shared" ca="1" si="120"/>
        <v>0</v>
      </c>
      <c r="BY74" s="24">
        <f t="shared" ca="1" si="130"/>
        <v>0</v>
      </c>
      <c r="BZ74" s="24">
        <f t="shared" ca="1" si="131"/>
        <v>0</v>
      </c>
      <c r="CA74" s="24">
        <f t="shared" ca="1" si="132"/>
        <v>0</v>
      </c>
      <c r="CB74" s="24">
        <f t="shared" ca="1" si="133"/>
        <v>0</v>
      </c>
      <c r="CC74" s="24">
        <f t="shared" ca="1" si="134"/>
        <v>0</v>
      </c>
      <c r="CD74" s="24">
        <f t="shared" ca="1" si="135"/>
        <v>0</v>
      </c>
      <c r="CE74" s="24">
        <f t="shared" ca="1" si="136"/>
        <v>0</v>
      </c>
      <c r="CF74" s="24">
        <f t="shared" ca="1" si="137"/>
        <v>0</v>
      </c>
      <c r="CG74" s="24">
        <f t="shared" ca="1" si="138"/>
        <v>0</v>
      </c>
      <c r="CH74" s="24">
        <f t="shared" ca="1" si="139"/>
        <v>0</v>
      </c>
      <c r="CI74" s="24">
        <f t="shared" ca="1" si="140"/>
        <v>0</v>
      </c>
      <c r="CJ74" s="24">
        <f t="shared" ca="1" si="141"/>
        <v>0</v>
      </c>
      <c r="CK74" s="24">
        <f t="shared" ca="1" si="142"/>
        <v>0</v>
      </c>
      <c r="CL74" s="24">
        <f t="shared" ca="1" si="143"/>
        <v>0</v>
      </c>
      <c r="CM74" s="24">
        <f t="shared" ca="1" si="144"/>
        <v>0</v>
      </c>
      <c r="CN74" s="24">
        <f t="shared" ca="1" si="145"/>
        <v>0</v>
      </c>
      <c r="CO74" s="24">
        <f t="shared" ca="1" si="146"/>
        <v>0</v>
      </c>
      <c r="CP74" s="24">
        <f t="shared" ca="1" si="147"/>
        <v>0</v>
      </c>
      <c r="CQ74" s="24">
        <f t="shared" ca="1" si="148"/>
        <v>0</v>
      </c>
      <c r="CR74" s="24">
        <f t="shared" ca="1" si="149"/>
        <v>0</v>
      </c>
      <c r="CT74" t="s">
        <v>130</v>
      </c>
      <c r="CU74" t="s">
        <v>147</v>
      </c>
      <c r="CV74" t="str">
        <f t="shared" si="94"/>
        <v>pozas sop</v>
      </c>
      <c r="CZ74" t="str">
        <f t="shared" si="150"/>
        <v>WS-75</v>
      </c>
      <c r="DA74" t="s">
        <v>132</v>
      </c>
      <c r="DB74" t="s">
        <v>145</v>
      </c>
      <c r="DC74" s="5">
        <f t="shared" ca="1" si="151"/>
        <v>7406172</v>
      </c>
      <c r="DD74" s="5">
        <f t="shared" ca="1" si="152"/>
        <v>570419</v>
      </c>
      <c r="DE74" t="s">
        <v>134</v>
      </c>
      <c r="DF74" t="s">
        <v>135</v>
      </c>
    </row>
    <row r="75" spans="1:110" x14ac:dyDescent="0.35">
      <c r="B75" s="155" t="s">
        <v>97</v>
      </c>
      <c r="C75" s="5">
        <f t="shared" ca="1" si="104"/>
        <v>4105607.1880000001</v>
      </c>
      <c r="D75" s="5" t="str">
        <f t="shared" ca="1" si="28"/>
        <v>ok</v>
      </c>
      <c r="E75" s="5" t="str">
        <f t="shared" ca="1" si="29"/>
        <v>ok</v>
      </c>
      <c r="F75" s="6" t="str">
        <f t="shared" ca="1" si="30"/>
        <v>ok</v>
      </c>
      <c r="G75" s="6" t="str">
        <f t="shared" ca="1" si="105"/>
        <v>ok</v>
      </c>
      <c r="H75" s="6" t="str">
        <f t="shared" ca="1" si="31"/>
        <v>ok</v>
      </c>
      <c r="N75" s="5" t="b">
        <f t="shared" ca="1" si="4"/>
        <v>0</v>
      </c>
      <c r="O75" s="24">
        <f t="shared" ca="1" si="169"/>
        <v>1437548.1880000001</v>
      </c>
      <c r="P75" s="24">
        <f t="shared" ca="1" si="33"/>
        <v>0</v>
      </c>
      <c r="Q75" s="24">
        <f t="shared" ca="1" si="34"/>
        <v>0</v>
      </c>
      <c r="R75" s="24">
        <f t="shared" ca="1" si="106"/>
        <v>0</v>
      </c>
      <c r="S75" s="24">
        <f t="shared" ca="1" si="107"/>
        <v>0</v>
      </c>
      <c r="T75" s="24">
        <f t="shared" ca="1" si="108"/>
        <v>0</v>
      </c>
      <c r="U75" s="24">
        <f t="shared" ca="1" si="109"/>
        <v>0</v>
      </c>
      <c r="V75" s="24">
        <f t="shared" ca="1" si="110"/>
        <v>0</v>
      </c>
      <c r="W75" s="24">
        <f t="shared" ca="1" si="111"/>
        <v>0</v>
      </c>
      <c r="X75" s="24">
        <f t="shared" ca="1" si="112"/>
        <v>0</v>
      </c>
      <c r="Y75" s="24">
        <f t="shared" ca="1" si="113"/>
        <v>0</v>
      </c>
      <c r="Z75" s="24">
        <f t="shared" ca="1" si="114"/>
        <v>0</v>
      </c>
      <c r="AA75" s="24">
        <f t="shared" ca="1" si="115"/>
        <v>0</v>
      </c>
      <c r="AB75" s="24">
        <f t="shared" ca="1" si="116"/>
        <v>0</v>
      </c>
      <c r="AC75" s="24">
        <f t="shared" ca="1" si="35"/>
        <v>0</v>
      </c>
      <c r="AD75" s="24">
        <f t="shared" ca="1" si="36"/>
        <v>0</v>
      </c>
      <c r="AE75" s="24">
        <f t="shared" ca="1" si="37"/>
        <v>0</v>
      </c>
      <c r="AF75" s="24">
        <f t="shared" ca="1" si="38"/>
        <v>0</v>
      </c>
      <c r="AG75" s="24">
        <f t="shared" ca="1" si="39"/>
        <v>0</v>
      </c>
      <c r="AH75" s="24">
        <f t="shared" ca="1" si="40"/>
        <v>0</v>
      </c>
      <c r="AI75" s="24">
        <f t="shared" ca="1" si="41"/>
        <v>0</v>
      </c>
      <c r="AJ75" s="24">
        <f t="shared" ca="1" si="42"/>
        <v>0</v>
      </c>
      <c r="AK75" s="24">
        <f t="shared" ca="1" si="43"/>
        <v>0</v>
      </c>
      <c r="AL75" s="24">
        <f t="shared" ref="AL75:AL85" ca="1" si="176">+INDIRECT("'"&amp;$B75&amp;"'!"&amp;"$n$32")</f>
        <v>0</v>
      </c>
      <c r="AM75" s="24">
        <f t="shared" ca="1" si="170"/>
        <v>0</v>
      </c>
      <c r="AN75" s="24">
        <f t="shared" ca="1" si="171"/>
        <v>0</v>
      </c>
      <c r="AO75" s="24">
        <f t="shared" ca="1" si="172"/>
        <v>0</v>
      </c>
      <c r="AP75" s="24">
        <f t="shared" ref="AP75:AP85" ca="1" si="177">+INDIRECT("'"&amp;$B75&amp;"'!"&amp;"$n$36")</f>
        <v>166699</v>
      </c>
      <c r="AQ75" s="24">
        <f t="shared" ref="AQ75:AQ85" ca="1" si="178">+INDIRECT("'"&amp;$B75&amp;"'!"&amp;"$n$37")</f>
        <v>132117</v>
      </c>
      <c r="AR75" s="24">
        <f t="shared" ref="AR75:AR85" ca="1" si="179">+INDIRECT("'"&amp;$B75&amp;"'!"&amp;"$n$38")</f>
        <v>176785</v>
      </c>
      <c r="AS75" s="24">
        <f t="shared" ca="1" si="153"/>
        <v>163929</v>
      </c>
      <c r="AT75" s="24">
        <f t="shared" ca="1" si="154"/>
        <v>154497</v>
      </c>
      <c r="AU75" s="24">
        <f t="shared" ca="1" si="155"/>
        <v>0</v>
      </c>
      <c r="AV75" s="24">
        <f t="shared" ca="1" si="156"/>
        <v>109458</v>
      </c>
      <c r="AW75" s="24">
        <f t="shared" ca="1" si="157"/>
        <v>163080</v>
      </c>
      <c r="AX75" s="24">
        <f t="shared" ca="1" si="173"/>
        <v>119386</v>
      </c>
      <c r="AY75" s="24">
        <f t="shared" ca="1" si="174"/>
        <v>132915.18800000002</v>
      </c>
      <c r="AZ75" s="24">
        <f t="shared" ca="1" si="175"/>
        <v>118682</v>
      </c>
      <c r="BA75" s="24">
        <f t="shared" ca="1" si="158"/>
        <v>118420</v>
      </c>
      <c r="BB75" s="24">
        <f t="shared" ca="1" si="159"/>
        <v>138220</v>
      </c>
      <c r="BC75" s="24">
        <f t="shared" ca="1" si="160"/>
        <v>137090</v>
      </c>
      <c r="BD75" s="24">
        <f t="shared" ca="1" si="161"/>
        <v>156036</v>
      </c>
      <c r="BE75" s="24">
        <f t="shared" ca="1" si="162"/>
        <v>164060</v>
      </c>
      <c r="BF75" s="24">
        <f t="shared" ca="1" si="163"/>
        <v>152223</v>
      </c>
      <c r="BG75" s="24">
        <f t="shared" ca="1" si="164"/>
        <v>156339</v>
      </c>
      <c r="BH75" s="24">
        <f t="shared" ca="1" si="165"/>
        <v>141850</v>
      </c>
      <c r="BI75" s="24">
        <f t="shared" ca="1" si="166"/>
        <v>80190</v>
      </c>
      <c r="BJ75" s="24">
        <f t="shared" ca="1" si="167"/>
        <v>1</v>
      </c>
      <c r="BK75" s="24">
        <f t="shared" ca="1" si="168"/>
        <v>60662</v>
      </c>
      <c r="BL75" s="24">
        <f t="shared" ca="1" si="117"/>
        <v>189016</v>
      </c>
      <c r="BM75" s="24">
        <f t="shared" ca="1" si="118"/>
        <v>75732</v>
      </c>
      <c r="BN75" s="24">
        <f t="shared" ca="1" si="119"/>
        <v>133657</v>
      </c>
      <c r="BO75" s="24">
        <f t="shared" ca="1" si="121"/>
        <v>107979</v>
      </c>
      <c r="BP75" s="24">
        <f t="shared" ca="1" si="122"/>
        <v>76287</v>
      </c>
      <c r="BQ75" s="24">
        <f t="shared" ca="1" si="123"/>
        <v>142383</v>
      </c>
      <c r="BR75" s="24">
        <f t="shared" ca="1" si="124"/>
        <v>99547</v>
      </c>
      <c r="BS75" s="24">
        <f t="shared" ca="1" si="125"/>
        <v>131242</v>
      </c>
      <c r="BT75" s="24">
        <f t="shared" ca="1" si="126"/>
        <v>110410</v>
      </c>
      <c r="BU75" s="24">
        <f t="shared" ca="1" si="127"/>
        <v>99730</v>
      </c>
      <c r="BV75" s="24">
        <f t="shared" ca="1" si="128"/>
        <v>85659</v>
      </c>
      <c r="BW75" s="24">
        <f t="shared" ca="1" si="129"/>
        <v>43769</v>
      </c>
      <c r="BX75" s="24">
        <f t="shared" ca="1" si="120"/>
        <v>15142</v>
      </c>
      <c r="BY75" s="24">
        <f t="shared" ca="1" si="130"/>
        <v>0</v>
      </c>
      <c r="BZ75" s="24">
        <f t="shared" ca="1" si="131"/>
        <v>0</v>
      </c>
      <c r="CA75" s="24">
        <f t="shared" ca="1" si="132"/>
        <v>0</v>
      </c>
      <c r="CB75" s="24">
        <f t="shared" ca="1" si="133"/>
        <v>0</v>
      </c>
      <c r="CC75" s="24">
        <f t="shared" ca="1" si="134"/>
        <v>0</v>
      </c>
      <c r="CD75" s="24">
        <f t="shared" ca="1" si="135"/>
        <v>0</v>
      </c>
      <c r="CE75" s="24">
        <f t="shared" ca="1" si="136"/>
        <v>0</v>
      </c>
      <c r="CF75" s="24">
        <f t="shared" ca="1" si="137"/>
        <v>14</v>
      </c>
      <c r="CG75" s="24">
        <f t="shared" ca="1" si="138"/>
        <v>0</v>
      </c>
      <c r="CH75" s="24">
        <f t="shared" ca="1" si="139"/>
        <v>0</v>
      </c>
      <c r="CI75" s="156">
        <f t="shared" ca="1" si="140"/>
        <v>0</v>
      </c>
      <c r="CJ75" s="24">
        <f t="shared" ca="1" si="141"/>
        <v>0</v>
      </c>
      <c r="CK75" s="24">
        <f t="shared" ca="1" si="142"/>
        <v>52401</v>
      </c>
      <c r="CL75" s="24">
        <f t="shared" ca="1" si="143"/>
        <v>0</v>
      </c>
      <c r="CM75" s="24">
        <f t="shared" ca="1" si="144"/>
        <v>0</v>
      </c>
      <c r="CN75" s="24">
        <f t="shared" ca="1" si="145"/>
        <v>0</v>
      </c>
      <c r="CO75" s="24">
        <f t="shared" ca="1" si="146"/>
        <v>0</v>
      </c>
      <c r="CP75" s="24">
        <f t="shared" ca="1" si="147"/>
        <v>0</v>
      </c>
      <c r="CQ75" s="24">
        <f t="shared" ca="1" si="148"/>
        <v>0</v>
      </c>
      <c r="CR75" s="24">
        <f t="shared" ca="1" si="149"/>
        <v>0</v>
      </c>
      <c r="CT75" t="s">
        <v>130</v>
      </c>
      <c r="CU75" t="s">
        <v>147</v>
      </c>
      <c r="CV75" t="str">
        <f t="shared" si="94"/>
        <v>pozas sop</v>
      </c>
      <c r="CZ75" t="str">
        <f t="shared" si="150"/>
        <v>WS-80</v>
      </c>
      <c r="DA75" t="s">
        <v>132</v>
      </c>
      <c r="DB75" t="s">
        <v>145</v>
      </c>
      <c r="DC75" s="5">
        <f t="shared" ca="1" si="151"/>
        <v>7400152</v>
      </c>
      <c r="DD75" s="5">
        <f t="shared" ca="1" si="152"/>
        <v>569796</v>
      </c>
      <c r="DE75" t="s">
        <v>134</v>
      </c>
      <c r="DF75" t="s">
        <v>135</v>
      </c>
    </row>
    <row r="76" spans="1:110" x14ac:dyDescent="0.35">
      <c r="B76" t="s">
        <v>151</v>
      </c>
      <c r="C76" s="5">
        <f t="shared" ca="1" si="104"/>
        <v>48782</v>
      </c>
      <c r="D76" s="5" t="str">
        <f t="shared" ref="D76:D85" ca="1" si="180">+INDIRECT("'"&amp;$B76&amp;"'!"&amp;"$o$1")</f>
        <v>Deshabilitado</v>
      </c>
      <c r="E76" s="5" t="str">
        <f t="shared" ref="E76:E85" ca="1" si="181">+IF(INDIRECT("'"&amp;$B76&amp;"'!"&amp;"$e$5")="","faltan","ok")</f>
        <v>ok</v>
      </c>
      <c r="F76" s="6" t="str">
        <f t="shared" ref="F76:F85" ca="1" si="182">+IF(INDIRECT("'"&amp;$B76&amp;"'!"&amp;"$o$3")="","",INDIRECT("'"&amp;$B76&amp;"'!"&amp;"$o$2"))</f>
        <v>ok</v>
      </c>
      <c r="G76" s="6" t="str">
        <f t="shared" ca="1" si="105"/>
        <v>ok</v>
      </c>
      <c r="H76" s="6" t="str">
        <f t="shared" ca="1" si="31"/>
        <v>ok</v>
      </c>
      <c r="N76" s="5" t="b">
        <f t="shared" ref="N76:N85" ca="1" si="183">+C76=O76</f>
        <v>1</v>
      </c>
      <c r="O76" s="24">
        <f t="shared" ca="1" si="169"/>
        <v>48782</v>
      </c>
      <c r="P76" s="24">
        <f t="shared" ca="1" si="33"/>
        <v>0</v>
      </c>
      <c r="Q76" s="24">
        <f t="shared" ca="1" si="34"/>
        <v>0</v>
      </c>
      <c r="R76" s="24">
        <f t="shared" ca="1" si="106"/>
        <v>11373</v>
      </c>
      <c r="S76" s="24">
        <f t="shared" ca="1" si="107"/>
        <v>6293</v>
      </c>
      <c r="T76" s="24">
        <f t="shared" ca="1" si="108"/>
        <v>7216</v>
      </c>
      <c r="U76" s="24">
        <f t="shared" ca="1" si="109"/>
        <v>7651</v>
      </c>
      <c r="V76" s="24">
        <f t="shared" ca="1" si="110"/>
        <v>6187</v>
      </c>
      <c r="W76" s="24">
        <f t="shared" ca="1" si="111"/>
        <v>2776</v>
      </c>
      <c r="X76" s="24">
        <f t="shared" ca="1" si="112"/>
        <v>4091</v>
      </c>
      <c r="Y76" s="24">
        <f t="shared" ca="1" si="113"/>
        <v>3025</v>
      </c>
      <c r="Z76" s="24">
        <f t="shared" ca="1" si="114"/>
        <v>170</v>
      </c>
      <c r="AA76" s="24">
        <f t="shared" ca="1" si="115"/>
        <v>0</v>
      </c>
      <c r="AB76" s="24">
        <f t="shared" ca="1" si="116"/>
        <v>0</v>
      </c>
      <c r="AC76" s="24">
        <f t="shared" ca="1" si="35"/>
        <v>0</v>
      </c>
      <c r="AD76" s="24">
        <f t="shared" ca="1" si="36"/>
        <v>0</v>
      </c>
      <c r="AE76" s="24">
        <f t="shared" ca="1" si="37"/>
        <v>0</v>
      </c>
      <c r="AF76" s="24">
        <f t="shared" ca="1" si="38"/>
        <v>0</v>
      </c>
      <c r="AG76" s="24">
        <f t="shared" ca="1" si="39"/>
        <v>0</v>
      </c>
      <c r="AH76" s="24">
        <f t="shared" ca="1" si="40"/>
        <v>0</v>
      </c>
      <c r="AI76" s="24">
        <f t="shared" ca="1" si="41"/>
        <v>0</v>
      </c>
      <c r="AJ76" s="24">
        <f t="shared" ca="1" si="42"/>
        <v>0</v>
      </c>
      <c r="AK76" s="24">
        <f t="shared" ca="1" si="43"/>
        <v>0</v>
      </c>
      <c r="AL76" s="24">
        <f t="shared" ca="1" si="176"/>
        <v>0</v>
      </c>
      <c r="AM76" s="24">
        <f t="shared" ca="1" si="170"/>
        <v>0</v>
      </c>
      <c r="AN76" s="24">
        <f t="shared" ca="1" si="171"/>
        <v>0</v>
      </c>
      <c r="AO76" s="24">
        <f t="shared" ca="1" si="172"/>
        <v>0</v>
      </c>
      <c r="AP76" s="24">
        <f t="shared" ca="1" si="177"/>
        <v>0</v>
      </c>
      <c r="AQ76" s="24">
        <f t="shared" ca="1" si="178"/>
        <v>0</v>
      </c>
      <c r="AR76" s="24">
        <f t="shared" ca="1" si="179"/>
        <v>0</v>
      </c>
      <c r="AS76" s="24">
        <f t="shared" ca="1" si="153"/>
        <v>0</v>
      </c>
      <c r="AT76" s="24">
        <f t="shared" ca="1" si="154"/>
        <v>0</v>
      </c>
      <c r="AU76" s="24">
        <f t="shared" ca="1" si="155"/>
        <v>0</v>
      </c>
      <c r="AV76" s="24">
        <f t="shared" ca="1" si="156"/>
        <v>0</v>
      </c>
      <c r="AW76" s="24">
        <f t="shared" ca="1" si="157"/>
        <v>0</v>
      </c>
      <c r="AX76" s="24">
        <f t="shared" ca="1" si="173"/>
        <v>0</v>
      </c>
      <c r="AY76" s="24">
        <f t="shared" ca="1" si="174"/>
        <v>0</v>
      </c>
      <c r="AZ76" s="24">
        <f t="shared" ca="1" si="175"/>
        <v>0</v>
      </c>
      <c r="BA76" s="24">
        <f t="shared" ca="1" si="158"/>
        <v>0</v>
      </c>
      <c r="BB76" s="24">
        <f t="shared" ca="1" si="159"/>
        <v>0</v>
      </c>
      <c r="BC76" s="24">
        <f t="shared" ca="1" si="160"/>
        <v>0</v>
      </c>
      <c r="BD76" s="24">
        <f t="shared" ca="1" si="161"/>
        <v>0</v>
      </c>
      <c r="BE76" s="24">
        <f t="shared" ca="1" si="162"/>
        <v>0</v>
      </c>
      <c r="BF76" s="24">
        <f t="shared" ca="1" si="163"/>
        <v>0</v>
      </c>
      <c r="BG76" s="24">
        <f t="shared" ca="1" si="164"/>
        <v>0</v>
      </c>
      <c r="BH76" s="24">
        <f t="shared" ca="1" si="165"/>
        <v>0</v>
      </c>
      <c r="BI76" s="24">
        <f t="shared" ca="1" si="166"/>
        <v>0</v>
      </c>
      <c r="BJ76" s="24">
        <f t="shared" ca="1" si="167"/>
        <v>0</v>
      </c>
      <c r="BK76" s="24">
        <f t="shared" ca="1" si="168"/>
        <v>0</v>
      </c>
      <c r="BL76" s="24">
        <f t="shared" ca="1" si="117"/>
        <v>0</v>
      </c>
      <c r="BM76" s="24">
        <f t="shared" ca="1" si="118"/>
        <v>0</v>
      </c>
      <c r="BN76" s="24">
        <f t="shared" ca="1" si="119"/>
        <v>0</v>
      </c>
      <c r="BO76" s="24">
        <f t="shared" ca="1" si="121"/>
        <v>0</v>
      </c>
      <c r="BP76" s="24">
        <f t="shared" ca="1" si="122"/>
        <v>0</v>
      </c>
      <c r="BQ76" s="24">
        <f t="shared" ca="1" si="123"/>
        <v>0</v>
      </c>
      <c r="BR76" s="24">
        <f t="shared" ca="1" si="124"/>
        <v>0</v>
      </c>
      <c r="BS76" s="24">
        <f t="shared" ca="1" si="125"/>
        <v>0</v>
      </c>
      <c r="BT76" s="24">
        <f t="shared" ca="1" si="126"/>
        <v>0</v>
      </c>
      <c r="BU76" s="24">
        <f t="shared" ca="1" si="127"/>
        <v>0</v>
      </c>
      <c r="BV76" s="24">
        <f t="shared" ca="1" si="128"/>
        <v>0</v>
      </c>
      <c r="BW76" s="24">
        <f t="shared" ca="1" si="129"/>
        <v>0</v>
      </c>
      <c r="BX76" s="24">
        <f t="shared" ca="1" si="120"/>
        <v>0</v>
      </c>
      <c r="BY76" s="24">
        <f t="shared" ca="1" si="130"/>
        <v>0</v>
      </c>
      <c r="BZ76" s="24">
        <f t="shared" ca="1" si="131"/>
        <v>0</v>
      </c>
      <c r="CA76" s="24">
        <f t="shared" ca="1" si="132"/>
        <v>0</v>
      </c>
      <c r="CB76" s="24">
        <f t="shared" ca="1" si="133"/>
        <v>0</v>
      </c>
      <c r="CC76" s="24">
        <f t="shared" ca="1" si="134"/>
        <v>0</v>
      </c>
      <c r="CD76" s="24">
        <f t="shared" ca="1" si="135"/>
        <v>0</v>
      </c>
      <c r="CE76" s="24">
        <f t="shared" ca="1" si="136"/>
        <v>0</v>
      </c>
      <c r="CF76" s="24">
        <f t="shared" ca="1" si="137"/>
        <v>0</v>
      </c>
      <c r="CG76" s="24">
        <f t="shared" ca="1" si="138"/>
        <v>0</v>
      </c>
      <c r="CH76" s="24">
        <f t="shared" ca="1" si="139"/>
        <v>0</v>
      </c>
      <c r="CI76" s="24">
        <f t="shared" ca="1" si="140"/>
        <v>0</v>
      </c>
      <c r="CJ76" s="24">
        <f t="shared" ca="1" si="141"/>
        <v>0</v>
      </c>
      <c r="CK76" s="24">
        <f t="shared" ca="1" si="142"/>
        <v>0</v>
      </c>
      <c r="CL76" s="24">
        <f t="shared" ca="1" si="143"/>
        <v>0</v>
      </c>
      <c r="CM76" s="24">
        <f t="shared" ca="1" si="144"/>
        <v>0</v>
      </c>
      <c r="CN76" s="24">
        <f t="shared" ca="1" si="145"/>
        <v>0</v>
      </c>
      <c r="CO76" s="24">
        <f t="shared" ca="1" si="146"/>
        <v>0</v>
      </c>
      <c r="CP76" s="24">
        <f t="shared" ca="1" si="147"/>
        <v>0</v>
      </c>
      <c r="CQ76" s="24">
        <f t="shared" ca="1" si="148"/>
        <v>0</v>
      </c>
      <c r="CR76" s="24">
        <f t="shared" ca="1" si="149"/>
        <v>0</v>
      </c>
      <c r="CT76" t="s">
        <v>130</v>
      </c>
      <c r="CU76" t="s">
        <v>147</v>
      </c>
      <c r="CV76" t="str">
        <f t="shared" si="94"/>
        <v>pozas sop</v>
      </c>
      <c r="CZ76" t="str">
        <f t="shared" si="150"/>
        <v>W-UB-192</v>
      </c>
      <c r="DA76" t="s">
        <v>132</v>
      </c>
      <c r="DB76" t="s">
        <v>133</v>
      </c>
      <c r="DC76" s="5">
        <f t="shared" ca="1" si="151"/>
        <v>7396157.9440000001</v>
      </c>
      <c r="DD76" s="5">
        <f t="shared" ca="1" si="152"/>
        <v>558347.63399999996</v>
      </c>
      <c r="DE76" t="s">
        <v>134</v>
      </c>
      <c r="DF76" t="s">
        <v>135</v>
      </c>
    </row>
    <row r="77" spans="1:110" x14ac:dyDescent="0.35">
      <c r="B77" t="s">
        <v>152</v>
      </c>
      <c r="C77" s="5">
        <f t="shared" ca="1" si="104"/>
        <v>12766</v>
      </c>
      <c r="D77" s="5" t="str">
        <f t="shared" ca="1" si="180"/>
        <v>Deshabilitado</v>
      </c>
      <c r="E77" s="5" t="str">
        <f t="shared" ca="1" si="181"/>
        <v>ok</v>
      </c>
      <c r="F77" s="6" t="str">
        <f t="shared" ca="1" si="182"/>
        <v>ok</v>
      </c>
      <c r="G77" s="6" t="str">
        <f t="shared" ca="1" si="105"/>
        <v>ok</v>
      </c>
      <c r="H77" s="6" t="str">
        <f t="shared" ca="1" si="31"/>
        <v>ok</v>
      </c>
      <c r="N77" s="5" t="b">
        <f t="shared" ca="1" si="183"/>
        <v>1</v>
      </c>
      <c r="O77" s="24">
        <f t="shared" ca="1" si="169"/>
        <v>12766</v>
      </c>
      <c r="P77" s="24">
        <f t="shared" ca="1" si="33"/>
        <v>0</v>
      </c>
      <c r="Q77" s="24">
        <f t="shared" ca="1" si="34"/>
        <v>0</v>
      </c>
      <c r="R77" s="24">
        <f t="shared" ca="1" si="106"/>
        <v>370</v>
      </c>
      <c r="S77" s="24">
        <f t="shared" ca="1" si="107"/>
        <v>4339</v>
      </c>
      <c r="T77" s="24">
        <f t="shared" ca="1" si="108"/>
        <v>1663</v>
      </c>
      <c r="U77" s="24">
        <f t="shared" ca="1" si="109"/>
        <v>1994</v>
      </c>
      <c r="V77" s="24">
        <f t="shared" ca="1" si="110"/>
        <v>0</v>
      </c>
      <c r="W77" s="24">
        <f t="shared" ca="1" si="111"/>
        <v>0</v>
      </c>
      <c r="X77" s="24">
        <f t="shared" ca="1" si="112"/>
        <v>2179</v>
      </c>
      <c r="Y77" s="24">
        <f t="shared" ca="1" si="113"/>
        <v>1721</v>
      </c>
      <c r="Z77" s="24">
        <f t="shared" ca="1" si="114"/>
        <v>500</v>
      </c>
      <c r="AA77" s="24">
        <f t="shared" ca="1" si="115"/>
        <v>0</v>
      </c>
      <c r="AB77" s="24">
        <f t="shared" ca="1" si="116"/>
        <v>0</v>
      </c>
      <c r="AC77" s="24">
        <f t="shared" ca="1" si="35"/>
        <v>0</v>
      </c>
      <c r="AD77" s="24">
        <f t="shared" ca="1" si="36"/>
        <v>0</v>
      </c>
      <c r="AE77" s="24">
        <f t="shared" ca="1" si="37"/>
        <v>0</v>
      </c>
      <c r="AF77" s="24">
        <f t="shared" ca="1" si="38"/>
        <v>0</v>
      </c>
      <c r="AG77" s="24">
        <f t="shared" ca="1" si="39"/>
        <v>0</v>
      </c>
      <c r="AH77" s="24">
        <f t="shared" ref="AH77:AH85" ca="1" si="184">+INDIRECT("'"&amp;$B77&amp;"'!"&amp;"$n$28")</f>
        <v>0</v>
      </c>
      <c r="AI77" s="24">
        <f t="shared" ref="AI77:AI85" ca="1" si="185">+INDIRECT("'"&amp;$B77&amp;"'!"&amp;"$n$29")</f>
        <v>0</v>
      </c>
      <c r="AJ77" s="24">
        <f t="shared" ref="AJ77:AJ85" ca="1" si="186">+INDIRECT("'"&amp;$B77&amp;"'!"&amp;"$n$30")</f>
        <v>0</v>
      </c>
      <c r="AK77" s="24">
        <f t="shared" ref="AK77:AK85" ca="1" si="187">+INDIRECT("'"&amp;$B77&amp;"'!"&amp;"$n$31")</f>
        <v>0</v>
      </c>
      <c r="AL77" s="24">
        <f t="shared" ca="1" si="176"/>
        <v>0</v>
      </c>
      <c r="AM77" s="24">
        <f t="shared" ca="1" si="170"/>
        <v>0</v>
      </c>
      <c r="AN77" s="24">
        <f t="shared" ca="1" si="171"/>
        <v>0</v>
      </c>
      <c r="AO77" s="24">
        <f t="shared" ca="1" si="172"/>
        <v>0</v>
      </c>
      <c r="AP77" s="24">
        <f t="shared" ca="1" si="177"/>
        <v>0</v>
      </c>
      <c r="AQ77" s="24">
        <f t="shared" ca="1" si="178"/>
        <v>0</v>
      </c>
      <c r="AR77" s="24">
        <f t="shared" ca="1" si="179"/>
        <v>0</v>
      </c>
      <c r="AS77" s="24">
        <f t="shared" ca="1" si="153"/>
        <v>0</v>
      </c>
      <c r="AT77" s="24">
        <f t="shared" ca="1" si="154"/>
        <v>0</v>
      </c>
      <c r="AU77" s="24">
        <f t="shared" ca="1" si="155"/>
        <v>0</v>
      </c>
      <c r="AV77" s="24">
        <f t="shared" ca="1" si="156"/>
        <v>0</v>
      </c>
      <c r="AW77" s="24">
        <f t="shared" ca="1" si="157"/>
        <v>0</v>
      </c>
      <c r="AX77" s="24">
        <f t="shared" ca="1" si="173"/>
        <v>0</v>
      </c>
      <c r="AY77" s="24">
        <f t="shared" ca="1" si="174"/>
        <v>0</v>
      </c>
      <c r="AZ77" s="24">
        <f t="shared" ca="1" si="175"/>
        <v>0</v>
      </c>
      <c r="BA77" s="24">
        <f t="shared" ca="1" si="158"/>
        <v>0</v>
      </c>
      <c r="BB77" s="24">
        <f t="shared" ca="1" si="159"/>
        <v>0</v>
      </c>
      <c r="BC77" s="24">
        <f t="shared" ca="1" si="160"/>
        <v>0</v>
      </c>
      <c r="BD77" s="24">
        <f t="shared" ca="1" si="161"/>
        <v>0</v>
      </c>
      <c r="BE77" s="24">
        <f t="shared" ca="1" si="162"/>
        <v>0</v>
      </c>
      <c r="BF77" s="24">
        <f t="shared" ca="1" si="163"/>
        <v>0</v>
      </c>
      <c r="BG77" s="24">
        <f t="shared" ca="1" si="164"/>
        <v>0</v>
      </c>
      <c r="BH77" s="24">
        <f t="shared" ca="1" si="165"/>
        <v>0</v>
      </c>
      <c r="BI77" s="24">
        <f t="shared" ca="1" si="166"/>
        <v>0</v>
      </c>
      <c r="BJ77" s="24">
        <f t="shared" ca="1" si="167"/>
        <v>0</v>
      </c>
      <c r="BK77" s="24">
        <f t="shared" ca="1" si="168"/>
        <v>0</v>
      </c>
      <c r="BL77" s="24">
        <f t="shared" ca="1" si="117"/>
        <v>0</v>
      </c>
      <c r="BM77" s="24">
        <f t="shared" ca="1" si="118"/>
        <v>0</v>
      </c>
      <c r="BN77" s="24">
        <f t="shared" ca="1" si="119"/>
        <v>0</v>
      </c>
      <c r="BO77" s="24">
        <f t="shared" ca="1" si="121"/>
        <v>0</v>
      </c>
      <c r="BP77" s="24">
        <f t="shared" ca="1" si="122"/>
        <v>0</v>
      </c>
      <c r="BQ77" s="24">
        <f t="shared" ca="1" si="123"/>
        <v>0</v>
      </c>
      <c r="BR77" s="24">
        <f t="shared" ca="1" si="124"/>
        <v>0</v>
      </c>
      <c r="BS77" s="24">
        <f t="shared" ca="1" si="125"/>
        <v>0</v>
      </c>
      <c r="BT77" s="24">
        <f t="shared" ca="1" si="126"/>
        <v>0</v>
      </c>
      <c r="BU77" s="24">
        <f t="shared" ca="1" si="127"/>
        <v>0</v>
      </c>
      <c r="BV77" s="24">
        <f t="shared" ca="1" si="128"/>
        <v>0</v>
      </c>
      <c r="BW77" s="24">
        <f t="shared" ca="1" si="129"/>
        <v>0</v>
      </c>
      <c r="BX77" s="24">
        <f t="shared" ca="1" si="120"/>
        <v>0</v>
      </c>
      <c r="BY77" s="24">
        <f t="shared" ca="1" si="130"/>
        <v>0</v>
      </c>
      <c r="BZ77" s="24">
        <f t="shared" ca="1" si="131"/>
        <v>0</v>
      </c>
      <c r="CA77" s="24">
        <f t="shared" ca="1" si="132"/>
        <v>0</v>
      </c>
      <c r="CB77" s="24">
        <f t="shared" ca="1" si="133"/>
        <v>0</v>
      </c>
      <c r="CC77" s="24">
        <f t="shared" ca="1" si="134"/>
        <v>0</v>
      </c>
      <c r="CD77" s="24">
        <f t="shared" ca="1" si="135"/>
        <v>0</v>
      </c>
      <c r="CE77" s="24">
        <f t="shared" ca="1" si="136"/>
        <v>0</v>
      </c>
      <c r="CF77" s="24">
        <f t="shared" ca="1" si="137"/>
        <v>0</v>
      </c>
      <c r="CG77" s="24">
        <f t="shared" ca="1" si="138"/>
        <v>0</v>
      </c>
      <c r="CH77" s="24">
        <f t="shared" ca="1" si="139"/>
        <v>0</v>
      </c>
      <c r="CI77" s="24">
        <f t="shared" ca="1" si="140"/>
        <v>0</v>
      </c>
      <c r="CJ77" s="24">
        <f t="shared" ca="1" si="141"/>
        <v>0</v>
      </c>
      <c r="CK77" s="24">
        <f t="shared" ca="1" si="142"/>
        <v>0</v>
      </c>
      <c r="CL77" s="24">
        <f t="shared" ca="1" si="143"/>
        <v>0</v>
      </c>
      <c r="CM77" s="24">
        <f t="shared" ca="1" si="144"/>
        <v>0</v>
      </c>
      <c r="CN77" s="24">
        <f t="shared" ca="1" si="145"/>
        <v>0</v>
      </c>
      <c r="CO77" s="24">
        <f t="shared" ca="1" si="146"/>
        <v>0</v>
      </c>
      <c r="CP77" s="24">
        <f t="shared" ca="1" si="147"/>
        <v>0</v>
      </c>
      <c r="CQ77" s="24">
        <f t="shared" ca="1" si="148"/>
        <v>0</v>
      </c>
      <c r="CR77" s="24">
        <f t="shared" ca="1" si="149"/>
        <v>0</v>
      </c>
      <c r="CT77" t="s">
        <v>130</v>
      </c>
      <c r="CU77" t="s">
        <v>147</v>
      </c>
      <c r="CV77" t="str">
        <f t="shared" si="94"/>
        <v>pozas sop</v>
      </c>
      <c r="CZ77" t="str">
        <f t="shared" si="150"/>
        <v>W-UB-195B</v>
      </c>
      <c r="DA77" t="s">
        <v>132</v>
      </c>
      <c r="DB77" t="s">
        <v>133</v>
      </c>
      <c r="DC77" s="5">
        <f t="shared" ca="1" si="151"/>
        <v>7397107.7489999998</v>
      </c>
      <c r="DD77" s="5">
        <f t="shared" ca="1" si="152"/>
        <v>556611.25199999998</v>
      </c>
      <c r="DE77" t="s">
        <v>134</v>
      </c>
      <c r="DF77" t="s">
        <v>135</v>
      </c>
    </row>
    <row r="78" spans="1:110" x14ac:dyDescent="0.35">
      <c r="B78" t="s">
        <v>153</v>
      </c>
      <c r="C78" s="5">
        <f t="shared" ca="1" si="104"/>
        <v>21048</v>
      </c>
      <c r="D78" s="5" t="str">
        <f t="shared" ca="1" si="180"/>
        <v>Deshabilitado</v>
      </c>
      <c r="E78" s="5" t="str">
        <f t="shared" ca="1" si="181"/>
        <v>ok</v>
      </c>
      <c r="F78" s="6" t="str">
        <f t="shared" ca="1" si="182"/>
        <v>ok</v>
      </c>
      <c r="G78" s="6" t="str">
        <f t="shared" ca="1" si="105"/>
        <v>ok</v>
      </c>
      <c r="H78" s="6" t="str">
        <f t="shared" ref="H78:H85" ca="1" si="188">+IF(INDIRECT("'"&amp;$B78&amp;"'!"&amp;"$o$4")="","",INDIRECT("'"&amp;$B78&amp;"'!"&amp;"$o$4"))</f>
        <v>ok</v>
      </c>
      <c r="N78" s="5" t="b">
        <f t="shared" ca="1" si="183"/>
        <v>1</v>
      </c>
      <c r="O78" s="24">
        <f t="shared" ca="1" si="169"/>
        <v>21048</v>
      </c>
      <c r="P78" s="24">
        <f t="shared" ca="1" si="33"/>
        <v>0</v>
      </c>
      <c r="Q78" s="24">
        <f t="shared" ca="1" si="34"/>
        <v>0</v>
      </c>
      <c r="R78" s="24">
        <f t="shared" ca="1" si="106"/>
        <v>377</v>
      </c>
      <c r="S78" s="24">
        <f t="shared" ca="1" si="107"/>
        <v>3888</v>
      </c>
      <c r="T78" s="24">
        <f t="shared" ca="1" si="108"/>
        <v>3435</v>
      </c>
      <c r="U78" s="24">
        <f t="shared" ca="1" si="109"/>
        <v>966</v>
      </c>
      <c r="V78" s="24">
        <f t="shared" ca="1" si="110"/>
        <v>1984</v>
      </c>
      <c r="W78" s="24">
        <f t="shared" ca="1" si="111"/>
        <v>3404</v>
      </c>
      <c r="X78" s="24">
        <f t="shared" ca="1" si="112"/>
        <v>2986</v>
      </c>
      <c r="Y78" s="24">
        <f t="shared" ca="1" si="113"/>
        <v>3483</v>
      </c>
      <c r="Z78" s="24">
        <f t="shared" ca="1" si="114"/>
        <v>525</v>
      </c>
      <c r="AA78" s="24">
        <f t="shared" ca="1" si="115"/>
        <v>0</v>
      </c>
      <c r="AB78" s="24">
        <f t="shared" ca="1" si="116"/>
        <v>0</v>
      </c>
      <c r="AC78" s="24">
        <f t="shared" ref="AC78:AC85" ca="1" si="189">+INDIRECT("'"&amp;$B78&amp;"'!"&amp;"$n$23")</f>
        <v>0</v>
      </c>
      <c r="AD78" s="24">
        <f t="shared" ref="AD78:AD85" ca="1" si="190">+INDIRECT("'"&amp;$B78&amp;"'!"&amp;"$n$24")</f>
        <v>0</v>
      </c>
      <c r="AE78" s="24">
        <f t="shared" ref="AE78:AE85" ca="1" si="191">+INDIRECT("'"&amp;$B78&amp;"'!"&amp;"$n$25")</f>
        <v>0</v>
      </c>
      <c r="AF78" s="24">
        <f t="shared" ref="AF78:AF85" ca="1" si="192">+INDIRECT("'"&amp;$B78&amp;"'!"&amp;"$n$26")</f>
        <v>0</v>
      </c>
      <c r="AG78" s="24">
        <f t="shared" ref="AG78:AG85" ca="1" si="193">+INDIRECT("'"&amp;$B78&amp;"'!"&amp;"$n$27")</f>
        <v>0</v>
      </c>
      <c r="AH78" s="24">
        <f t="shared" ca="1" si="184"/>
        <v>0</v>
      </c>
      <c r="AI78" s="24">
        <f t="shared" ca="1" si="185"/>
        <v>0</v>
      </c>
      <c r="AJ78" s="24">
        <f t="shared" ca="1" si="186"/>
        <v>0</v>
      </c>
      <c r="AK78" s="24">
        <f t="shared" ca="1" si="187"/>
        <v>0</v>
      </c>
      <c r="AL78" s="24">
        <f t="shared" ca="1" si="176"/>
        <v>0</v>
      </c>
      <c r="AM78" s="24">
        <f t="shared" ca="1" si="170"/>
        <v>0</v>
      </c>
      <c r="AN78" s="24">
        <f t="shared" ca="1" si="171"/>
        <v>0</v>
      </c>
      <c r="AO78" s="24">
        <f t="shared" ca="1" si="172"/>
        <v>0</v>
      </c>
      <c r="AP78" s="24">
        <f t="shared" ca="1" si="177"/>
        <v>0</v>
      </c>
      <c r="AQ78" s="24">
        <f t="shared" ca="1" si="178"/>
        <v>0</v>
      </c>
      <c r="AR78" s="24">
        <f t="shared" ca="1" si="179"/>
        <v>0</v>
      </c>
      <c r="AS78" s="24">
        <f t="shared" ca="1" si="153"/>
        <v>0</v>
      </c>
      <c r="AT78" s="24">
        <f t="shared" ca="1" si="154"/>
        <v>0</v>
      </c>
      <c r="AU78" s="24">
        <f t="shared" ca="1" si="155"/>
        <v>0</v>
      </c>
      <c r="AV78" s="24">
        <f t="shared" ca="1" si="156"/>
        <v>0</v>
      </c>
      <c r="AW78" s="24">
        <f t="shared" ca="1" si="157"/>
        <v>0</v>
      </c>
      <c r="AX78" s="24">
        <f t="shared" ca="1" si="173"/>
        <v>0</v>
      </c>
      <c r="AY78" s="24">
        <f t="shared" ca="1" si="174"/>
        <v>0</v>
      </c>
      <c r="AZ78" s="24">
        <f t="shared" ca="1" si="175"/>
        <v>0</v>
      </c>
      <c r="BA78" s="24">
        <f t="shared" ca="1" si="158"/>
        <v>0</v>
      </c>
      <c r="BB78" s="24">
        <f t="shared" ca="1" si="159"/>
        <v>0</v>
      </c>
      <c r="BC78" s="24">
        <f t="shared" ca="1" si="160"/>
        <v>0</v>
      </c>
      <c r="BD78" s="24">
        <f t="shared" ca="1" si="161"/>
        <v>0</v>
      </c>
      <c r="BE78" s="24">
        <f t="shared" ca="1" si="162"/>
        <v>0</v>
      </c>
      <c r="BF78" s="24">
        <f t="shared" ca="1" si="163"/>
        <v>0</v>
      </c>
      <c r="BG78" s="24">
        <f t="shared" ca="1" si="164"/>
        <v>0</v>
      </c>
      <c r="BH78" s="24">
        <f t="shared" ca="1" si="165"/>
        <v>0</v>
      </c>
      <c r="BI78" s="24">
        <f t="shared" ca="1" si="166"/>
        <v>0</v>
      </c>
      <c r="BJ78" s="24">
        <f t="shared" ca="1" si="167"/>
        <v>0</v>
      </c>
      <c r="BK78" s="24">
        <f t="shared" ca="1" si="168"/>
        <v>0</v>
      </c>
      <c r="BL78" s="24">
        <f t="shared" ca="1" si="117"/>
        <v>0</v>
      </c>
      <c r="BM78" s="24">
        <f t="shared" ca="1" si="118"/>
        <v>0</v>
      </c>
      <c r="BN78" s="24">
        <f t="shared" ca="1" si="119"/>
        <v>0</v>
      </c>
      <c r="BO78" s="24">
        <f t="shared" ca="1" si="121"/>
        <v>0</v>
      </c>
      <c r="BP78" s="24">
        <f t="shared" ca="1" si="122"/>
        <v>0</v>
      </c>
      <c r="BQ78" s="24">
        <f t="shared" ca="1" si="123"/>
        <v>0</v>
      </c>
      <c r="BR78" s="24">
        <f t="shared" ca="1" si="124"/>
        <v>0</v>
      </c>
      <c r="BS78" s="24">
        <f t="shared" ca="1" si="125"/>
        <v>0</v>
      </c>
      <c r="BT78" s="24">
        <f t="shared" ca="1" si="126"/>
        <v>0</v>
      </c>
      <c r="BU78" s="24">
        <f t="shared" ca="1" si="127"/>
        <v>0</v>
      </c>
      <c r="BV78" s="24">
        <f t="shared" ca="1" si="128"/>
        <v>0</v>
      </c>
      <c r="BW78" s="24">
        <f t="shared" ca="1" si="129"/>
        <v>0</v>
      </c>
      <c r="BX78" s="24">
        <f t="shared" ca="1" si="120"/>
        <v>0</v>
      </c>
      <c r="BY78" s="24">
        <f t="shared" ca="1" si="130"/>
        <v>0</v>
      </c>
      <c r="BZ78" s="24">
        <f t="shared" ca="1" si="131"/>
        <v>0</v>
      </c>
      <c r="CA78" s="24">
        <f t="shared" ca="1" si="132"/>
        <v>0</v>
      </c>
      <c r="CB78" s="24">
        <f t="shared" ca="1" si="133"/>
        <v>0</v>
      </c>
      <c r="CC78" s="24">
        <f t="shared" ca="1" si="134"/>
        <v>0</v>
      </c>
      <c r="CD78" s="24">
        <f t="shared" ca="1" si="135"/>
        <v>0</v>
      </c>
      <c r="CE78" s="24">
        <f t="shared" ca="1" si="136"/>
        <v>0</v>
      </c>
      <c r="CF78" s="24">
        <f t="shared" ca="1" si="137"/>
        <v>0</v>
      </c>
      <c r="CG78" s="24">
        <f t="shared" ca="1" si="138"/>
        <v>0</v>
      </c>
      <c r="CH78" s="24">
        <f t="shared" ca="1" si="139"/>
        <v>0</v>
      </c>
      <c r="CI78" s="24">
        <f t="shared" ca="1" si="140"/>
        <v>0</v>
      </c>
      <c r="CJ78" s="24">
        <f t="shared" ca="1" si="141"/>
        <v>0</v>
      </c>
      <c r="CK78" s="24">
        <f t="shared" ca="1" si="142"/>
        <v>0</v>
      </c>
      <c r="CL78" s="24">
        <f t="shared" ca="1" si="143"/>
        <v>0</v>
      </c>
      <c r="CM78" s="24">
        <f t="shared" ca="1" si="144"/>
        <v>0</v>
      </c>
      <c r="CN78" s="24">
        <f t="shared" ca="1" si="145"/>
        <v>0</v>
      </c>
      <c r="CO78" s="24">
        <f t="shared" ca="1" si="146"/>
        <v>0</v>
      </c>
      <c r="CP78" s="24">
        <f t="shared" ca="1" si="147"/>
        <v>0</v>
      </c>
      <c r="CQ78" s="24">
        <f t="shared" ca="1" si="148"/>
        <v>0</v>
      </c>
      <c r="CR78" s="24">
        <f t="shared" ca="1" si="149"/>
        <v>0</v>
      </c>
      <c r="CT78" t="s">
        <v>130</v>
      </c>
      <c r="CU78" t="s">
        <v>147</v>
      </c>
      <c r="CV78" t="str">
        <f t="shared" si="94"/>
        <v>pozas sop</v>
      </c>
      <c r="CZ78" t="str">
        <f t="shared" si="150"/>
        <v>W-UB-196</v>
      </c>
      <c r="DA78" t="s">
        <v>132</v>
      </c>
      <c r="DB78" t="s">
        <v>133</v>
      </c>
      <c r="DC78" s="5">
        <f t="shared" ca="1" si="151"/>
        <v>7397107.341</v>
      </c>
      <c r="DD78" s="5">
        <f t="shared" ca="1" si="152"/>
        <v>557217.03599999996</v>
      </c>
      <c r="DE78" t="s">
        <v>134</v>
      </c>
      <c r="DF78" t="s">
        <v>135</v>
      </c>
    </row>
    <row r="79" spans="1:110" x14ac:dyDescent="0.35">
      <c r="B79" t="s">
        <v>154</v>
      </c>
      <c r="C79" s="5">
        <f t="shared" ca="1" si="104"/>
        <v>69292</v>
      </c>
      <c r="D79" s="5" t="str">
        <f t="shared" ca="1" si="180"/>
        <v>Deshabilitado</v>
      </c>
      <c r="E79" s="5" t="str">
        <f t="shared" ca="1" si="181"/>
        <v>ok</v>
      </c>
      <c r="F79" s="6" t="str">
        <f t="shared" ca="1" si="182"/>
        <v>ok</v>
      </c>
      <c r="G79" s="6" t="str">
        <f t="shared" ca="1" si="105"/>
        <v>ok</v>
      </c>
      <c r="H79" s="6" t="str">
        <f t="shared" ca="1" si="188"/>
        <v>ok</v>
      </c>
      <c r="N79" s="5" t="b">
        <f t="shared" ca="1" si="183"/>
        <v>1</v>
      </c>
      <c r="O79" s="24">
        <f t="shared" ca="1" si="169"/>
        <v>69292</v>
      </c>
      <c r="P79" s="24">
        <f t="shared" ca="1" si="33"/>
        <v>0</v>
      </c>
      <c r="Q79" s="24">
        <f t="shared" ca="1" si="34"/>
        <v>0</v>
      </c>
      <c r="R79" s="24">
        <f t="shared" ca="1" si="106"/>
        <v>14036</v>
      </c>
      <c r="S79" s="24">
        <f t="shared" ca="1" si="107"/>
        <v>11626</v>
      </c>
      <c r="T79" s="24">
        <f t="shared" ca="1" si="108"/>
        <v>10548</v>
      </c>
      <c r="U79" s="24">
        <f t="shared" ca="1" si="109"/>
        <v>10522</v>
      </c>
      <c r="V79" s="24">
        <f t="shared" ca="1" si="110"/>
        <v>3248</v>
      </c>
      <c r="W79" s="24">
        <f t="shared" ca="1" si="111"/>
        <v>0</v>
      </c>
      <c r="X79" s="24">
        <f t="shared" ca="1" si="112"/>
        <v>9039</v>
      </c>
      <c r="Y79" s="24">
        <f t="shared" ca="1" si="113"/>
        <v>8361</v>
      </c>
      <c r="Z79" s="24">
        <f t="shared" ca="1" si="114"/>
        <v>1912</v>
      </c>
      <c r="AA79" s="24">
        <f t="shared" ca="1" si="115"/>
        <v>0</v>
      </c>
      <c r="AB79" s="24">
        <f t="shared" ca="1" si="116"/>
        <v>0</v>
      </c>
      <c r="AC79" s="24">
        <f t="shared" ca="1" si="189"/>
        <v>0</v>
      </c>
      <c r="AD79" s="24">
        <f t="shared" ca="1" si="190"/>
        <v>0</v>
      </c>
      <c r="AE79" s="24">
        <f t="shared" ca="1" si="191"/>
        <v>0</v>
      </c>
      <c r="AF79" s="24">
        <f t="shared" ca="1" si="192"/>
        <v>0</v>
      </c>
      <c r="AG79" s="24">
        <f t="shared" ca="1" si="193"/>
        <v>0</v>
      </c>
      <c r="AH79" s="24">
        <f t="shared" ca="1" si="184"/>
        <v>0</v>
      </c>
      <c r="AI79" s="24">
        <f t="shared" ca="1" si="185"/>
        <v>0</v>
      </c>
      <c r="AJ79" s="24">
        <f t="shared" ca="1" si="186"/>
        <v>0</v>
      </c>
      <c r="AK79" s="24">
        <f t="shared" ca="1" si="187"/>
        <v>0</v>
      </c>
      <c r="AL79" s="24">
        <f t="shared" ca="1" si="176"/>
        <v>0</v>
      </c>
      <c r="AM79" s="24">
        <f t="shared" ca="1" si="170"/>
        <v>0</v>
      </c>
      <c r="AN79" s="24">
        <f t="shared" ca="1" si="171"/>
        <v>0</v>
      </c>
      <c r="AO79" s="24">
        <f t="shared" ca="1" si="172"/>
        <v>0</v>
      </c>
      <c r="AP79" s="24">
        <f t="shared" ca="1" si="177"/>
        <v>0</v>
      </c>
      <c r="AQ79" s="24">
        <f t="shared" ca="1" si="178"/>
        <v>0</v>
      </c>
      <c r="AR79" s="24">
        <f t="shared" ca="1" si="179"/>
        <v>0</v>
      </c>
      <c r="AS79" s="24">
        <f t="shared" ca="1" si="153"/>
        <v>0</v>
      </c>
      <c r="AT79" s="24">
        <f t="shared" ca="1" si="154"/>
        <v>0</v>
      </c>
      <c r="AU79" s="24">
        <f t="shared" ca="1" si="155"/>
        <v>0</v>
      </c>
      <c r="AV79" s="24">
        <f t="shared" ca="1" si="156"/>
        <v>0</v>
      </c>
      <c r="AW79" s="24">
        <f t="shared" ca="1" si="157"/>
        <v>0</v>
      </c>
      <c r="AX79" s="24">
        <f t="shared" ca="1" si="173"/>
        <v>0</v>
      </c>
      <c r="AY79" s="24">
        <f t="shared" ca="1" si="174"/>
        <v>0</v>
      </c>
      <c r="AZ79" s="24">
        <f t="shared" ca="1" si="175"/>
        <v>0</v>
      </c>
      <c r="BA79" s="24">
        <f t="shared" ca="1" si="158"/>
        <v>0</v>
      </c>
      <c r="BB79" s="24">
        <f t="shared" ca="1" si="159"/>
        <v>0</v>
      </c>
      <c r="BC79" s="24">
        <f t="shared" ca="1" si="160"/>
        <v>0</v>
      </c>
      <c r="BD79" s="24">
        <f t="shared" ca="1" si="161"/>
        <v>0</v>
      </c>
      <c r="BE79" s="24">
        <f t="shared" ca="1" si="162"/>
        <v>0</v>
      </c>
      <c r="BF79" s="24">
        <f t="shared" ca="1" si="163"/>
        <v>0</v>
      </c>
      <c r="BG79" s="24">
        <f t="shared" ca="1" si="164"/>
        <v>0</v>
      </c>
      <c r="BH79" s="24">
        <f t="shared" ca="1" si="165"/>
        <v>0</v>
      </c>
      <c r="BI79" s="24">
        <f t="shared" ca="1" si="166"/>
        <v>0</v>
      </c>
      <c r="BJ79" s="24">
        <f t="shared" ca="1" si="167"/>
        <v>0</v>
      </c>
      <c r="BK79" s="24">
        <f t="shared" ca="1" si="168"/>
        <v>0</v>
      </c>
      <c r="BL79" s="24">
        <f t="shared" ca="1" si="117"/>
        <v>0</v>
      </c>
      <c r="BM79" s="24">
        <f t="shared" ca="1" si="118"/>
        <v>0</v>
      </c>
      <c r="BN79" s="24">
        <f t="shared" ca="1" si="119"/>
        <v>0</v>
      </c>
      <c r="BO79" s="24">
        <f t="shared" ca="1" si="121"/>
        <v>0</v>
      </c>
      <c r="BP79" s="24">
        <f t="shared" ca="1" si="122"/>
        <v>0</v>
      </c>
      <c r="BQ79" s="24">
        <f t="shared" ca="1" si="123"/>
        <v>0</v>
      </c>
      <c r="BR79" s="24">
        <f t="shared" ca="1" si="124"/>
        <v>0</v>
      </c>
      <c r="BS79" s="24">
        <f t="shared" ca="1" si="125"/>
        <v>0</v>
      </c>
      <c r="BT79" s="24">
        <f t="shared" ca="1" si="126"/>
        <v>0</v>
      </c>
      <c r="BU79" s="24">
        <f t="shared" ca="1" si="127"/>
        <v>0</v>
      </c>
      <c r="BV79" s="24">
        <f t="shared" ca="1" si="128"/>
        <v>0</v>
      </c>
      <c r="BW79" s="24">
        <f t="shared" ca="1" si="129"/>
        <v>0</v>
      </c>
      <c r="BX79" s="24">
        <f t="shared" ca="1" si="120"/>
        <v>0</v>
      </c>
      <c r="BY79" s="24">
        <f t="shared" ca="1" si="130"/>
        <v>0</v>
      </c>
      <c r="BZ79" s="24">
        <f t="shared" ca="1" si="131"/>
        <v>0</v>
      </c>
      <c r="CA79" s="24">
        <f t="shared" ca="1" si="132"/>
        <v>0</v>
      </c>
      <c r="CB79" s="24">
        <f t="shared" ca="1" si="133"/>
        <v>0</v>
      </c>
      <c r="CC79" s="24">
        <f t="shared" ca="1" si="134"/>
        <v>0</v>
      </c>
      <c r="CD79" s="24">
        <f t="shared" ca="1" si="135"/>
        <v>0</v>
      </c>
      <c r="CE79" s="24">
        <f t="shared" ca="1" si="136"/>
        <v>0</v>
      </c>
      <c r="CF79" s="24">
        <f t="shared" ca="1" si="137"/>
        <v>0</v>
      </c>
      <c r="CG79" s="24">
        <f t="shared" ca="1" si="138"/>
        <v>0</v>
      </c>
      <c r="CH79" s="24">
        <f t="shared" ca="1" si="139"/>
        <v>0</v>
      </c>
      <c r="CI79" s="24">
        <f t="shared" ca="1" si="140"/>
        <v>0</v>
      </c>
      <c r="CJ79" s="24">
        <f t="shared" ca="1" si="141"/>
        <v>0</v>
      </c>
      <c r="CK79" s="24">
        <f t="shared" ca="1" si="142"/>
        <v>0</v>
      </c>
      <c r="CL79" s="24">
        <f t="shared" ca="1" si="143"/>
        <v>0</v>
      </c>
      <c r="CM79" s="24">
        <f t="shared" ca="1" si="144"/>
        <v>0</v>
      </c>
      <c r="CN79" s="24">
        <f t="shared" ca="1" si="145"/>
        <v>0</v>
      </c>
      <c r="CO79" s="24">
        <f t="shared" ca="1" si="146"/>
        <v>0</v>
      </c>
      <c r="CP79" s="24">
        <f t="shared" ca="1" si="147"/>
        <v>0</v>
      </c>
      <c r="CQ79" s="24">
        <f t="shared" ca="1" si="148"/>
        <v>0</v>
      </c>
      <c r="CR79" s="24">
        <f t="shared" ca="1" si="149"/>
        <v>0</v>
      </c>
      <c r="CT79" t="s">
        <v>139</v>
      </c>
      <c r="CU79" t="s">
        <v>147</v>
      </c>
      <c r="CV79" t="str">
        <f t="shared" si="94"/>
        <v>planta sop</v>
      </c>
      <c r="CZ79" t="str">
        <f t="shared" si="150"/>
        <v>W-UB-200</v>
      </c>
      <c r="DA79" t="s">
        <v>132</v>
      </c>
      <c r="DB79" t="s">
        <v>133</v>
      </c>
      <c r="DC79" s="5">
        <f t="shared" ca="1" si="151"/>
        <v>7397735.8839999996</v>
      </c>
      <c r="DD79" s="5">
        <f t="shared" ca="1" si="152"/>
        <v>557209.56299999997</v>
      </c>
      <c r="DE79" t="s">
        <v>134</v>
      </c>
      <c r="DF79" t="s">
        <v>135</v>
      </c>
    </row>
    <row r="80" spans="1:110" x14ac:dyDescent="0.35">
      <c r="B80" t="s">
        <v>155</v>
      </c>
      <c r="C80" s="5">
        <f t="shared" ca="1" si="104"/>
        <v>58498</v>
      </c>
      <c r="D80" s="5" t="str">
        <f t="shared" ca="1" si="180"/>
        <v>Deshabilitado</v>
      </c>
      <c r="E80" s="5" t="str">
        <f t="shared" ca="1" si="181"/>
        <v>ok</v>
      </c>
      <c r="F80" s="6" t="str">
        <f t="shared" ca="1" si="182"/>
        <v>ok</v>
      </c>
      <c r="G80" s="6" t="str">
        <f t="shared" ca="1" si="105"/>
        <v>ok</v>
      </c>
      <c r="H80" s="6" t="str">
        <f t="shared" ca="1" si="188"/>
        <v>ok</v>
      </c>
      <c r="N80" s="5" t="b">
        <f t="shared" ca="1" si="183"/>
        <v>1</v>
      </c>
      <c r="O80" s="24">
        <f t="shared" ca="1" si="169"/>
        <v>58498</v>
      </c>
      <c r="P80" s="24">
        <f t="shared" ca="1" si="33"/>
        <v>0</v>
      </c>
      <c r="Q80" s="24">
        <f t="shared" ca="1" si="34"/>
        <v>0</v>
      </c>
      <c r="R80" s="24">
        <f t="shared" ca="1" si="106"/>
        <v>6953</v>
      </c>
      <c r="S80" s="24">
        <f t="shared" ca="1" si="107"/>
        <v>5610</v>
      </c>
      <c r="T80" s="24">
        <f t="shared" ca="1" si="108"/>
        <v>8834</v>
      </c>
      <c r="U80" s="24">
        <f t="shared" ca="1" si="109"/>
        <v>6318</v>
      </c>
      <c r="V80" s="24">
        <f t="shared" ca="1" si="110"/>
        <v>5447</v>
      </c>
      <c r="W80" s="24">
        <f t="shared" ca="1" si="111"/>
        <v>4905</v>
      </c>
      <c r="X80" s="24">
        <f t="shared" ca="1" si="112"/>
        <v>7681</v>
      </c>
      <c r="Y80" s="24">
        <f t="shared" ca="1" si="113"/>
        <v>10543</v>
      </c>
      <c r="Z80" s="24">
        <f t="shared" ca="1" si="114"/>
        <v>2207</v>
      </c>
      <c r="AA80" s="24">
        <f t="shared" ca="1" si="115"/>
        <v>0</v>
      </c>
      <c r="AB80" s="24">
        <f t="shared" ca="1" si="116"/>
        <v>0</v>
      </c>
      <c r="AC80" s="24">
        <f t="shared" ca="1" si="189"/>
        <v>0</v>
      </c>
      <c r="AD80" s="24">
        <f t="shared" ca="1" si="190"/>
        <v>0</v>
      </c>
      <c r="AE80" s="24">
        <f t="shared" ca="1" si="191"/>
        <v>0</v>
      </c>
      <c r="AF80" s="24">
        <f t="shared" ca="1" si="192"/>
        <v>0</v>
      </c>
      <c r="AG80" s="24">
        <f t="shared" ca="1" si="193"/>
        <v>0</v>
      </c>
      <c r="AH80" s="24">
        <f t="shared" ca="1" si="184"/>
        <v>0</v>
      </c>
      <c r="AI80" s="24">
        <f t="shared" ca="1" si="185"/>
        <v>0</v>
      </c>
      <c r="AJ80" s="24">
        <f t="shared" ca="1" si="186"/>
        <v>0</v>
      </c>
      <c r="AK80" s="24">
        <f t="shared" ca="1" si="187"/>
        <v>0</v>
      </c>
      <c r="AL80" s="24">
        <f t="shared" ca="1" si="176"/>
        <v>0</v>
      </c>
      <c r="AM80" s="24">
        <f t="shared" ca="1" si="170"/>
        <v>0</v>
      </c>
      <c r="AN80" s="24">
        <f t="shared" ca="1" si="171"/>
        <v>0</v>
      </c>
      <c r="AO80" s="24">
        <f t="shared" ca="1" si="172"/>
        <v>0</v>
      </c>
      <c r="AP80" s="24">
        <f t="shared" ca="1" si="177"/>
        <v>0</v>
      </c>
      <c r="AQ80" s="24">
        <f t="shared" ca="1" si="178"/>
        <v>0</v>
      </c>
      <c r="AR80" s="24">
        <f t="shared" ca="1" si="179"/>
        <v>0</v>
      </c>
      <c r="AS80" s="24">
        <f t="shared" ca="1" si="153"/>
        <v>0</v>
      </c>
      <c r="AT80" s="24">
        <f t="shared" ca="1" si="154"/>
        <v>0</v>
      </c>
      <c r="AU80" s="24">
        <f t="shared" ca="1" si="155"/>
        <v>0</v>
      </c>
      <c r="AV80" s="24">
        <f t="shared" ca="1" si="156"/>
        <v>0</v>
      </c>
      <c r="AW80" s="24">
        <f t="shared" ca="1" si="157"/>
        <v>0</v>
      </c>
      <c r="AX80" s="24">
        <f t="shared" ca="1" si="173"/>
        <v>0</v>
      </c>
      <c r="AY80" s="24">
        <f t="shared" ca="1" si="174"/>
        <v>0</v>
      </c>
      <c r="AZ80" s="24">
        <f t="shared" ca="1" si="175"/>
        <v>0</v>
      </c>
      <c r="BA80" s="24">
        <f t="shared" ca="1" si="158"/>
        <v>0</v>
      </c>
      <c r="BB80" s="24">
        <f t="shared" ca="1" si="159"/>
        <v>0</v>
      </c>
      <c r="BC80" s="24">
        <f t="shared" ca="1" si="160"/>
        <v>0</v>
      </c>
      <c r="BD80" s="24">
        <f t="shared" ca="1" si="161"/>
        <v>0</v>
      </c>
      <c r="BE80" s="24">
        <f t="shared" ca="1" si="162"/>
        <v>0</v>
      </c>
      <c r="BF80" s="24">
        <f t="shared" ca="1" si="163"/>
        <v>0</v>
      </c>
      <c r="BG80" s="24">
        <f t="shared" ca="1" si="164"/>
        <v>0</v>
      </c>
      <c r="BH80" s="24">
        <f t="shared" ca="1" si="165"/>
        <v>0</v>
      </c>
      <c r="BI80" s="24">
        <f t="shared" ca="1" si="166"/>
        <v>0</v>
      </c>
      <c r="BJ80" s="24">
        <f t="shared" ca="1" si="167"/>
        <v>0</v>
      </c>
      <c r="BK80" s="24">
        <f t="shared" ca="1" si="168"/>
        <v>0</v>
      </c>
      <c r="BL80" s="24">
        <f t="shared" ca="1" si="117"/>
        <v>0</v>
      </c>
      <c r="BM80" s="24">
        <f t="shared" ca="1" si="118"/>
        <v>0</v>
      </c>
      <c r="BN80" s="24">
        <f t="shared" ca="1" si="119"/>
        <v>0</v>
      </c>
      <c r="BO80" s="24">
        <f t="shared" ca="1" si="121"/>
        <v>0</v>
      </c>
      <c r="BP80" s="24">
        <f t="shared" ca="1" si="122"/>
        <v>0</v>
      </c>
      <c r="BQ80" s="24">
        <f t="shared" ca="1" si="123"/>
        <v>0</v>
      </c>
      <c r="BR80" s="24">
        <f t="shared" ca="1" si="124"/>
        <v>0</v>
      </c>
      <c r="BS80" s="24">
        <f t="shared" ca="1" si="125"/>
        <v>0</v>
      </c>
      <c r="BT80" s="24">
        <f t="shared" ca="1" si="126"/>
        <v>0</v>
      </c>
      <c r="BU80" s="24">
        <f t="shared" ca="1" si="127"/>
        <v>0</v>
      </c>
      <c r="BV80" s="24">
        <f t="shared" ca="1" si="128"/>
        <v>0</v>
      </c>
      <c r="BW80" s="24">
        <f t="shared" ca="1" si="129"/>
        <v>0</v>
      </c>
      <c r="BX80" s="24">
        <f t="shared" ca="1" si="120"/>
        <v>0</v>
      </c>
      <c r="BY80" s="24">
        <f t="shared" ca="1" si="130"/>
        <v>0</v>
      </c>
      <c r="BZ80" s="24">
        <f t="shared" ca="1" si="131"/>
        <v>0</v>
      </c>
      <c r="CA80" s="24">
        <f t="shared" ca="1" si="132"/>
        <v>0</v>
      </c>
      <c r="CB80" s="24">
        <f t="shared" ca="1" si="133"/>
        <v>0</v>
      </c>
      <c r="CC80" s="24">
        <f t="shared" ca="1" si="134"/>
        <v>0</v>
      </c>
      <c r="CD80" s="24">
        <f t="shared" ca="1" si="135"/>
        <v>0</v>
      </c>
      <c r="CE80" s="24">
        <f t="shared" ca="1" si="136"/>
        <v>0</v>
      </c>
      <c r="CF80" s="24">
        <f t="shared" ca="1" si="137"/>
        <v>0</v>
      </c>
      <c r="CG80" s="24">
        <f t="shared" ca="1" si="138"/>
        <v>0</v>
      </c>
      <c r="CH80" s="24">
        <f t="shared" ca="1" si="139"/>
        <v>0</v>
      </c>
      <c r="CI80" s="24">
        <f t="shared" ca="1" si="140"/>
        <v>0</v>
      </c>
      <c r="CJ80" s="24">
        <f t="shared" ca="1" si="141"/>
        <v>0</v>
      </c>
      <c r="CK80" s="24">
        <f t="shared" ca="1" si="142"/>
        <v>0</v>
      </c>
      <c r="CL80" s="24">
        <f t="shared" ca="1" si="143"/>
        <v>0</v>
      </c>
      <c r="CM80" s="24">
        <f t="shared" ca="1" si="144"/>
        <v>0</v>
      </c>
      <c r="CN80" s="24">
        <f t="shared" ca="1" si="145"/>
        <v>0</v>
      </c>
      <c r="CO80" s="24">
        <f t="shared" ca="1" si="146"/>
        <v>0</v>
      </c>
      <c r="CP80" s="24">
        <f t="shared" ca="1" si="147"/>
        <v>0</v>
      </c>
      <c r="CQ80" s="24">
        <f t="shared" ca="1" si="148"/>
        <v>0</v>
      </c>
      <c r="CR80" s="24">
        <f t="shared" ca="1" si="149"/>
        <v>0</v>
      </c>
      <c r="CT80" t="s">
        <v>139</v>
      </c>
      <c r="CU80" t="s">
        <v>147</v>
      </c>
      <c r="CV80" t="str">
        <f t="shared" si="94"/>
        <v>planta sop</v>
      </c>
      <c r="CZ80" t="str">
        <f t="shared" si="150"/>
        <v>W-UB-212</v>
      </c>
      <c r="DA80" t="s">
        <v>132</v>
      </c>
      <c r="DB80" t="s">
        <v>133</v>
      </c>
      <c r="DC80" s="5">
        <f t="shared" ca="1" si="151"/>
        <v>7395175.9000000004</v>
      </c>
      <c r="DD80" s="5">
        <f t="shared" ca="1" si="152"/>
        <v>556923.26500000001</v>
      </c>
      <c r="DE80" t="s">
        <v>134</v>
      </c>
      <c r="DF80" t="s">
        <v>135</v>
      </c>
    </row>
    <row r="81" spans="1:110" x14ac:dyDescent="0.35">
      <c r="B81" t="s">
        <v>156</v>
      </c>
      <c r="C81" s="5">
        <f t="shared" ca="1" si="104"/>
        <v>84720</v>
      </c>
      <c r="D81" s="5" t="str">
        <f t="shared" ca="1" si="180"/>
        <v>Deshabilitado</v>
      </c>
      <c r="E81" s="5" t="str">
        <f t="shared" ca="1" si="181"/>
        <v>ok</v>
      </c>
      <c r="F81" s="6" t="str">
        <f t="shared" ca="1" si="182"/>
        <v>ok</v>
      </c>
      <c r="G81" s="6" t="str">
        <f t="shared" ca="1" si="105"/>
        <v>ok</v>
      </c>
      <c r="H81" s="6" t="str">
        <f t="shared" ca="1" si="188"/>
        <v>ok</v>
      </c>
      <c r="N81" s="5" t="b">
        <f t="shared" ca="1" si="183"/>
        <v>1</v>
      </c>
      <c r="O81" s="24">
        <f t="shared" ca="1" si="169"/>
        <v>84720</v>
      </c>
      <c r="P81" s="24">
        <f t="shared" ca="1" si="33"/>
        <v>0</v>
      </c>
      <c r="Q81" s="24">
        <f t="shared" ca="1" si="34"/>
        <v>0</v>
      </c>
      <c r="R81" s="24">
        <f t="shared" ca="1" si="106"/>
        <v>10948</v>
      </c>
      <c r="S81" s="24">
        <f t="shared" ca="1" si="107"/>
        <v>10788</v>
      </c>
      <c r="T81" s="24">
        <f t="shared" ca="1" si="108"/>
        <v>11221</v>
      </c>
      <c r="U81" s="24">
        <f t="shared" ca="1" si="109"/>
        <v>11106</v>
      </c>
      <c r="V81" s="24">
        <f t="shared" ca="1" si="110"/>
        <v>10309</v>
      </c>
      <c r="W81" s="24">
        <f t="shared" ca="1" si="111"/>
        <v>10571</v>
      </c>
      <c r="X81" s="24">
        <f t="shared" ca="1" si="112"/>
        <v>8664</v>
      </c>
      <c r="Y81" s="24">
        <f t="shared" ca="1" si="113"/>
        <v>9273</v>
      </c>
      <c r="Z81" s="24">
        <f t="shared" ca="1" si="114"/>
        <v>1840</v>
      </c>
      <c r="AA81" s="24">
        <f t="shared" ca="1" si="115"/>
        <v>0</v>
      </c>
      <c r="AB81" s="24">
        <f t="shared" ca="1" si="116"/>
        <v>0</v>
      </c>
      <c r="AC81" s="24">
        <f t="shared" ca="1" si="189"/>
        <v>0</v>
      </c>
      <c r="AD81" s="24">
        <f t="shared" ca="1" si="190"/>
        <v>0</v>
      </c>
      <c r="AE81" s="24">
        <f t="shared" ca="1" si="191"/>
        <v>0</v>
      </c>
      <c r="AF81" s="24">
        <f t="shared" ca="1" si="192"/>
        <v>0</v>
      </c>
      <c r="AG81" s="24">
        <f t="shared" ca="1" si="193"/>
        <v>0</v>
      </c>
      <c r="AH81" s="24">
        <f t="shared" ca="1" si="184"/>
        <v>0</v>
      </c>
      <c r="AI81" s="24">
        <f t="shared" ca="1" si="185"/>
        <v>0</v>
      </c>
      <c r="AJ81" s="24">
        <f t="shared" ca="1" si="186"/>
        <v>0</v>
      </c>
      <c r="AK81" s="24">
        <f t="shared" ca="1" si="187"/>
        <v>0</v>
      </c>
      <c r="AL81" s="24">
        <f t="shared" ca="1" si="176"/>
        <v>0</v>
      </c>
      <c r="AM81" s="24">
        <f t="shared" ca="1" si="170"/>
        <v>0</v>
      </c>
      <c r="AN81" s="24">
        <f t="shared" ca="1" si="171"/>
        <v>0</v>
      </c>
      <c r="AO81" s="24">
        <f t="shared" ca="1" si="172"/>
        <v>0</v>
      </c>
      <c r="AP81" s="24">
        <f t="shared" ca="1" si="177"/>
        <v>0</v>
      </c>
      <c r="AQ81" s="24">
        <f t="shared" ca="1" si="178"/>
        <v>0</v>
      </c>
      <c r="AR81" s="24">
        <f t="shared" ca="1" si="179"/>
        <v>0</v>
      </c>
      <c r="AS81" s="24">
        <f t="shared" ca="1" si="153"/>
        <v>0</v>
      </c>
      <c r="AT81" s="24">
        <f t="shared" ca="1" si="154"/>
        <v>0</v>
      </c>
      <c r="AU81" s="24">
        <f t="shared" ca="1" si="155"/>
        <v>0</v>
      </c>
      <c r="AV81" s="24">
        <f t="shared" ca="1" si="156"/>
        <v>0</v>
      </c>
      <c r="AW81" s="24">
        <f t="shared" ca="1" si="157"/>
        <v>0</v>
      </c>
      <c r="AX81" s="24">
        <f t="shared" ca="1" si="173"/>
        <v>0</v>
      </c>
      <c r="AY81" s="24">
        <f t="shared" ca="1" si="174"/>
        <v>0</v>
      </c>
      <c r="AZ81" s="24">
        <f t="shared" ca="1" si="175"/>
        <v>0</v>
      </c>
      <c r="BA81" s="24">
        <f t="shared" ca="1" si="158"/>
        <v>0</v>
      </c>
      <c r="BB81" s="24">
        <f t="shared" ca="1" si="159"/>
        <v>0</v>
      </c>
      <c r="BC81" s="24">
        <f t="shared" ca="1" si="160"/>
        <v>0</v>
      </c>
      <c r="BD81" s="24">
        <f t="shared" ca="1" si="161"/>
        <v>0</v>
      </c>
      <c r="BE81" s="24">
        <f t="shared" ca="1" si="162"/>
        <v>0</v>
      </c>
      <c r="BF81" s="24">
        <f t="shared" ca="1" si="163"/>
        <v>0</v>
      </c>
      <c r="BG81" s="24">
        <f t="shared" ca="1" si="164"/>
        <v>0</v>
      </c>
      <c r="BH81" s="24">
        <f t="shared" ca="1" si="165"/>
        <v>0</v>
      </c>
      <c r="BI81" s="24">
        <f t="shared" ca="1" si="166"/>
        <v>0</v>
      </c>
      <c r="BJ81" s="24">
        <f t="shared" ca="1" si="167"/>
        <v>0</v>
      </c>
      <c r="BK81" s="24">
        <f t="shared" ca="1" si="168"/>
        <v>0</v>
      </c>
      <c r="BL81" s="24">
        <f t="shared" ca="1" si="117"/>
        <v>0</v>
      </c>
      <c r="BM81" s="24">
        <f t="shared" ca="1" si="118"/>
        <v>0</v>
      </c>
      <c r="BN81" s="24">
        <f t="shared" ca="1" si="119"/>
        <v>0</v>
      </c>
      <c r="BO81" s="24">
        <f t="shared" ca="1" si="121"/>
        <v>0</v>
      </c>
      <c r="BP81" s="24">
        <f t="shared" ca="1" si="122"/>
        <v>0</v>
      </c>
      <c r="BQ81" s="24">
        <f t="shared" ca="1" si="123"/>
        <v>0</v>
      </c>
      <c r="BR81" s="24">
        <f t="shared" ca="1" si="124"/>
        <v>0</v>
      </c>
      <c r="BS81" s="24">
        <f t="shared" ca="1" si="125"/>
        <v>0</v>
      </c>
      <c r="BT81" s="24">
        <f t="shared" ca="1" si="126"/>
        <v>0</v>
      </c>
      <c r="BU81" s="24">
        <f t="shared" ca="1" si="127"/>
        <v>0</v>
      </c>
      <c r="BV81" s="24">
        <f t="shared" ca="1" si="128"/>
        <v>0</v>
      </c>
      <c r="BW81" s="24">
        <f t="shared" ca="1" si="129"/>
        <v>0</v>
      </c>
      <c r="BX81" s="24">
        <f t="shared" ca="1" si="120"/>
        <v>0</v>
      </c>
      <c r="BY81" s="24">
        <f t="shared" ca="1" si="130"/>
        <v>0</v>
      </c>
      <c r="BZ81" s="24">
        <f t="shared" ca="1" si="131"/>
        <v>0</v>
      </c>
      <c r="CA81" s="24">
        <f t="shared" ca="1" si="132"/>
        <v>0</v>
      </c>
      <c r="CB81" s="24">
        <f t="shared" ca="1" si="133"/>
        <v>0</v>
      </c>
      <c r="CC81" s="24">
        <f t="shared" ca="1" si="134"/>
        <v>0</v>
      </c>
      <c r="CD81" s="24">
        <f t="shared" ca="1" si="135"/>
        <v>0</v>
      </c>
      <c r="CE81" s="24">
        <f t="shared" ca="1" si="136"/>
        <v>0</v>
      </c>
      <c r="CF81" s="24">
        <f t="shared" ca="1" si="137"/>
        <v>0</v>
      </c>
      <c r="CG81" s="24">
        <f t="shared" ca="1" si="138"/>
        <v>0</v>
      </c>
      <c r="CH81" s="24">
        <f t="shared" ca="1" si="139"/>
        <v>0</v>
      </c>
      <c r="CI81" s="24">
        <f t="shared" ca="1" si="140"/>
        <v>0</v>
      </c>
      <c r="CJ81" s="24">
        <f t="shared" ca="1" si="141"/>
        <v>0</v>
      </c>
      <c r="CK81" s="24">
        <f t="shared" ca="1" si="142"/>
        <v>0</v>
      </c>
      <c r="CL81" s="24">
        <f t="shared" ca="1" si="143"/>
        <v>0</v>
      </c>
      <c r="CM81" s="24">
        <f t="shared" ca="1" si="144"/>
        <v>0</v>
      </c>
      <c r="CN81" s="24">
        <f t="shared" ca="1" si="145"/>
        <v>0</v>
      </c>
      <c r="CO81" s="24">
        <f t="shared" ca="1" si="146"/>
        <v>0</v>
      </c>
      <c r="CP81" s="24">
        <f t="shared" ca="1" si="147"/>
        <v>0</v>
      </c>
      <c r="CQ81" s="24">
        <f t="shared" ca="1" si="148"/>
        <v>0</v>
      </c>
      <c r="CR81" s="24">
        <f t="shared" ca="1" si="149"/>
        <v>0</v>
      </c>
      <c r="CT81" t="s">
        <v>139</v>
      </c>
      <c r="CU81" t="s">
        <v>147</v>
      </c>
      <c r="CV81" t="str">
        <f t="shared" si="94"/>
        <v>planta sop</v>
      </c>
      <c r="CZ81" t="str">
        <f t="shared" si="150"/>
        <v>W-UB-218</v>
      </c>
      <c r="DA81" t="s">
        <v>132</v>
      </c>
      <c r="DB81" t="s">
        <v>133</v>
      </c>
      <c r="DC81" s="5">
        <f t="shared" ca="1" si="151"/>
        <v>7395152.2120000003</v>
      </c>
      <c r="DD81" s="5">
        <f t="shared" ca="1" si="152"/>
        <v>557629.098</v>
      </c>
      <c r="DE81" t="s">
        <v>134</v>
      </c>
      <c r="DF81" t="s">
        <v>135</v>
      </c>
    </row>
    <row r="82" spans="1:110" x14ac:dyDescent="0.35">
      <c r="A82" t="s">
        <v>129</v>
      </c>
      <c r="B82" t="s">
        <v>91</v>
      </c>
      <c r="C82" s="5">
        <f t="shared" ca="1" si="104"/>
        <v>115600.3</v>
      </c>
      <c r="D82" s="5" t="str">
        <f t="shared" ca="1" si="180"/>
        <v>ok</v>
      </c>
      <c r="E82" s="5" t="str">
        <f t="shared" ca="1" si="181"/>
        <v>ok</v>
      </c>
      <c r="F82" s="6" t="str">
        <f t="shared" ca="1" si="182"/>
        <v>ok</v>
      </c>
      <c r="G82" s="6" t="str">
        <f t="shared" ca="1" si="105"/>
        <v>ok</v>
      </c>
      <c r="H82" s="6" t="str">
        <f t="shared" ca="1" si="188"/>
        <v>ok</v>
      </c>
      <c r="N82" s="5" t="b">
        <f t="shared" ca="1" si="183"/>
        <v>0</v>
      </c>
      <c r="O82" s="24">
        <f t="shared" ca="1" si="169"/>
        <v>81068.3</v>
      </c>
      <c r="P82" s="24">
        <f t="shared" ca="1" si="33"/>
        <v>0</v>
      </c>
      <c r="Q82" s="24">
        <f t="shared" ca="1" si="34"/>
        <v>0</v>
      </c>
      <c r="R82" s="24">
        <f t="shared" ca="1" si="106"/>
        <v>0</v>
      </c>
      <c r="S82" s="24">
        <f t="shared" ca="1" si="107"/>
        <v>0</v>
      </c>
      <c r="T82" s="24">
        <f t="shared" ca="1" si="108"/>
        <v>0</v>
      </c>
      <c r="U82" s="24">
        <f t="shared" ca="1" si="109"/>
        <v>0</v>
      </c>
      <c r="V82" s="24">
        <f t="shared" ca="1" si="110"/>
        <v>0</v>
      </c>
      <c r="W82" s="24">
        <f t="shared" ca="1" si="111"/>
        <v>0</v>
      </c>
      <c r="X82" s="24">
        <f t="shared" ca="1" si="112"/>
        <v>0</v>
      </c>
      <c r="Y82" s="24">
        <f t="shared" ca="1" si="113"/>
        <v>0</v>
      </c>
      <c r="Z82" s="24">
        <f t="shared" ca="1" si="114"/>
        <v>0</v>
      </c>
      <c r="AA82" s="24">
        <f t="shared" ca="1" si="115"/>
        <v>0</v>
      </c>
      <c r="AB82" s="24">
        <f t="shared" ca="1" si="116"/>
        <v>0</v>
      </c>
      <c r="AC82" s="24">
        <f t="shared" ca="1" si="189"/>
        <v>0</v>
      </c>
      <c r="AD82" s="24">
        <f t="shared" ca="1" si="190"/>
        <v>0</v>
      </c>
      <c r="AE82" s="24">
        <f t="shared" ca="1" si="191"/>
        <v>0</v>
      </c>
      <c r="AF82" s="24">
        <f t="shared" ca="1" si="192"/>
        <v>0</v>
      </c>
      <c r="AG82" s="24">
        <f t="shared" ca="1" si="193"/>
        <v>0</v>
      </c>
      <c r="AH82" s="24">
        <f t="shared" ca="1" si="184"/>
        <v>741</v>
      </c>
      <c r="AI82" s="24">
        <f t="shared" ca="1" si="185"/>
        <v>5660</v>
      </c>
      <c r="AJ82" s="24">
        <f t="shared" ca="1" si="186"/>
        <v>6146</v>
      </c>
      <c r="AK82" s="24">
        <f t="shared" ca="1" si="187"/>
        <v>6302</v>
      </c>
      <c r="AL82" s="24">
        <f t="shared" ca="1" si="176"/>
        <v>6632</v>
      </c>
      <c r="AM82" s="24">
        <f t="shared" ca="1" si="170"/>
        <v>6208</v>
      </c>
      <c r="AN82" s="24">
        <f t="shared" ca="1" si="171"/>
        <v>5557</v>
      </c>
      <c r="AO82" s="24">
        <f t="shared" ca="1" si="172"/>
        <v>5038</v>
      </c>
      <c r="AP82" s="24">
        <f t="shared" ca="1" si="177"/>
        <v>4016</v>
      </c>
      <c r="AQ82" s="24">
        <f t="shared" ca="1" si="178"/>
        <v>4795</v>
      </c>
      <c r="AR82" s="24">
        <f t="shared" ca="1" si="179"/>
        <v>4466</v>
      </c>
      <c r="AS82" s="24">
        <f t="shared" ca="1" si="153"/>
        <v>3776</v>
      </c>
      <c r="AT82" s="24">
        <f t="shared" ca="1" si="154"/>
        <v>3486</v>
      </c>
      <c r="AU82" s="24">
        <f t="shared" ca="1" si="155"/>
        <v>4038</v>
      </c>
      <c r="AV82" s="24">
        <f t="shared" ca="1" si="156"/>
        <v>3350</v>
      </c>
      <c r="AW82" s="24">
        <f t="shared" ca="1" si="157"/>
        <v>3090</v>
      </c>
      <c r="AX82" s="24">
        <f t="shared" ca="1" si="173"/>
        <v>2719</v>
      </c>
      <c r="AY82" s="24">
        <f t="shared" ca="1" si="174"/>
        <v>2710</v>
      </c>
      <c r="AZ82" s="24">
        <f t="shared" ca="1" si="175"/>
        <v>2338.2999999999993</v>
      </c>
      <c r="BA82" s="24">
        <f t="shared" ca="1" si="158"/>
        <v>1943</v>
      </c>
      <c r="BB82" s="24">
        <f t="shared" ca="1" si="159"/>
        <v>2353</v>
      </c>
      <c r="BC82" s="24">
        <f t="shared" ca="1" si="160"/>
        <v>1994</v>
      </c>
      <c r="BD82" s="24">
        <f t="shared" ca="1" si="161"/>
        <v>2281</v>
      </c>
      <c r="BE82" s="24">
        <f t="shared" ca="1" si="162"/>
        <v>2155</v>
      </c>
      <c r="BF82" s="24">
        <f t="shared" ca="1" si="163"/>
        <v>1766</v>
      </c>
      <c r="BG82" s="24">
        <f t="shared" ca="1" si="164"/>
        <v>1868</v>
      </c>
      <c r="BH82" s="24">
        <f t="shared" ca="1" si="165"/>
        <v>2027</v>
      </c>
      <c r="BI82" s="24">
        <f t="shared" ca="1" si="166"/>
        <v>2761</v>
      </c>
      <c r="BJ82" s="24">
        <f t="shared" ca="1" si="167"/>
        <v>2581</v>
      </c>
      <c r="BK82" s="24">
        <f t="shared" ca="1" si="168"/>
        <v>2047</v>
      </c>
      <c r="BL82" s="24">
        <f t="shared" ca="1" si="117"/>
        <v>1581</v>
      </c>
      <c r="BM82" s="24">
        <f t="shared" ca="1" si="118"/>
        <v>1347</v>
      </c>
      <c r="BN82" s="24">
        <f t="shared" ca="1" si="119"/>
        <v>1282</v>
      </c>
      <c r="BO82" s="24">
        <f t="shared" ca="1" si="121"/>
        <v>1213</v>
      </c>
      <c r="BP82" s="24">
        <f t="shared" ca="1" si="122"/>
        <v>1128</v>
      </c>
      <c r="BQ82" s="24">
        <f t="shared" ca="1" si="123"/>
        <v>825</v>
      </c>
      <c r="BR82" s="24">
        <f t="shared" ca="1" si="124"/>
        <v>0</v>
      </c>
      <c r="BS82" s="24">
        <f t="shared" ca="1" si="125"/>
        <v>0</v>
      </c>
      <c r="BT82" s="24">
        <f t="shared" ca="1" si="126"/>
        <v>504</v>
      </c>
      <c r="BU82" s="24">
        <f t="shared" ca="1" si="127"/>
        <v>750</v>
      </c>
      <c r="BV82" s="24">
        <f t="shared" ca="1" si="128"/>
        <v>591</v>
      </c>
      <c r="BW82" s="24">
        <f t="shared" ca="1" si="129"/>
        <v>554</v>
      </c>
      <c r="BX82" s="24">
        <f t="shared" ca="1" si="120"/>
        <v>608</v>
      </c>
      <c r="BY82" s="24">
        <f t="shared" ca="1" si="130"/>
        <v>372</v>
      </c>
      <c r="BZ82" s="24">
        <f t="shared" ca="1" si="131"/>
        <v>1</v>
      </c>
      <c r="CA82" s="24">
        <f t="shared" ca="1" si="132"/>
        <v>0</v>
      </c>
      <c r="CB82" s="24">
        <f t="shared" ca="1" si="133"/>
        <v>0</v>
      </c>
      <c r="CC82" s="24">
        <f t="shared" ca="1" si="134"/>
        <v>0</v>
      </c>
      <c r="CD82" s="24">
        <f t="shared" ca="1" si="135"/>
        <v>0</v>
      </c>
      <c r="CE82" s="24">
        <f t="shared" ca="1" si="136"/>
        <v>0</v>
      </c>
      <c r="CF82" s="24">
        <f t="shared" ca="1" si="137"/>
        <v>0</v>
      </c>
      <c r="CG82" s="24">
        <f t="shared" ca="1" si="138"/>
        <v>0</v>
      </c>
      <c r="CH82" s="24">
        <f t="shared" ca="1" si="139"/>
        <v>0</v>
      </c>
      <c r="CI82" s="24">
        <f t="shared" ca="1" si="140"/>
        <v>0</v>
      </c>
      <c r="CJ82" s="24">
        <f t="shared" ca="1" si="141"/>
        <v>0</v>
      </c>
      <c r="CK82" s="24">
        <f t="shared" ca="1" si="142"/>
        <v>0</v>
      </c>
      <c r="CL82" s="24">
        <f t="shared" ca="1" si="143"/>
        <v>0</v>
      </c>
      <c r="CM82" s="24">
        <f t="shared" ca="1" si="144"/>
        <v>0</v>
      </c>
      <c r="CN82" s="24">
        <f t="shared" ca="1" si="145"/>
        <v>0</v>
      </c>
      <c r="CO82" s="24">
        <f t="shared" ca="1" si="146"/>
        <v>0</v>
      </c>
      <c r="CP82" s="24">
        <f t="shared" ca="1" si="147"/>
        <v>0</v>
      </c>
      <c r="CQ82" s="24">
        <f t="shared" ca="1" si="148"/>
        <v>0</v>
      </c>
      <c r="CR82" s="24">
        <f t="shared" ca="1" si="149"/>
        <v>0</v>
      </c>
      <c r="CT82" t="s">
        <v>130</v>
      </c>
      <c r="CU82" t="s">
        <v>131</v>
      </c>
      <c r="CV82" t="str">
        <f t="shared" si="94"/>
        <v>pozas mop</v>
      </c>
      <c r="CZ82" t="str">
        <f t="shared" si="150"/>
        <v>W-UB-25P</v>
      </c>
      <c r="DA82" t="s">
        <v>132</v>
      </c>
      <c r="DB82" t="s">
        <v>133</v>
      </c>
      <c r="DC82" s="5">
        <f t="shared" ca="1" si="151"/>
        <v>7394343.6509999996</v>
      </c>
      <c r="DD82" s="5">
        <f t="shared" ca="1" si="152"/>
        <v>556256.73899999994</v>
      </c>
      <c r="DE82" t="s">
        <v>134</v>
      </c>
      <c r="DF82" t="s">
        <v>135</v>
      </c>
    </row>
    <row r="83" spans="1:110" x14ac:dyDescent="0.35">
      <c r="B83" t="s">
        <v>157</v>
      </c>
      <c r="C83" s="5">
        <f ca="1">+INDIRECT("'"&amp;$B83&amp;"'!"&amp;"$k$5")</f>
        <v>79278</v>
      </c>
      <c r="D83" s="5" t="str">
        <f t="shared" ca="1" si="180"/>
        <v>Deshabilitado</v>
      </c>
      <c r="E83" s="5" t="str">
        <f t="shared" ca="1" si="181"/>
        <v>ok</v>
      </c>
      <c r="F83" s="6" t="str">
        <f t="shared" ca="1" si="182"/>
        <v>ok</v>
      </c>
      <c r="G83" s="6" t="str">
        <f ca="1">+IF(INDIRECT("'"&amp;$B83&amp;"'!"&amp;"$o$3")="","",INDIRECT("'"&amp;$B83&amp;"'!"&amp;"$o$3"))</f>
        <v>ok</v>
      </c>
      <c r="H83" s="6" t="str">
        <f t="shared" ca="1" si="188"/>
        <v>ok</v>
      </c>
      <c r="N83" s="5" t="b">
        <f t="shared" ca="1" si="183"/>
        <v>1</v>
      </c>
      <c r="O83" s="24">
        <f t="shared" ca="1" si="169"/>
        <v>79278</v>
      </c>
      <c r="P83" s="24">
        <f t="shared" ca="1" si="33"/>
        <v>0</v>
      </c>
      <c r="Q83" s="24">
        <f t="shared" ca="1" si="34"/>
        <v>0</v>
      </c>
      <c r="R83" s="24">
        <f ca="1">+INDIRECT("'"&amp;$B83&amp;"'!"&amp;"$n$12")</f>
        <v>8278</v>
      </c>
      <c r="S83" s="24">
        <f ca="1">+INDIRECT("'"&amp;$B83&amp;"'!"&amp;"$n$13")</f>
        <v>9342</v>
      </c>
      <c r="T83" s="24">
        <f ca="1">+INDIRECT("'"&amp;$B83&amp;"'!"&amp;"$n$14")</f>
        <v>10163</v>
      </c>
      <c r="U83" s="24">
        <f ca="1">+INDIRECT("'"&amp;$B83&amp;"'!"&amp;"$n$15")</f>
        <v>10356</v>
      </c>
      <c r="V83" s="24">
        <f ca="1">+INDIRECT("'"&amp;$B83&amp;"'!"&amp;"$n$16")</f>
        <v>9700</v>
      </c>
      <c r="W83" s="24">
        <f ca="1">+INDIRECT("'"&amp;$B83&amp;"'!"&amp;"$n$17")</f>
        <v>10255</v>
      </c>
      <c r="X83" s="24">
        <f ca="1">+INDIRECT("'"&amp;$B83&amp;"'!"&amp;"$n$18")</f>
        <v>10175</v>
      </c>
      <c r="Y83" s="24">
        <f ca="1">+INDIRECT("'"&amp;$B83&amp;"'!"&amp;"$n$19")</f>
        <v>9197</v>
      </c>
      <c r="Z83" s="24">
        <f ca="1">+INDIRECT("'"&amp;$B83&amp;"'!"&amp;"$n$20")</f>
        <v>1812</v>
      </c>
      <c r="AA83" s="24">
        <f ca="1">+INDIRECT("'"&amp;$B83&amp;"'!"&amp;"$n$21")</f>
        <v>0</v>
      </c>
      <c r="AB83" s="24">
        <f t="shared" ca="1" si="116"/>
        <v>0</v>
      </c>
      <c r="AC83" s="24">
        <f t="shared" ca="1" si="189"/>
        <v>0</v>
      </c>
      <c r="AD83" s="24">
        <f t="shared" ca="1" si="190"/>
        <v>0</v>
      </c>
      <c r="AE83" s="24">
        <f t="shared" ca="1" si="191"/>
        <v>0</v>
      </c>
      <c r="AF83" s="24">
        <f t="shared" ca="1" si="192"/>
        <v>0</v>
      </c>
      <c r="AG83" s="24">
        <f t="shared" ca="1" si="193"/>
        <v>0</v>
      </c>
      <c r="AH83" s="24">
        <f t="shared" ca="1" si="184"/>
        <v>0</v>
      </c>
      <c r="AI83" s="24">
        <f t="shared" ca="1" si="185"/>
        <v>0</v>
      </c>
      <c r="AJ83" s="24">
        <f t="shared" ca="1" si="186"/>
        <v>0</v>
      </c>
      <c r="AK83" s="24">
        <f t="shared" ca="1" si="187"/>
        <v>0</v>
      </c>
      <c r="AL83" s="24">
        <f t="shared" ca="1" si="176"/>
        <v>0</v>
      </c>
      <c r="AM83" s="24">
        <f t="shared" ca="1" si="170"/>
        <v>0</v>
      </c>
      <c r="AN83" s="24">
        <f t="shared" ca="1" si="171"/>
        <v>0</v>
      </c>
      <c r="AO83" s="24">
        <f t="shared" ca="1" si="172"/>
        <v>0</v>
      </c>
      <c r="AP83" s="24">
        <f t="shared" ca="1" si="177"/>
        <v>0</v>
      </c>
      <c r="AQ83" s="24">
        <f t="shared" ca="1" si="178"/>
        <v>0</v>
      </c>
      <c r="AR83" s="24">
        <f t="shared" ca="1" si="179"/>
        <v>0</v>
      </c>
      <c r="AS83" s="24">
        <f t="shared" ca="1" si="153"/>
        <v>0</v>
      </c>
      <c r="AT83" s="24">
        <f t="shared" ca="1" si="154"/>
        <v>0</v>
      </c>
      <c r="AU83" s="24">
        <f t="shared" ca="1" si="155"/>
        <v>0</v>
      </c>
      <c r="AV83" s="24">
        <f t="shared" ca="1" si="156"/>
        <v>0</v>
      </c>
      <c r="AW83" s="24">
        <f t="shared" ca="1" si="157"/>
        <v>0</v>
      </c>
      <c r="AX83" s="24">
        <f t="shared" ca="1" si="173"/>
        <v>0</v>
      </c>
      <c r="AY83" s="24">
        <f t="shared" ca="1" si="174"/>
        <v>0</v>
      </c>
      <c r="AZ83" s="24">
        <f t="shared" ca="1" si="175"/>
        <v>0</v>
      </c>
      <c r="BA83" s="24">
        <f t="shared" ca="1" si="158"/>
        <v>0</v>
      </c>
      <c r="BB83" s="24">
        <f t="shared" ca="1" si="159"/>
        <v>0</v>
      </c>
      <c r="BC83" s="24">
        <f t="shared" ca="1" si="160"/>
        <v>0</v>
      </c>
      <c r="BD83" s="24">
        <f t="shared" ca="1" si="161"/>
        <v>0</v>
      </c>
      <c r="BE83" s="24">
        <f t="shared" ca="1" si="162"/>
        <v>0</v>
      </c>
      <c r="BF83" s="24">
        <f t="shared" ca="1" si="163"/>
        <v>0</v>
      </c>
      <c r="BG83" s="24">
        <f t="shared" ca="1" si="164"/>
        <v>0</v>
      </c>
      <c r="BH83" s="24">
        <f t="shared" ca="1" si="165"/>
        <v>0</v>
      </c>
      <c r="BI83" s="24">
        <f t="shared" ca="1" si="166"/>
        <v>0</v>
      </c>
      <c r="BJ83" s="24">
        <f t="shared" ca="1" si="167"/>
        <v>0</v>
      </c>
      <c r="BK83" s="24">
        <f t="shared" ca="1" si="168"/>
        <v>0</v>
      </c>
      <c r="BL83" s="24">
        <f t="shared" ca="1" si="117"/>
        <v>0</v>
      </c>
      <c r="BM83" s="24">
        <f t="shared" ca="1" si="118"/>
        <v>0</v>
      </c>
      <c r="BN83" s="24">
        <f t="shared" ca="1" si="119"/>
        <v>0</v>
      </c>
      <c r="BO83" s="24">
        <f t="shared" ca="1" si="121"/>
        <v>0</v>
      </c>
      <c r="BP83" s="24">
        <f t="shared" ca="1" si="122"/>
        <v>0</v>
      </c>
      <c r="BQ83" s="24">
        <f t="shared" ca="1" si="123"/>
        <v>0</v>
      </c>
      <c r="BR83" s="24">
        <f t="shared" ca="1" si="124"/>
        <v>0</v>
      </c>
      <c r="BS83" s="24">
        <f t="shared" ca="1" si="125"/>
        <v>0</v>
      </c>
      <c r="BT83" s="24">
        <f t="shared" ca="1" si="126"/>
        <v>0</v>
      </c>
      <c r="BU83" s="24">
        <f t="shared" ca="1" si="127"/>
        <v>0</v>
      </c>
      <c r="BV83" s="24">
        <f t="shared" ca="1" si="128"/>
        <v>0</v>
      </c>
      <c r="BW83" s="24">
        <f t="shared" ca="1" si="129"/>
        <v>0</v>
      </c>
      <c r="BX83" s="24">
        <f t="shared" ca="1" si="120"/>
        <v>0</v>
      </c>
      <c r="BY83" s="24">
        <f t="shared" ca="1" si="130"/>
        <v>0</v>
      </c>
      <c r="BZ83" s="24">
        <f t="shared" ca="1" si="131"/>
        <v>0</v>
      </c>
      <c r="CA83" s="24">
        <f t="shared" ca="1" si="132"/>
        <v>0</v>
      </c>
      <c r="CB83" s="24">
        <f t="shared" ca="1" si="133"/>
        <v>0</v>
      </c>
      <c r="CC83" s="24">
        <f t="shared" ca="1" si="134"/>
        <v>0</v>
      </c>
      <c r="CD83" s="24">
        <f t="shared" ca="1" si="135"/>
        <v>0</v>
      </c>
      <c r="CE83" s="24">
        <f t="shared" ca="1" si="136"/>
        <v>0</v>
      </c>
      <c r="CF83" s="24">
        <f t="shared" ca="1" si="137"/>
        <v>0</v>
      </c>
      <c r="CG83" s="24">
        <f t="shared" ca="1" si="138"/>
        <v>0</v>
      </c>
      <c r="CH83" s="24">
        <f t="shared" ca="1" si="139"/>
        <v>0</v>
      </c>
      <c r="CI83" s="24">
        <f t="shared" ca="1" si="140"/>
        <v>0</v>
      </c>
      <c r="CJ83" s="24">
        <f t="shared" ca="1" si="141"/>
        <v>0</v>
      </c>
      <c r="CK83" s="24">
        <f t="shared" ca="1" si="142"/>
        <v>0</v>
      </c>
      <c r="CL83" s="24">
        <f t="shared" ca="1" si="143"/>
        <v>0</v>
      </c>
      <c r="CM83" s="24">
        <f t="shared" ca="1" si="144"/>
        <v>0</v>
      </c>
      <c r="CN83" s="24">
        <f t="shared" ca="1" si="145"/>
        <v>0</v>
      </c>
      <c r="CO83" s="24">
        <f t="shared" ca="1" si="146"/>
        <v>0</v>
      </c>
      <c r="CP83" s="24">
        <f t="shared" ca="1" si="147"/>
        <v>0</v>
      </c>
      <c r="CQ83" s="24">
        <f t="shared" ca="1" si="148"/>
        <v>0</v>
      </c>
      <c r="CR83" s="24">
        <f t="shared" ca="1" si="149"/>
        <v>0</v>
      </c>
      <c r="CT83" t="s">
        <v>130</v>
      </c>
      <c r="CU83" t="s">
        <v>131</v>
      </c>
      <c r="CV83" t="str">
        <f t="shared" si="94"/>
        <v>pozas mop</v>
      </c>
      <c r="CZ83" t="str">
        <f t="shared" si="150"/>
        <v>W-UB-25S</v>
      </c>
      <c r="DA83" t="s">
        <v>132</v>
      </c>
      <c r="DB83" t="s">
        <v>133</v>
      </c>
      <c r="DC83" s="5">
        <f t="shared" ca="1" si="151"/>
        <v>7394342.6579999998</v>
      </c>
      <c r="DD83" s="5">
        <f t="shared" ca="1" si="152"/>
        <v>556251.76199999999</v>
      </c>
      <c r="DE83" t="s">
        <v>134</v>
      </c>
      <c r="DF83" t="s">
        <v>135</v>
      </c>
    </row>
    <row r="84" spans="1:110" x14ac:dyDescent="0.35">
      <c r="A84" t="s">
        <v>129</v>
      </c>
      <c r="B84" t="s">
        <v>92</v>
      </c>
      <c r="C84" s="5">
        <f ca="1">+INDIRECT("'"&amp;$B84&amp;"'!"&amp;"$k$5")</f>
        <v>129087</v>
      </c>
      <c r="D84" s="5" t="str">
        <f t="shared" ca="1" si="180"/>
        <v>Deshabilitado</v>
      </c>
      <c r="E84" s="5" t="str">
        <f t="shared" ca="1" si="181"/>
        <v>ok</v>
      </c>
      <c r="F84" s="6" t="str">
        <f t="shared" ca="1" si="182"/>
        <v>ok</v>
      </c>
      <c r="G84" s="6" t="str">
        <f ca="1">+IF(INDIRECT("'"&amp;$B84&amp;"'!"&amp;"$o$3")="","",INDIRECT("'"&amp;$B84&amp;"'!"&amp;"$o$3"))</f>
        <v>ok</v>
      </c>
      <c r="H84" s="6" t="str">
        <f t="shared" ca="1" si="188"/>
        <v>ok</v>
      </c>
      <c r="N84" s="5" t="b">
        <f t="shared" ca="1" si="183"/>
        <v>1</v>
      </c>
      <c r="O84" s="24">
        <f t="shared" ca="1" si="169"/>
        <v>129087</v>
      </c>
      <c r="P84" s="24">
        <f t="shared" ca="1" si="33"/>
        <v>0</v>
      </c>
      <c r="Q84" s="24">
        <f t="shared" ca="1" si="34"/>
        <v>0</v>
      </c>
      <c r="R84" s="24">
        <f ca="1">+INDIRECT("'"&amp;$B84&amp;"'!"&amp;"$n$12")</f>
        <v>0</v>
      </c>
      <c r="S84" s="24">
        <f ca="1">+INDIRECT("'"&amp;$B84&amp;"'!"&amp;"$n$13")</f>
        <v>0</v>
      </c>
      <c r="T84" s="24">
        <f ca="1">+INDIRECT("'"&amp;$B84&amp;"'!"&amp;"$n$14")</f>
        <v>0</v>
      </c>
      <c r="U84" s="24">
        <f ca="1">+INDIRECT("'"&amp;$B84&amp;"'!"&amp;"$n$15")</f>
        <v>0</v>
      </c>
      <c r="V84" s="24">
        <f ca="1">+INDIRECT("'"&amp;$B84&amp;"'!"&amp;"$n$16")</f>
        <v>0</v>
      </c>
      <c r="W84" s="24">
        <f ca="1">+INDIRECT("'"&amp;$B84&amp;"'!"&amp;"$n$17")</f>
        <v>0</v>
      </c>
      <c r="X84" s="24">
        <f ca="1">+INDIRECT("'"&amp;$B84&amp;"'!"&amp;"$n$18")</f>
        <v>0</v>
      </c>
      <c r="Y84" s="24">
        <f ca="1">+INDIRECT("'"&amp;$B84&amp;"'!"&amp;"$n$19")</f>
        <v>0</v>
      </c>
      <c r="Z84" s="24">
        <f ca="1">+INDIRECT("'"&amp;$B84&amp;"'!"&amp;"$n$20")</f>
        <v>0</v>
      </c>
      <c r="AA84" s="24">
        <f ca="1">+INDIRECT("'"&amp;$B84&amp;"'!"&amp;"$n$21")</f>
        <v>0</v>
      </c>
      <c r="AB84" s="24">
        <f t="shared" ca="1" si="116"/>
        <v>0</v>
      </c>
      <c r="AC84" s="24">
        <f t="shared" ca="1" si="189"/>
        <v>0</v>
      </c>
      <c r="AD84" s="24">
        <f t="shared" ca="1" si="190"/>
        <v>0</v>
      </c>
      <c r="AE84" s="24">
        <f t="shared" ca="1" si="191"/>
        <v>0</v>
      </c>
      <c r="AF84" s="24">
        <f t="shared" ca="1" si="192"/>
        <v>0</v>
      </c>
      <c r="AG84" s="24">
        <f t="shared" ca="1" si="193"/>
        <v>0</v>
      </c>
      <c r="AH84" s="24">
        <f t="shared" ca="1" si="184"/>
        <v>2267</v>
      </c>
      <c r="AI84" s="24">
        <f t="shared" ca="1" si="185"/>
        <v>20610</v>
      </c>
      <c r="AJ84" s="24">
        <f t="shared" ca="1" si="186"/>
        <v>21640</v>
      </c>
      <c r="AK84" s="24">
        <f t="shared" ca="1" si="187"/>
        <v>21590</v>
      </c>
      <c r="AL84" s="24">
        <f t="shared" ca="1" si="176"/>
        <v>20783</v>
      </c>
      <c r="AM84" s="24">
        <f t="shared" ca="1" si="170"/>
        <v>22186</v>
      </c>
      <c r="AN84" s="24">
        <f t="shared" ca="1" si="171"/>
        <v>20011</v>
      </c>
      <c r="AO84" s="24">
        <f t="shared" ca="1" si="172"/>
        <v>0</v>
      </c>
      <c r="AP84" s="24">
        <f t="shared" ca="1" si="177"/>
        <v>0</v>
      </c>
      <c r="AQ84" s="24">
        <f t="shared" ca="1" si="178"/>
        <v>0</v>
      </c>
      <c r="AR84" s="24">
        <f t="shared" ca="1" si="179"/>
        <v>0</v>
      </c>
      <c r="AS84" s="24">
        <f t="shared" ca="1" si="153"/>
        <v>0</v>
      </c>
      <c r="AT84" s="24">
        <f t="shared" ca="1" si="154"/>
        <v>0</v>
      </c>
      <c r="AU84" s="24">
        <f t="shared" ca="1" si="155"/>
        <v>0</v>
      </c>
      <c r="AV84" s="24">
        <f t="shared" ca="1" si="156"/>
        <v>0</v>
      </c>
      <c r="AW84" s="24">
        <f t="shared" ca="1" si="157"/>
        <v>0</v>
      </c>
      <c r="AX84" s="24">
        <f t="shared" ca="1" si="173"/>
        <v>0</v>
      </c>
      <c r="AY84" s="24">
        <f t="shared" ca="1" si="174"/>
        <v>0</v>
      </c>
      <c r="AZ84" s="24">
        <f t="shared" ca="1" si="175"/>
        <v>0</v>
      </c>
      <c r="BA84" s="24">
        <f t="shared" ca="1" si="158"/>
        <v>0</v>
      </c>
      <c r="BB84" s="24">
        <f t="shared" ca="1" si="159"/>
        <v>0</v>
      </c>
      <c r="BC84" s="24">
        <f t="shared" ca="1" si="160"/>
        <v>0</v>
      </c>
      <c r="BD84" s="24">
        <f t="shared" ca="1" si="161"/>
        <v>0</v>
      </c>
      <c r="BE84" s="24">
        <f t="shared" ca="1" si="162"/>
        <v>0</v>
      </c>
      <c r="BF84" s="24">
        <f t="shared" ca="1" si="163"/>
        <v>0</v>
      </c>
      <c r="BG84" s="24">
        <f t="shared" ca="1" si="164"/>
        <v>0</v>
      </c>
      <c r="BH84" s="24">
        <f t="shared" ca="1" si="165"/>
        <v>0</v>
      </c>
      <c r="BI84" s="24">
        <f t="shared" ca="1" si="166"/>
        <v>0</v>
      </c>
      <c r="BJ84" s="24">
        <f t="shared" ca="1" si="167"/>
        <v>0</v>
      </c>
      <c r="BK84" s="24">
        <f t="shared" ca="1" si="168"/>
        <v>0</v>
      </c>
      <c r="BL84" s="24">
        <f t="shared" ca="1" si="117"/>
        <v>0</v>
      </c>
      <c r="BM84" s="24">
        <f t="shared" ca="1" si="118"/>
        <v>0</v>
      </c>
      <c r="BN84" s="24">
        <f t="shared" ca="1" si="119"/>
        <v>0</v>
      </c>
      <c r="BO84" s="24">
        <f t="shared" ca="1" si="121"/>
        <v>0</v>
      </c>
      <c r="BP84" s="24">
        <f t="shared" ca="1" si="122"/>
        <v>0</v>
      </c>
      <c r="BQ84" s="24">
        <f t="shared" ca="1" si="123"/>
        <v>0</v>
      </c>
      <c r="BR84" s="24">
        <f t="shared" ca="1" si="124"/>
        <v>0</v>
      </c>
      <c r="BS84" s="24">
        <f t="shared" ca="1" si="125"/>
        <v>0</v>
      </c>
      <c r="BT84" s="24">
        <f t="shared" ca="1" si="126"/>
        <v>0</v>
      </c>
      <c r="BU84" s="24">
        <f t="shared" ca="1" si="127"/>
        <v>0</v>
      </c>
      <c r="BV84" s="24">
        <f t="shared" ca="1" si="128"/>
        <v>0</v>
      </c>
      <c r="BW84" s="24">
        <f t="shared" ca="1" si="129"/>
        <v>0</v>
      </c>
      <c r="BX84" s="24">
        <f t="shared" ca="1" si="120"/>
        <v>0</v>
      </c>
      <c r="BY84" s="24">
        <f t="shared" ca="1" si="130"/>
        <v>0</v>
      </c>
      <c r="BZ84" s="24">
        <f t="shared" ca="1" si="131"/>
        <v>0</v>
      </c>
      <c r="CA84" s="24">
        <f t="shared" ca="1" si="132"/>
        <v>0</v>
      </c>
      <c r="CB84" s="24">
        <f t="shared" ca="1" si="133"/>
        <v>0</v>
      </c>
      <c r="CC84" s="24">
        <f t="shared" ca="1" si="134"/>
        <v>0</v>
      </c>
      <c r="CD84" s="24">
        <f t="shared" ca="1" si="135"/>
        <v>0</v>
      </c>
      <c r="CE84" s="24">
        <f t="shared" ca="1" si="136"/>
        <v>0</v>
      </c>
      <c r="CF84" s="24">
        <f t="shared" ca="1" si="137"/>
        <v>0</v>
      </c>
      <c r="CG84" s="24">
        <f t="shared" ca="1" si="138"/>
        <v>0</v>
      </c>
      <c r="CH84" s="24">
        <f t="shared" ca="1" si="139"/>
        <v>0</v>
      </c>
      <c r="CI84" s="24">
        <f t="shared" ca="1" si="140"/>
        <v>0</v>
      </c>
      <c r="CJ84" s="24">
        <f t="shared" ca="1" si="141"/>
        <v>0</v>
      </c>
      <c r="CK84" s="24">
        <f t="shared" ca="1" si="142"/>
        <v>0</v>
      </c>
      <c r="CL84" s="24">
        <f t="shared" ca="1" si="143"/>
        <v>0</v>
      </c>
      <c r="CM84" s="24">
        <f t="shared" ca="1" si="144"/>
        <v>0</v>
      </c>
      <c r="CN84" s="24">
        <f t="shared" ca="1" si="145"/>
        <v>0</v>
      </c>
      <c r="CO84" s="24">
        <f t="shared" ca="1" si="146"/>
        <v>0</v>
      </c>
      <c r="CP84" s="24">
        <f t="shared" ca="1" si="147"/>
        <v>0</v>
      </c>
      <c r="CQ84" s="24">
        <f t="shared" ca="1" si="148"/>
        <v>0</v>
      </c>
      <c r="CR84" s="24">
        <f t="shared" ca="1" si="149"/>
        <v>0</v>
      </c>
      <c r="CT84" t="s">
        <v>130</v>
      </c>
      <c r="CU84" t="s">
        <v>131</v>
      </c>
      <c r="CV84" t="str">
        <f t="shared" si="94"/>
        <v>pozas mop</v>
      </c>
      <c r="CZ84" t="str">
        <f t="shared" si="150"/>
        <v>W-UB-275</v>
      </c>
      <c r="DA84" t="s">
        <v>132</v>
      </c>
      <c r="DB84" t="s">
        <v>133</v>
      </c>
      <c r="DC84" s="5">
        <f t="shared" ca="1" si="151"/>
        <v>7393315.4960000003</v>
      </c>
      <c r="DD84" s="5">
        <f t="shared" ca="1" si="152"/>
        <v>549873.95299999998</v>
      </c>
      <c r="DE84" t="s">
        <v>134</v>
      </c>
      <c r="DF84" t="s">
        <v>135</v>
      </c>
    </row>
    <row r="85" spans="1:110" x14ac:dyDescent="0.35">
      <c r="A85" t="s">
        <v>129</v>
      </c>
      <c r="B85" t="s">
        <v>98</v>
      </c>
      <c r="C85" s="5">
        <f ca="1">+INDIRECT("'"&amp;$B85&amp;"'!"&amp;"$k$5")</f>
        <v>29528</v>
      </c>
      <c r="D85" s="5" t="str">
        <f t="shared" ca="1" si="180"/>
        <v>Deshabilitado</v>
      </c>
      <c r="E85" s="5" t="str">
        <f t="shared" ca="1" si="181"/>
        <v>ok</v>
      </c>
      <c r="F85" s="6" t="str">
        <f t="shared" ca="1" si="182"/>
        <v>ok</v>
      </c>
      <c r="G85" s="6" t="str">
        <f ca="1">+IF(INDIRECT("'"&amp;$B85&amp;"'!"&amp;"$o$3")="","",INDIRECT("'"&amp;$B85&amp;"'!"&amp;"$o$3"))</f>
        <v>ok</v>
      </c>
      <c r="H85" s="6" t="str">
        <f t="shared" ca="1" si="188"/>
        <v>ok</v>
      </c>
      <c r="N85" s="5" t="b">
        <f t="shared" ca="1" si="183"/>
        <v>1</v>
      </c>
      <c r="O85" s="24">
        <f t="shared" ca="1" si="169"/>
        <v>29528</v>
      </c>
      <c r="P85" s="24">
        <f t="shared" ca="1" si="33"/>
        <v>0</v>
      </c>
      <c r="Q85" s="24">
        <f t="shared" ca="1" si="34"/>
        <v>0</v>
      </c>
      <c r="R85" s="24">
        <f ca="1">+INDIRECT("'"&amp;$B85&amp;"'!"&amp;"$n$12")</f>
        <v>0</v>
      </c>
      <c r="S85" s="24">
        <f ca="1">+INDIRECT("'"&amp;$B85&amp;"'!"&amp;"$n$13")</f>
        <v>0</v>
      </c>
      <c r="T85" s="24">
        <f ca="1">+INDIRECT("'"&amp;$B85&amp;"'!"&amp;"$n$14")</f>
        <v>0</v>
      </c>
      <c r="U85" s="24">
        <f ca="1">+INDIRECT("'"&amp;$B85&amp;"'!"&amp;"$n$15")</f>
        <v>0</v>
      </c>
      <c r="V85" s="24">
        <f ca="1">+INDIRECT("'"&amp;$B85&amp;"'!"&amp;"$n$16")</f>
        <v>0</v>
      </c>
      <c r="W85" s="24">
        <f ca="1">+INDIRECT("'"&amp;$B85&amp;"'!"&amp;"$n$17")</f>
        <v>0</v>
      </c>
      <c r="X85" s="24">
        <f ca="1">+INDIRECT("'"&amp;$B85&amp;"'!"&amp;"$n$18")</f>
        <v>0</v>
      </c>
      <c r="Y85" s="24">
        <f ca="1">+INDIRECT("'"&amp;$B85&amp;"'!"&amp;"$n$19")</f>
        <v>0</v>
      </c>
      <c r="Z85" s="24">
        <f ca="1">+INDIRECT("'"&amp;$B85&amp;"'!"&amp;"$n$20")</f>
        <v>0</v>
      </c>
      <c r="AA85" s="24">
        <f ca="1">+INDIRECT("'"&amp;$B85&amp;"'!"&amp;"$n$21")</f>
        <v>0</v>
      </c>
      <c r="AB85" s="24">
        <f t="shared" ca="1" si="116"/>
        <v>0</v>
      </c>
      <c r="AC85" s="24">
        <f t="shared" ca="1" si="189"/>
        <v>0</v>
      </c>
      <c r="AD85" s="24">
        <f t="shared" ca="1" si="190"/>
        <v>0</v>
      </c>
      <c r="AE85" s="24">
        <f t="shared" ca="1" si="191"/>
        <v>0</v>
      </c>
      <c r="AF85" s="24">
        <f t="shared" ca="1" si="192"/>
        <v>0</v>
      </c>
      <c r="AG85" s="24">
        <f t="shared" ca="1" si="193"/>
        <v>0</v>
      </c>
      <c r="AH85" s="24">
        <f t="shared" ca="1" si="184"/>
        <v>0</v>
      </c>
      <c r="AI85" s="24">
        <f t="shared" ca="1" si="185"/>
        <v>0</v>
      </c>
      <c r="AJ85" s="24">
        <f t="shared" ca="1" si="186"/>
        <v>0</v>
      </c>
      <c r="AK85" s="24">
        <f t="shared" ca="1" si="187"/>
        <v>0</v>
      </c>
      <c r="AL85" s="24">
        <f t="shared" ca="1" si="176"/>
        <v>0</v>
      </c>
      <c r="AM85" s="24">
        <f t="shared" ca="1" si="170"/>
        <v>0</v>
      </c>
      <c r="AN85" s="24">
        <f t="shared" ca="1" si="171"/>
        <v>0</v>
      </c>
      <c r="AO85" s="24">
        <f t="shared" ca="1" si="172"/>
        <v>0</v>
      </c>
      <c r="AP85" s="24">
        <f t="shared" ca="1" si="177"/>
        <v>5826</v>
      </c>
      <c r="AQ85" s="24">
        <f t="shared" ca="1" si="178"/>
        <v>13716</v>
      </c>
      <c r="AR85" s="24">
        <f t="shared" ca="1" si="179"/>
        <v>9986</v>
      </c>
      <c r="AS85" s="24">
        <f t="shared" ca="1" si="153"/>
        <v>0</v>
      </c>
      <c r="AT85" s="24">
        <f t="shared" ca="1" si="154"/>
        <v>0</v>
      </c>
      <c r="AU85" s="24">
        <f t="shared" ca="1" si="155"/>
        <v>0</v>
      </c>
      <c r="AV85" s="24">
        <f t="shared" ca="1" si="156"/>
        <v>0</v>
      </c>
      <c r="AW85" s="24">
        <f t="shared" ca="1" si="157"/>
        <v>0</v>
      </c>
      <c r="AX85" s="24">
        <f t="shared" ca="1" si="173"/>
        <v>0</v>
      </c>
      <c r="AY85" s="24">
        <f t="shared" ca="1" si="174"/>
        <v>0</v>
      </c>
      <c r="AZ85" s="24">
        <f t="shared" ca="1" si="175"/>
        <v>0</v>
      </c>
      <c r="BA85" s="24">
        <f t="shared" ca="1" si="158"/>
        <v>0</v>
      </c>
      <c r="BB85" s="24">
        <f t="shared" ca="1" si="159"/>
        <v>0</v>
      </c>
      <c r="BC85" s="24">
        <f t="shared" ca="1" si="160"/>
        <v>0</v>
      </c>
      <c r="BD85" s="24">
        <f t="shared" ca="1" si="161"/>
        <v>0</v>
      </c>
      <c r="BE85" s="24">
        <f t="shared" ca="1" si="162"/>
        <v>0</v>
      </c>
      <c r="BF85" s="24">
        <f t="shared" ca="1" si="163"/>
        <v>0</v>
      </c>
      <c r="BG85" s="24">
        <f t="shared" ca="1" si="164"/>
        <v>0</v>
      </c>
      <c r="BH85" s="24">
        <f t="shared" ca="1" si="165"/>
        <v>0</v>
      </c>
      <c r="BI85" s="24">
        <f t="shared" ca="1" si="166"/>
        <v>0</v>
      </c>
      <c r="BJ85" s="24">
        <f t="shared" ca="1" si="167"/>
        <v>0</v>
      </c>
      <c r="BK85" s="24">
        <f t="shared" ca="1" si="168"/>
        <v>0</v>
      </c>
      <c r="BL85" s="24">
        <f t="shared" ca="1" si="117"/>
        <v>0</v>
      </c>
      <c r="BM85" s="24">
        <f t="shared" ca="1" si="118"/>
        <v>0</v>
      </c>
      <c r="BN85" s="24">
        <f t="shared" ca="1" si="119"/>
        <v>0</v>
      </c>
      <c r="BO85" s="24">
        <f t="shared" ca="1" si="121"/>
        <v>0</v>
      </c>
      <c r="BP85" s="24">
        <f t="shared" ca="1" si="122"/>
        <v>0</v>
      </c>
      <c r="BQ85" s="24">
        <f t="shared" ca="1" si="122"/>
        <v>0</v>
      </c>
      <c r="BR85" s="24">
        <f t="shared" ca="1" si="124"/>
        <v>0</v>
      </c>
      <c r="BS85" s="24">
        <f t="shared" ca="1" si="125"/>
        <v>0</v>
      </c>
      <c r="BT85" s="24">
        <f t="shared" ca="1" si="126"/>
        <v>0</v>
      </c>
      <c r="BU85" s="24">
        <f t="shared" ca="1" si="127"/>
        <v>0</v>
      </c>
      <c r="BV85" s="24">
        <f t="shared" ca="1" si="128"/>
        <v>0</v>
      </c>
      <c r="BW85" s="24">
        <f t="shared" ca="1" si="129"/>
        <v>0</v>
      </c>
      <c r="BX85" s="24">
        <f t="shared" ca="1" si="120"/>
        <v>0</v>
      </c>
      <c r="BY85" s="24">
        <f t="shared" ca="1" si="130"/>
        <v>0</v>
      </c>
      <c r="BZ85" s="24">
        <f t="shared" ca="1" si="131"/>
        <v>0</v>
      </c>
      <c r="CA85" s="24">
        <f t="shared" ca="1" si="132"/>
        <v>0</v>
      </c>
      <c r="CB85" s="24">
        <f t="shared" ca="1" si="133"/>
        <v>0</v>
      </c>
      <c r="CC85" s="24">
        <f t="shared" ca="1" si="134"/>
        <v>0</v>
      </c>
      <c r="CD85" s="24">
        <f t="shared" ca="1" si="135"/>
        <v>0</v>
      </c>
      <c r="CE85" s="24">
        <f t="shared" ca="1" si="136"/>
        <v>0</v>
      </c>
      <c r="CF85" s="24">
        <f t="shared" ca="1" si="137"/>
        <v>0</v>
      </c>
      <c r="CG85" s="24">
        <f t="shared" ca="1" si="138"/>
        <v>0</v>
      </c>
      <c r="CH85" s="24">
        <f t="shared" ca="1" si="139"/>
        <v>0</v>
      </c>
      <c r="CI85" s="24">
        <f t="shared" ca="1" si="140"/>
        <v>0</v>
      </c>
      <c r="CJ85" s="24">
        <f t="shared" ca="1" si="141"/>
        <v>0</v>
      </c>
      <c r="CK85" s="24">
        <f t="shared" ca="1" si="142"/>
        <v>0</v>
      </c>
      <c r="CL85" s="24">
        <f t="shared" ca="1" si="143"/>
        <v>0</v>
      </c>
      <c r="CM85" s="24">
        <f t="shared" ca="1" si="144"/>
        <v>0</v>
      </c>
      <c r="CN85" s="24">
        <f t="shared" ca="1" si="145"/>
        <v>0</v>
      </c>
      <c r="CO85" s="24">
        <f t="shared" ca="1" si="146"/>
        <v>0</v>
      </c>
      <c r="CP85" s="24">
        <f t="shared" ca="1" si="147"/>
        <v>0</v>
      </c>
      <c r="CQ85" s="24">
        <f t="shared" ca="1" si="148"/>
        <v>0</v>
      </c>
      <c r="CR85" s="24">
        <f t="shared" ca="1" si="149"/>
        <v>0</v>
      </c>
      <c r="CT85" t="s">
        <v>130</v>
      </c>
      <c r="CU85" t="s">
        <v>131</v>
      </c>
      <c r="CV85" t="str">
        <f t="shared" si="94"/>
        <v>pozas mop</v>
      </c>
      <c r="CZ85" t="str">
        <f t="shared" si="150"/>
        <v>W-UB-275R</v>
      </c>
      <c r="DA85" t="s">
        <v>132</v>
      </c>
      <c r="DB85" t="s">
        <v>133</v>
      </c>
      <c r="DC85" s="5">
        <f t="shared" ca="1" si="151"/>
        <v>7393276</v>
      </c>
      <c r="DD85" s="5">
        <f t="shared" ca="1" si="152"/>
        <v>549881</v>
      </c>
      <c r="DE85" t="s">
        <v>134</v>
      </c>
      <c r="DF85" t="s">
        <v>135</v>
      </c>
    </row>
    <row r="86" spans="1:110" x14ac:dyDescent="0.35">
      <c r="B86" s="21" t="s">
        <v>118</v>
      </c>
      <c r="C86" s="22">
        <f ca="1">+SUM(C5:C83)</f>
        <v>93219065.417999983</v>
      </c>
      <c r="D86" s="23"/>
      <c r="E86" s="23"/>
      <c r="F86" s="23"/>
      <c r="G86" s="23"/>
      <c r="H86" s="23"/>
      <c r="I86" s="23"/>
      <c r="N86" s="22" t="s">
        <v>158</v>
      </c>
      <c r="O86" s="25">
        <f ca="1">+SUM(O5:O85)</f>
        <v>36679915.847999997</v>
      </c>
      <c r="P86" s="25">
        <f t="shared" ref="P86:AQ86" ca="1" si="194">+SUM(P5:P85)</f>
        <v>765145</v>
      </c>
      <c r="Q86" s="25">
        <f t="shared" ca="1" si="194"/>
        <v>1240724</v>
      </c>
      <c r="R86" s="25">
        <f t="shared" ca="1" si="194"/>
        <v>1537398</v>
      </c>
      <c r="S86" s="25">
        <f t="shared" ca="1" si="194"/>
        <v>1384381</v>
      </c>
      <c r="T86" s="25">
        <f t="shared" ca="1" si="194"/>
        <v>1731807</v>
      </c>
      <c r="U86" s="25">
        <f t="shared" ca="1" si="194"/>
        <v>1562967</v>
      </c>
      <c r="V86" s="25">
        <f t="shared" ca="1" si="194"/>
        <v>1173815</v>
      </c>
      <c r="W86" s="25">
        <f t="shared" ca="1" si="194"/>
        <v>1458789</v>
      </c>
      <c r="X86" s="25">
        <f t="shared" ca="1" si="194"/>
        <v>1346886</v>
      </c>
      <c r="Y86" s="25">
        <f t="shared" ca="1" si="194"/>
        <v>1019184</v>
      </c>
      <c r="Z86" s="25">
        <f t="shared" ca="1" si="194"/>
        <v>570597</v>
      </c>
      <c r="AA86" s="25">
        <f t="shared" ca="1" si="194"/>
        <v>292680</v>
      </c>
      <c r="AB86" s="25">
        <f t="shared" ca="1" si="194"/>
        <v>181589</v>
      </c>
      <c r="AC86" s="25">
        <f t="shared" ca="1" si="194"/>
        <v>305090</v>
      </c>
      <c r="AD86" s="25">
        <f t="shared" ca="1" si="194"/>
        <v>427063</v>
      </c>
      <c r="AE86" s="25">
        <f t="shared" ca="1" si="194"/>
        <v>746531</v>
      </c>
      <c r="AF86" s="25">
        <f t="shared" ca="1" si="194"/>
        <v>360117</v>
      </c>
      <c r="AG86" s="25">
        <f t="shared" ca="1" si="194"/>
        <v>205468</v>
      </c>
      <c r="AH86" s="25">
        <f t="shared" ca="1" si="194"/>
        <v>332399</v>
      </c>
      <c r="AI86" s="25">
        <f t="shared" ca="1" si="194"/>
        <v>677391</v>
      </c>
      <c r="AJ86" s="25">
        <f t="shared" ca="1" si="194"/>
        <v>815515</v>
      </c>
      <c r="AK86" s="25">
        <f t="shared" ca="1" si="194"/>
        <v>526393</v>
      </c>
      <c r="AL86" s="25">
        <f t="shared" ca="1" si="194"/>
        <v>786879</v>
      </c>
      <c r="AM86" s="25">
        <f t="shared" ca="1" si="194"/>
        <v>1488611</v>
      </c>
      <c r="AN86" s="25">
        <f t="shared" ca="1" si="194"/>
        <v>1145031</v>
      </c>
      <c r="AO86" s="25">
        <f t="shared" ca="1" si="194"/>
        <v>1133280.2</v>
      </c>
      <c r="AP86" s="25">
        <f t="shared" ca="1" si="194"/>
        <v>1073093.1000000001</v>
      </c>
      <c r="AQ86" s="25">
        <f t="shared" ca="1" si="194"/>
        <v>1096546.3</v>
      </c>
      <c r="AR86" s="25">
        <f t="shared" ref="AR86:AW86" ca="1" si="195">+SUM(AR5:AR85)</f>
        <v>1109453.7</v>
      </c>
      <c r="AS86" s="25">
        <f t="shared" ca="1" si="195"/>
        <v>1742819</v>
      </c>
      <c r="AT86" s="25">
        <f t="shared" ca="1" si="195"/>
        <v>1487232</v>
      </c>
      <c r="AU86" s="25">
        <f t="shared" ca="1" si="195"/>
        <v>1177996</v>
      </c>
      <c r="AV86" s="25">
        <f t="shared" ca="1" si="195"/>
        <v>1364535</v>
      </c>
      <c r="AW86" s="25">
        <f t="shared" ca="1" si="195"/>
        <v>1651867</v>
      </c>
      <c r="AX86" s="25">
        <f t="shared" ref="AX86:BO86" ca="1" si="196">+SUM(AX5:AX85)</f>
        <v>958668.90599999996</v>
      </c>
      <c r="AY86" s="25">
        <f t="shared" ca="1" si="196"/>
        <v>938025.71200000006</v>
      </c>
      <c r="AZ86" s="25">
        <f t="shared" ca="1" si="196"/>
        <v>863948.92999999982</v>
      </c>
      <c r="BA86" s="25">
        <f t="shared" ca="1" si="196"/>
        <v>925223.071</v>
      </c>
      <c r="BB86" s="25">
        <f t="shared" ca="1" si="196"/>
        <v>1361214.0990000002</v>
      </c>
      <c r="BC86" s="25">
        <f t="shared" ca="1" si="196"/>
        <v>798710.5</v>
      </c>
      <c r="BD86" s="25">
        <f t="shared" ca="1" si="196"/>
        <v>1188039.8999999999</v>
      </c>
      <c r="BE86" s="25">
        <f t="shared" ca="1" si="196"/>
        <v>752894</v>
      </c>
      <c r="BF86" s="25">
        <f t="shared" ca="1" si="196"/>
        <v>777110</v>
      </c>
      <c r="BG86" s="25">
        <f t="shared" ca="1" si="196"/>
        <v>670707</v>
      </c>
      <c r="BH86" s="25">
        <f t="shared" ca="1" si="196"/>
        <v>605945</v>
      </c>
      <c r="BI86" s="25">
        <f t="shared" ca="1" si="196"/>
        <v>619214</v>
      </c>
      <c r="BJ86" s="25">
        <f t="shared" ca="1" si="196"/>
        <v>415323</v>
      </c>
      <c r="BK86" s="25">
        <f t="shared" ca="1" si="196"/>
        <v>681220</v>
      </c>
      <c r="BL86" s="25">
        <f t="shared" ca="1" si="196"/>
        <v>771326</v>
      </c>
      <c r="BM86" s="25">
        <f t="shared" ca="1" si="196"/>
        <v>461818</v>
      </c>
      <c r="BN86" s="25">
        <f t="shared" ca="1" si="196"/>
        <v>663413</v>
      </c>
      <c r="BO86" s="25">
        <f t="shared" ca="1" si="196"/>
        <v>743297</v>
      </c>
      <c r="BP86" s="25">
        <f t="shared" ref="BP86:CH86" ca="1" si="197">+SUM(BP5:BP85)</f>
        <v>584392</v>
      </c>
      <c r="BQ86" s="25">
        <f t="shared" ca="1" si="197"/>
        <v>733839</v>
      </c>
      <c r="BR86" s="25">
        <f t="shared" ca="1" si="197"/>
        <v>656735</v>
      </c>
      <c r="BS86" s="25">
        <f t="shared" ca="1" si="197"/>
        <v>657681</v>
      </c>
      <c r="BT86" s="25">
        <f t="shared" ca="1" si="197"/>
        <v>691385</v>
      </c>
      <c r="BU86" s="25">
        <f t="shared" ca="1" si="197"/>
        <v>640859</v>
      </c>
      <c r="BV86" s="25">
        <f t="shared" ca="1" si="197"/>
        <v>567212</v>
      </c>
      <c r="BW86" s="25">
        <f t="shared" ca="1" si="197"/>
        <v>334307</v>
      </c>
      <c r="BX86" s="25">
        <f t="shared" ca="1" si="197"/>
        <v>271957</v>
      </c>
      <c r="BY86" s="25">
        <f ca="1">+SUM(BY5:BY85)</f>
        <v>242137</v>
      </c>
      <c r="BZ86" s="25">
        <f t="shared" ca="1" si="197"/>
        <v>309544</v>
      </c>
      <c r="CA86" s="25">
        <f t="shared" ca="1" si="197"/>
        <v>261880</v>
      </c>
      <c r="CB86" s="25">
        <f t="shared" ca="1" si="197"/>
        <v>308706</v>
      </c>
      <c r="CC86" s="25">
        <f ca="1">+SUM(CC5:CC85)</f>
        <v>76405</v>
      </c>
      <c r="CD86" s="25">
        <f t="shared" ca="1" si="197"/>
        <v>100699</v>
      </c>
      <c r="CE86" s="25">
        <f t="shared" ca="1" si="197"/>
        <v>148387</v>
      </c>
      <c r="CF86" s="25">
        <f t="shared" ca="1" si="197"/>
        <v>132919</v>
      </c>
      <c r="CG86" s="25">
        <f t="shared" ca="1" si="197"/>
        <v>175408</v>
      </c>
      <c r="CH86" s="25">
        <f t="shared" ca="1" si="197"/>
        <v>299272</v>
      </c>
      <c r="CI86" s="25">
        <f t="shared" ref="CI86:CR86" ca="1" si="198">+SUM(CI5:CI85)</f>
        <v>268555</v>
      </c>
      <c r="CJ86" s="25">
        <f t="shared" ca="1" si="198"/>
        <v>285431</v>
      </c>
      <c r="CK86" s="25">
        <f t="shared" ca="1" si="198"/>
        <v>377830</v>
      </c>
      <c r="CL86" s="25">
        <f t="shared" ca="1" si="198"/>
        <v>273315</v>
      </c>
      <c r="CM86" s="25">
        <f t="shared" ca="1" si="198"/>
        <v>271969</v>
      </c>
      <c r="CN86" s="25">
        <f t="shared" ca="1" si="198"/>
        <v>363744</v>
      </c>
      <c r="CO86" s="25">
        <f t="shared" ca="1" si="198"/>
        <v>390417</v>
      </c>
      <c r="CP86" s="25">
        <f t="shared" ca="1" si="198"/>
        <v>410355</v>
      </c>
      <c r="CQ86" s="25">
        <f t="shared" ca="1" si="198"/>
        <v>387252</v>
      </c>
      <c r="CR86" s="25">
        <f t="shared" ca="1" si="198"/>
        <v>336269</v>
      </c>
      <c r="CS86" s="25"/>
    </row>
    <row r="87" spans="1:110" x14ac:dyDescent="0.35">
      <c r="B87" s="60">
        <f>+COUNTA(B5:B83)</f>
        <v>79</v>
      </c>
      <c r="C87" s="7" t="s">
        <v>159</v>
      </c>
      <c r="D87" s="6">
        <f ca="1">+COUNTIF($D$5:$D$83,"revisar")</f>
        <v>0</v>
      </c>
      <c r="E87" s="6">
        <f ca="1">+COUNTIF($E$5:$E$83,"faltan")</f>
        <v>0</v>
      </c>
      <c r="F87" s="60" t="s">
        <v>160</v>
      </c>
      <c r="N87" s="22" t="s">
        <v>133</v>
      </c>
      <c r="O87" s="25">
        <f t="shared" ref="O87:AT87" ca="1" si="199">+SUMIF($CU$5:$CU$85,$N$87,O$5:O$85)</f>
        <v>30179037.66</v>
      </c>
      <c r="P87" s="25">
        <f t="shared" ca="1" si="199"/>
        <v>453547</v>
      </c>
      <c r="Q87" s="25">
        <f t="shared" ca="1" si="199"/>
        <v>840045</v>
      </c>
      <c r="R87" s="25">
        <f t="shared" ca="1" si="199"/>
        <v>1355430</v>
      </c>
      <c r="S87" s="25">
        <f t="shared" ca="1" si="199"/>
        <v>1341837</v>
      </c>
      <c r="T87" s="25">
        <f t="shared" ca="1" si="199"/>
        <v>1487657</v>
      </c>
      <c r="U87" s="25">
        <f t="shared" ca="1" si="199"/>
        <v>1354378</v>
      </c>
      <c r="V87" s="25">
        <f t="shared" ca="1" si="199"/>
        <v>1146640</v>
      </c>
      <c r="W87" s="25">
        <f t="shared" ca="1" si="199"/>
        <v>1437133</v>
      </c>
      <c r="X87" s="25">
        <f t="shared" ca="1" si="199"/>
        <v>1312246</v>
      </c>
      <c r="Y87" s="25">
        <f t="shared" ca="1" si="199"/>
        <v>982778</v>
      </c>
      <c r="Z87" s="25">
        <f t="shared" ca="1" si="199"/>
        <v>563443</v>
      </c>
      <c r="AA87" s="25">
        <f t="shared" ca="1" si="199"/>
        <v>292680</v>
      </c>
      <c r="AB87" s="25">
        <f t="shared" ca="1" si="199"/>
        <v>181589</v>
      </c>
      <c r="AC87" s="25">
        <f t="shared" ca="1" si="199"/>
        <v>305090</v>
      </c>
      <c r="AD87" s="25">
        <f t="shared" ca="1" si="199"/>
        <v>427063</v>
      </c>
      <c r="AE87" s="25">
        <f t="shared" ca="1" si="199"/>
        <v>746531</v>
      </c>
      <c r="AF87" s="25">
        <f t="shared" ca="1" si="199"/>
        <v>360117</v>
      </c>
      <c r="AG87" s="25">
        <f t="shared" ca="1" si="199"/>
        <v>205468</v>
      </c>
      <c r="AH87" s="25">
        <f t="shared" ca="1" si="199"/>
        <v>332399</v>
      </c>
      <c r="AI87" s="25">
        <f t="shared" ca="1" si="199"/>
        <v>677391</v>
      </c>
      <c r="AJ87" s="25">
        <f t="shared" ca="1" si="199"/>
        <v>815515</v>
      </c>
      <c r="AK87" s="25">
        <f t="shared" ca="1" si="199"/>
        <v>526393</v>
      </c>
      <c r="AL87" s="25">
        <f t="shared" ca="1" si="199"/>
        <v>513994</v>
      </c>
      <c r="AM87" s="25">
        <f t="shared" ca="1" si="199"/>
        <v>889818</v>
      </c>
      <c r="AN87" s="25">
        <f t="shared" ca="1" si="199"/>
        <v>717546</v>
      </c>
      <c r="AO87" s="25">
        <f t="shared" ca="1" si="199"/>
        <v>683546</v>
      </c>
      <c r="AP87" s="25">
        <f t="shared" ca="1" si="199"/>
        <v>696295.3</v>
      </c>
      <c r="AQ87" s="25">
        <f t="shared" ca="1" si="199"/>
        <v>878655.3</v>
      </c>
      <c r="AR87" s="25">
        <f t="shared" ca="1" si="199"/>
        <v>888149.7</v>
      </c>
      <c r="AS87" s="25">
        <f t="shared" ca="1" si="199"/>
        <v>990039</v>
      </c>
      <c r="AT87" s="25">
        <f t="shared" ca="1" si="199"/>
        <v>1098518</v>
      </c>
      <c r="AU87" s="25">
        <f t="shared" ref="AU87:BK87" ca="1" si="200">+SUMIF($CU$5:$CU$85,$N$87,AU$5:AU$85)</f>
        <v>1177996</v>
      </c>
      <c r="AV87" s="25">
        <f t="shared" ca="1" si="200"/>
        <v>1155802</v>
      </c>
      <c r="AW87" s="25">
        <f t="shared" ca="1" si="200"/>
        <v>1310109</v>
      </c>
      <c r="AX87" s="25">
        <f t="shared" ca="1" si="200"/>
        <v>695429.90599999996</v>
      </c>
      <c r="AY87" s="25">
        <f t="shared" ca="1" si="200"/>
        <v>683325.52399999998</v>
      </c>
      <c r="AZ87" s="25">
        <f t="shared" ca="1" si="200"/>
        <v>654443.92999999982</v>
      </c>
      <c r="BA87" s="25">
        <f t="shared" ca="1" si="200"/>
        <v>679494.071</v>
      </c>
      <c r="BB87" s="25">
        <f t="shared" ca="1" si="200"/>
        <v>852823.09900000016</v>
      </c>
      <c r="BC87" s="25">
        <f t="shared" ca="1" si="200"/>
        <v>529718.5</v>
      </c>
      <c r="BD87" s="25">
        <f t="shared" ca="1" si="200"/>
        <v>858453.89999999991</v>
      </c>
      <c r="BE87" s="25">
        <f t="shared" ca="1" si="200"/>
        <v>357120</v>
      </c>
      <c r="BF87" s="25">
        <f t="shared" ca="1" si="200"/>
        <v>444347</v>
      </c>
      <c r="BG87" s="25">
        <f t="shared" ca="1" si="200"/>
        <v>387063</v>
      </c>
      <c r="BH87" s="25">
        <f t="shared" ca="1" si="200"/>
        <v>387316</v>
      </c>
      <c r="BI87" s="25">
        <f t="shared" ca="1" si="200"/>
        <v>485639</v>
      </c>
      <c r="BJ87" s="25">
        <f t="shared" ca="1" si="200"/>
        <v>413943</v>
      </c>
      <c r="BK87" s="25">
        <f t="shared" ca="1" si="200"/>
        <v>467315</v>
      </c>
      <c r="BL87" s="25">
        <f t="shared" ref="BL87:CH87" ca="1" si="201">+SUMIF($CU$5:$CU$85,$N$87,BL$5:BL$85)</f>
        <v>461730</v>
      </c>
      <c r="BM87" s="25">
        <f t="shared" ca="1" si="201"/>
        <v>337123</v>
      </c>
      <c r="BN87" s="25">
        <f t="shared" ca="1" si="201"/>
        <v>395588</v>
      </c>
      <c r="BO87" s="25">
        <f t="shared" ca="1" si="201"/>
        <v>526017</v>
      </c>
      <c r="BP87" s="25">
        <f t="shared" ca="1" si="201"/>
        <v>431499</v>
      </c>
      <c r="BQ87" s="25">
        <f t="shared" ca="1" si="201"/>
        <v>454606</v>
      </c>
      <c r="BR87" s="25">
        <f t="shared" ca="1" si="201"/>
        <v>463886</v>
      </c>
      <c r="BS87" s="25">
        <f t="shared" ca="1" si="201"/>
        <v>474834</v>
      </c>
      <c r="BT87" s="25">
        <f t="shared" ca="1" si="201"/>
        <v>510288</v>
      </c>
      <c r="BU87" s="25">
        <f t="shared" ca="1" si="201"/>
        <v>493074</v>
      </c>
      <c r="BV87" s="25">
        <f t="shared" ca="1" si="201"/>
        <v>481473</v>
      </c>
      <c r="BW87" s="25">
        <f t="shared" ca="1" si="201"/>
        <v>290538</v>
      </c>
      <c r="BX87" s="25">
        <f t="shared" ca="1" si="201"/>
        <v>256815</v>
      </c>
      <c r="BY87" s="25">
        <f t="shared" ca="1" si="201"/>
        <v>242069</v>
      </c>
      <c r="BZ87" s="25">
        <f t="shared" ca="1" si="201"/>
        <v>309544</v>
      </c>
      <c r="CA87" s="25">
        <f t="shared" ca="1" si="201"/>
        <v>261880</v>
      </c>
      <c r="CB87" s="25">
        <f t="shared" ca="1" si="201"/>
        <v>308706</v>
      </c>
      <c r="CC87" s="25">
        <f t="shared" ca="1" si="201"/>
        <v>76405</v>
      </c>
      <c r="CD87" s="25">
        <f t="shared" ca="1" si="201"/>
        <v>100699</v>
      </c>
      <c r="CE87" s="25">
        <f t="shared" ca="1" si="201"/>
        <v>148387</v>
      </c>
      <c r="CF87" s="25">
        <f t="shared" ca="1" si="201"/>
        <v>132905</v>
      </c>
      <c r="CG87" s="25">
        <f t="shared" ca="1" si="201"/>
        <v>175408</v>
      </c>
      <c r="CH87" s="25">
        <f t="shared" ca="1" si="201"/>
        <v>299272</v>
      </c>
      <c r="CI87" s="25">
        <f ca="1">+SUMIF($CU$5:$CU$85,$N$87,CI$5:CI$85)</f>
        <v>268555</v>
      </c>
      <c r="CJ87" s="25">
        <f ca="1">+SUMIF($CU$5:$CU$85,$N$87,CJ$5:CJ$85)</f>
        <v>285431</v>
      </c>
      <c r="CK87" s="25">
        <f t="shared" ref="CK87:CR87" ca="1" si="202">+SUMIF($CU$5:$CU$85,$N$87,CK$5:CK$85)</f>
        <v>325429</v>
      </c>
      <c r="CL87" s="25">
        <f t="shared" ca="1" si="202"/>
        <v>273315</v>
      </c>
      <c r="CM87" s="25">
        <f t="shared" ca="1" si="202"/>
        <v>271969</v>
      </c>
      <c r="CN87" s="25">
        <f t="shared" ca="1" si="202"/>
        <v>363744</v>
      </c>
      <c r="CO87" s="25">
        <f t="shared" ca="1" si="202"/>
        <v>390417</v>
      </c>
      <c r="CP87" s="25">
        <f t="shared" ca="1" si="202"/>
        <v>410355</v>
      </c>
      <c r="CQ87" s="25">
        <f t="shared" ca="1" si="202"/>
        <v>387252</v>
      </c>
      <c r="CR87" s="25">
        <f t="shared" ca="1" si="202"/>
        <v>336269</v>
      </c>
      <c r="CS87" s="25"/>
    </row>
    <row r="88" spans="1:110" x14ac:dyDescent="0.35">
      <c r="C88" s="7" t="s">
        <v>161</v>
      </c>
      <c r="D88" s="6">
        <f ca="1">+COUNTIF($D$5:$D$83,"ok")</f>
        <v>45</v>
      </c>
      <c r="E88" s="6">
        <f ca="1">+COUNTIF($E$5:$E$83,"ok")</f>
        <v>79</v>
      </c>
      <c r="F88" s="60" t="s">
        <v>161</v>
      </c>
      <c r="M88" s="5"/>
      <c r="N88" s="22" t="s">
        <v>145</v>
      </c>
      <c r="O88" s="25">
        <f t="shared" ref="O88:AT88" ca="1" si="203">+SUMIF($CU$5:$CU$85,$N$88,O$5:O$85)</f>
        <v>6500878.1880000001</v>
      </c>
      <c r="P88" s="25">
        <f t="shared" ca="1" si="203"/>
        <v>311598</v>
      </c>
      <c r="Q88" s="25">
        <f t="shared" ca="1" si="203"/>
        <v>400679</v>
      </c>
      <c r="R88" s="25">
        <f t="shared" ca="1" si="203"/>
        <v>181968</v>
      </c>
      <c r="S88" s="25">
        <f t="shared" ca="1" si="203"/>
        <v>42544</v>
      </c>
      <c r="T88" s="25">
        <f t="shared" ca="1" si="203"/>
        <v>244150</v>
      </c>
      <c r="U88" s="25">
        <f t="shared" ca="1" si="203"/>
        <v>208589</v>
      </c>
      <c r="V88" s="25">
        <f t="shared" ca="1" si="203"/>
        <v>27175</v>
      </c>
      <c r="W88" s="25">
        <f t="shared" ca="1" si="203"/>
        <v>21656</v>
      </c>
      <c r="X88" s="25">
        <f t="shared" ca="1" si="203"/>
        <v>34640</v>
      </c>
      <c r="Y88" s="25">
        <f t="shared" ca="1" si="203"/>
        <v>36406</v>
      </c>
      <c r="Z88" s="25">
        <f t="shared" ca="1" si="203"/>
        <v>7154</v>
      </c>
      <c r="AA88" s="25">
        <f t="shared" ca="1" si="203"/>
        <v>0</v>
      </c>
      <c r="AB88" s="25">
        <f t="shared" ca="1" si="203"/>
        <v>0</v>
      </c>
      <c r="AC88" s="25">
        <f t="shared" ca="1" si="203"/>
        <v>0</v>
      </c>
      <c r="AD88" s="25">
        <f t="shared" ca="1" si="203"/>
        <v>0</v>
      </c>
      <c r="AE88" s="25">
        <f t="shared" ca="1" si="203"/>
        <v>0</v>
      </c>
      <c r="AF88" s="25">
        <f t="shared" ca="1" si="203"/>
        <v>0</v>
      </c>
      <c r="AG88" s="25">
        <f t="shared" ca="1" si="203"/>
        <v>0</v>
      </c>
      <c r="AH88" s="25">
        <f t="shared" ca="1" si="203"/>
        <v>0</v>
      </c>
      <c r="AI88" s="25">
        <f t="shared" ca="1" si="203"/>
        <v>0</v>
      </c>
      <c r="AJ88" s="25">
        <f t="shared" ca="1" si="203"/>
        <v>0</v>
      </c>
      <c r="AK88" s="25">
        <f t="shared" ca="1" si="203"/>
        <v>0</v>
      </c>
      <c r="AL88" s="25">
        <f t="shared" ca="1" si="203"/>
        <v>272885</v>
      </c>
      <c r="AM88" s="25">
        <f t="shared" ca="1" si="203"/>
        <v>598793</v>
      </c>
      <c r="AN88" s="25">
        <f t="shared" ca="1" si="203"/>
        <v>427485</v>
      </c>
      <c r="AO88" s="25">
        <f t="shared" ca="1" si="203"/>
        <v>449734.19999999995</v>
      </c>
      <c r="AP88" s="25">
        <f t="shared" ca="1" si="203"/>
        <v>376797.80000000005</v>
      </c>
      <c r="AQ88" s="25">
        <f t="shared" ca="1" si="203"/>
        <v>217891</v>
      </c>
      <c r="AR88" s="25">
        <f t="shared" ca="1" si="203"/>
        <v>221304</v>
      </c>
      <c r="AS88" s="25">
        <f t="shared" ca="1" si="203"/>
        <v>752780</v>
      </c>
      <c r="AT88" s="25">
        <f t="shared" ca="1" si="203"/>
        <v>388714</v>
      </c>
      <c r="AU88" s="25">
        <f t="shared" ref="AU88:BK88" ca="1" si="204">+SUMIF($CU$5:$CU$85,$N$88,AU$5:AU$85)</f>
        <v>0</v>
      </c>
      <c r="AV88" s="25">
        <f t="shared" ca="1" si="204"/>
        <v>208733</v>
      </c>
      <c r="AW88" s="25">
        <f t="shared" ca="1" si="204"/>
        <v>341758</v>
      </c>
      <c r="AX88" s="25">
        <f t="shared" ca="1" si="204"/>
        <v>263239</v>
      </c>
      <c r="AY88" s="25">
        <f t="shared" ca="1" si="204"/>
        <v>254700.18800000002</v>
      </c>
      <c r="AZ88" s="25">
        <f t="shared" ca="1" si="204"/>
        <v>209505</v>
      </c>
      <c r="BA88" s="25">
        <f t="shared" ca="1" si="204"/>
        <v>245729</v>
      </c>
      <c r="BB88" s="25">
        <f t="shared" ca="1" si="204"/>
        <v>508391</v>
      </c>
      <c r="BC88" s="25">
        <f t="shared" ca="1" si="204"/>
        <v>268992</v>
      </c>
      <c r="BD88" s="25">
        <f t="shared" ca="1" si="204"/>
        <v>329586</v>
      </c>
      <c r="BE88" s="25">
        <f t="shared" ca="1" si="204"/>
        <v>395774</v>
      </c>
      <c r="BF88" s="25">
        <f t="shared" ca="1" si="204"/>
        <v>332763</v>
      </c>
      <c r="BG88" s="25">
        <f t="shared" ca="1" si="204"/>
        <v>281344</v>
      </c>
      <c r="BH88" s="25">
        <f t="shared" ca="1" si="204"/>
        <v>218402</v>
      </c>
      <c r="BI88" s="25">
        <f t="shared" ca="1" si="204"/>
        <v>133575</v>
      </c>
      <c r="BJ88" s="25">
        <f t="shared" ca="1" si="204"/>
        <v>1380</v>
      </c>
      <c r="BK88" s="25">
        <f t="shared" ca="1" si="204"/>
        <v>213905</v>
      </c>
      <c r="BL88" s="25">
        <f t="shared" ref="BL88:CR88" ca="1" si="205">+SUMIF($CU$5:$CU$85,$N$88,BL$5:BL$85)</f>
        <v>309596</v>
      </c>
      <c r="BM88" s="25">
        <f t="shared" ca="1" si="205"/>
        <v>124695</v>
      </c>
      <c r="BN88" s="25">
        <f t="shared" ca="1" si="205"/>
        <v>267825</v>
      </c>
      <c r="BO88" s="25">
        <f t="shared" ca="1" si="205"/>
        <v>217280</v>
      </c>
      <c r="BP88" s="25">
        <f t="shared" ca="1" si="205"/>
        <v>152893</v>
      </c>
      <c r="BQ88" s="25">
        <f t="shared" ca="1" si="205"/>
        <v>279233</v>
      </c>
      <c r="BR88" s="25">
        <f t="shared" ca="1" si="205"/>
        <v>192849</v>
      </c>
      <c r="BS88" s="25">
        <f t="shared" ca="1" si="205"/>
        <v>182847</v>
      </c>
      <c r="BT88" s="25">
        <f t="shared" ca="1" si="205"/>
        <v>181097</v>
      </c>
      <c r="BU88" s="25">
        <f t="shared" ca="1" si="205"/>
        <v>147785</v>
      </c>
      <c r="BV88" s="25">
        <f t="shared" ca="1" si="205"/>
        <v>85739</v>
      </c>
      <c r="BW88" s="25">
        <f t="shared" ca="1" si="205"/>
        <v>43769</v>
      </c>
      <c r="BX88" s="25">
        <f t="shared" ca="1" si="205"/>
        <v>15142</v>
      </c>
      <c r="BY88" s="25">
        <f t="shared" ca="1" si="205"/>
        <v>68</v>
      </c>
      <c r="BZ88" s="25">
        <f t="shared" ca="1" si="205"/>
        <v>0</v>
      </c>
      <c r="CA88" s="25">
        <f t="shared" ca="1" si="205"/>
        <v>0</v>
      </c>
      <c r="CB88" s="25">
        <f t="shared" ca="1" si="205"/>
        <v>0</v>
      </c>
      <c r="CC88" s="25">
        <f t="shared" ca="1" si="205"/>
        <v>0</v>
      </c>
      <c r="CD88" s="25">
        <f t="shared" ca="1" si="205"/>
        <v>0</v>
      </c>
      <c r="CE88" s="25">
        <f t="shared" ca="1" si="205"/>
        <v>0</v>
      </c>
      <c r="CF88" s="25">
        <f t="shared" ca="1" si="205"/>
        <v>14</v>
      </c>
      <c r="CG88" s="25">
        <f t="shared" ca="1" si="205"/>
        <v>0</v>
      </c>
      <c r="CH88" s="25">
        <f t="shared" ca="1" si="205"/>
        <v>0</v>
      </c>
      <c r="CI88" s="25">
        <f ca="1">+SUMIF($CU$5:$CU$85,$N$88,CI$5:CI$85)</f>
        <v>0</v>
      </c>
      <c r="CJ88" s="25">
        <f t="shared" ca="1" si="205"/>
        <v>0</v>
      </c>
      <c r="CK88" s="25">
        <f t="shared" ca="1" si="205"/>
        <v>52401</v>
      </c>
      <c r="CL88" s="25">
        <f t="shared" ca="1" si="205"/>
        <v>0</v>
      </c>
      <c r="CM88" s="25">
        <f t="shared" ca="1" si="205"/>
        <v>0</v>
      </c>
      <c r="CN88" s="25">
        <f t="shared" ca="1" si="205"/>
        <v>0</v>
      </c>
      <c r="CO88" s="25">
        <f t="shared" ca="1" si="205"/>
        <v>0</v>
      </c>
      <c r="CP88" s="25">
        <f t="shared" ca="1" si="205"/>
        <v>0</v>
      </c>
      <c r="CQ88" s="25">
        <f t="shared" ca="1" si="205"/>
        <v>0</v>
      </c>
      <c r="CR88" s="25">
        <f t="shared" ca="1" si="205"/>
        <v>0</v>
      </c>
      <c r="CS88" s="25"/>
    </row>
    <row r="89" spans="1:110" x14ac:dyDescent="0.35">
      <c r="B89" s="6"/>
      <c r="C89" s="7" t="s">
        <v>162</v>
      </c>
      <c r="D89" s="6">
        <f ca="1">+D87+D88</f>
        <v>45</v>
      </c>
      <c r="E89" s="6">
        <f ca="1">+E88+E87</f>
        <v>79</v>
      </c>
      <c r="F89" s="60" t="s">
        <v>162</v>
      </c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</row>
    <row r="90" spans="1:110" x14ac:dyDescent="0.35">
      <c r="B90" s="6"/>
      <c r="C90" s="7"/>
      <c r="N90" s="22" t="s">
        <v>163</v>
      </c>
      <c r="O90" s="25"/>
      <c r="P90" s="25">
        <f ca="1">+SUM($P$86:P86)</f>
        <v>765145</v>
      </c>
      <c r="Q90" s="25">
        <f ca="1">+SUM($P$86:Q86)</f>
        <v>2005869</v>
      </c>
      <c r="R90" s="25">
        <f ca="1">+SUM($P$86:R86)</f>
        <v>3543267</v>
      </c>
      <c r="S90" s="25">
        <f ca="1">+SUM($P$86:S86)</f>
        <v>4927648</v>
      </c>
      <c r="T90" s="25">
        <f ca="1">+SUM($P$86:T86)</f>
        <v>6659455</v>
      </c>
      <c r="U90" s="25">
        <f ca="1">+SUM($P$86:U86)</f>
        <v>8222422</v>
      </c>
      <c r="V90" s="25">
        <f ca="1">+SUM($P$86:V86)</f>
        <v>9396237</v>
      </c>
      <c r="W90" s="25">
        <f ca="1">+SUM($P$86:W86)</f>
        <v>10855026</v>
      </c>
      <c r="X90" s="25">
        <f ca="1">+SUM($P$86:X86)</f>
        <v>12201912</v>
      </c>
      <c r="Y90" s="25">
        <f ca="1">+SUM($P$86:Y86)</f>
        <v>13221096</v>
      </c>
      <c r="Z90" s="25">
        <f ca="1">+SUM($P$86:Z86)</f>
        <v>13791693</v>
      </c>
      <c r="AA90" s="25">
        <f ca="1">+SUM($P$86:AA86)</f>
        <v>14084373</v>
      </c>
      <c r="AB90" s="25">
        <f ca="1">+SUM($P$86:AB86)</f>
        <v>14265962</v>
      </c>
      <c r="AC90" s="25">
        <f ca="1">+SUM($P$86:AC86)</f>
        <v>14571052</v>
      </c>
      <c r="AD90" s="25">
        <f ca="1">+SUM($P$86:AD86)</f>
        <v>14998115</v>
      </c>
      <c r="AE90" s="25">
        <f ca="1">+SUM($P$86:AE86)</f>
        <v>15744646</v>
      </c>
      <c r="AF90" s="25">
        <f ca="1">+SUM($P$86:AF86)</f>
        <v>16104763</v>
      </c>
      <c r="AG90" s="25">
        <f ca="1">+SUM($P$86:AG86)</f>
        <v>16310231</v>
      </c>
      <c r="AH90" s="25">
        <f ca="1">+SUM($P$86:AH86)</f>
        <v>16642630</v>
      </c>
      <c r="AI90" s="25">
        <f ca="1">+SUM($P$86:AI86)</f>
        <v>17320021</v>
      </c>
      <c r="AJ90" s="25">
        <f ca="1">+SUM($P$86:AJ86)</f>
        <v>18135536</v>
      </c>
      <c r="AK90" s="25">
        <f ca="1">+SUM($P$86:AK86)</f>
        <v>18661929</v>
      </c>
      <c r="AL90" s="25">
        <f ca="1">+SUM($P$86:AL86)</f>
        <v>19448808</v>
      </c>
      <c r="AM90" s="25">
        <f ca="1">+SUM($P$86:AM86)</f>
        <v>20937419</v>
      </c>
      <c r="AN90" s="25">
        <f ca="1">+SUM($P$86:AN86)</f>
        <v>22082450</v>
      </c>
      <c r="AO90" s="25">
        <f ca="1">+SUM($P$86:AO86)</f>
        <v>23215730.199999999</v>
      </c>
      <c r="AP90" s="25">
        <f ca="1">+SUM($P$86:AP86)</f>
        <v>24288823.300000001</v>
      </c>
      <c r="AQ90" s="25">
        <f ca="1">+SUM($P$86:AQ86)</f>
        <v>25385369.600000001</v>
      </c>
      <c r="AR90" s="25">
        <f ca="1">+SUM($P$86:AR86)</f>
        <v>26494823.300000001</v>
      </c>
      <c r="AS90" s="25">
        <f ca="1">+SUM($P$86:AS86)</f>
        <v>28237642.300000001</v>
      </c>
      <c r="AT90" s="25">
        <f ca="1">+SUM($P$86:AT86)</f>
        <v>29724874.300000001</v>
      </c>
      <c r="AU90" s="25">
        <f ca="1">+SUM($P$86:AU86)</f>
        <v>30902870.300000001</v>
      </c>
      <c r="AV90" s="25">
        <f ca="1">+SUM($P$86:AV86)</f>
        <v>32267405.300000001</v>
      </c>
      <c r="AW90" s="25">
        <f ca="1">+SUM($P$86:AW86)</f>
        <v>33919272.299999997</v>
      </c>
      <c r="AX90" s="25">
        <f ca="1">+SUM($P$86:AX86)</f>
        <v>34877941.206</v>
      </c>
      <c r="AY90" s="25">
        <f ca="1">+SUM($P$86:AY86)</f>
        <v>35815966.917999998</v>
      </c>
      <c r="AZ90" s="25">
        <f ca="1">+SUM($P$86:AZ86)</f>
        <v>36679915.847999997</v>
      </c>
      <c r="BA90" s="25">
        <f ca="1">+SUM($P$86:BA86)</f>
        <v>37605138.919</v>
      </c>
      <c r="BB90" s="25">
        <f ca="1">+SUM($P$86:BB86)</f>
        <v>38966353.017999999</v>
      </c>
      <c r="BC90" s="25">
        <f ca="1">+SUM($P$86:BC86)</f>
        <v>39765063.517999999</v>
      </c>
      <c r="BD90" s="25">
        <f ca="1">+SUM($P$86:BD86)</f>
        <v>40953103.417999998</v>
      </c>
      <c r="BE90" s="25">
        <f ca="1">+SUM($P$86:BE86)</f>
        <v>41705997.417999998</v>
      </c>
      <c r="BF90" s="25">
        <f ca="1">+SUM($P$86:BF86)</f>
        <v>42483107.417999998</v>
      </c>
      <c r="BG90" s="25">
        <f ca="1">+SUM($P$86:BG86)</f>
        <v>43153814.417999998</v>
      </c>
      <c r="BH90" s="25">
        <f ca="1">+SUM($P$86:BH86)</f>
        <v>43759759.417999998</v>
      </c>
      <c r="BI90" s="25">
        <f ca="1">+SUM($P$86:BI86)</f>
        <v>44378973.417999998</v>
      </c>
      <c r="BJ90" s="25">
        <f ca="1">+SUM($P$86:BJ86)</f>
        <v>44794296.417999998</v>
      </c>
      <c r="BK90" s="25">
        <f ca="1">+SUM($P$86:BK86)</f>
        <v>45475516.417999998</v>
      </c>
      <c r="BL90" s="25">
        <f ca="1">+SUM($P$86:BL86)</f>
        <v>46246842.417999998</v>
      </c>
      <c r="BM90" s="25">
        <f ca="1">+SUM($P$86:BM86)</f>
        <v>46708660.417999998</v>
      </c>
      <c r="BN90" s="25">
        <f ca="1">+SUM($P$86:BN86)</f>
        <v>47372073.417999998</v>
      </c>
      <c r="BO90" s="25">
        <f ca="1">+SUM($P$86:BO86)</f>
        <v>48115370.417999998</v>
      </c>
      <c r="BP90" s="25">
        <f ca="1">+SUM($P$86:BP86)</f>
        <v>48699762.417999998</v>
      </c>
      <c r="BQ90" s="25">
        <f ca="1">+SUM($P$86:BQ86)</f>
        <v>49433601.417999998</v>
      </c>
      <c r="BR90" s="25">
        <f ca="1">+SUM($P$86:BR86)</f>
        <v>50090336.417999998</v>
      </c>
      <c r="BS90" s="25">
        <f ca="1">+SUM($P$86:BS86)</f>
        <v>50748017.417999998</v>
      </c>
      <c r="BT90" s="25">
        <f ca="1">+SUM($P$86:BT86)</f>
        <v>51439402.417999998</v>
      </c>
      <c r="BU90" s="25">
        <f ca="1">+SUM($P$86:BU86)</f>
        <v>52080261.417999998</v>
      </c>
      <c r="BV90" s="25">
        <f ca="1">+SUM($P$86:BV86)</f>
        <v>52647473.417999998</v>
      </c>
      <c r="BW90" s="25">
        <f ca="1">+SUM($P$86:BW86)</f>
        <v>52981780.417999998</v>
      </c>
      <c r="BX90" s="25">
        <f ca="1">+SUM($P$86:BX86)</f>
        <v>53253737.417999998</v>
      </c>
      <c r="BY90" s="25">
        <f ca="1">+SUM($P$86:BY86)</f>
        <v>53495874.417999998</v>
      </c>
      <c r="BZ90" s="25">
        <f ca="1">+SUM($P$86:BZ86)</f>
        <v>53805418.417999998</v>
      </c>
      <c r="CA90" s="25">
        <f ca="1">+SUM($P$86:CA86)</f>
        <v>54067298.417999998</v>
      </c>
      <c r="CB90" s="25">
        <f ca="1">+SUM($P$86:CB86)</f>
        <v>54376004.417999998</v>
      </c>
      <c r="CC90" s="25">
        <f ca="1">+SUM($P$86:CC86)</f>
        <v>54452409.417999998</v>
      </c>
      <c r="CD90" s="25">
        <f ca="1">+SUM($P$86:CD86)</f>
        <v>54553108.417999998</v>
      </c>
      <c r="CE90" s="25">
        <f ca="1">+SUM($P$86:CE86)</f>
        <v>54701495.417999998</v>
      </c>
      <c r="CF90" s="25">
        <f ca="1">+SUM($P$86:CF86)</f>
        <v>54834414.417999998</v>
      </c>
      <c r="CG90" s="25">
        <f ca="1">+SUM($P$86:CG86)</f>
        <v>55009822.417999998</v>
      </c>
      <c r="CH90" s="25">
        <f ca="1">+SUM($P$86:CH86)</f>
        <v>55309094.417999998</v>
      </c>
      <c r="CI90" s="25">
        <f ca="1">+SUM($P$86:CI86)</f>
        <v>55577649.417999998</v>
      </c>
      <c r="CJ90" s="25">
        <f ca="1">+SUM($P$86:CJ86)</f>
        <v>55863080.417999998</v>
      </c>
      <c r="CK90" s="25">
        <f ca="1">+SUM($P$86:CK86)</f>
        <v>56240910.417999998</v>
      </c>
      <c r="CL90" s="25">
        <f ca="1">+SUM($P$86:CL86)</f>
        <v>56514225.417999998</v>
      </c>
      <c r="CM90" s="25">
        <f ca="1">+SUM($P$86:CM86)</f>
        <v>56786194.417999998</v>
      </c>
      <c r="CN90" s="25">
        <f ca="1">+SUM($P$86:CN86)</f>
        <v>57149938.417999998</v>
      </c>
      <c r="CO90" s="25">
        <f ca="1">+SUM($P$86:CO86)</f>
        <v>57540355.417999998</v>
      </c>
      <c r="CP90" s="25">
        <f ca="1">+SUM($P$86:CP86)</f>
        <v>57950710.417999998</v>
      </c>
      <c r="CQ90" s="25">
        <f ca="1">+SUM($P$86:CQ86)</f>
        <v>58337962.417999998</v>
      </c>
      <c r="CR90" s="25">
        <f ca="1">+SUM($P$86:CR86)</f>
        <v>58674231.417999998</v>
      </c>
      <c r="CS90" s="25"/>
      <c r="CU90" s="5">
        <f ca="1">SUM(CI5:CI85)</f>
        <v>268555</v>
      </c>
    </row>
    <row r="91" spans="1:110" x14ac:dyDescent="0.35">
      <c r="B91" s="6"/>
      <c r="C91" s="7"/>
      <c r="O91" s="27"/>
      <c r="P91" s="2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U91">
        <f>439+1210</f>
        <v>1649</v>
      </c>
    </row>
    <row r="92" spans="1:110" x14ac:dyDescent="0.35">
      <c r="C92" s="7"/>
      <c r="N92" s="22" t="s">
        <v>164</v>
      </c>
      <c r="O92" s="24">
        <f>+SUM(P92:AZ92)</f>
        <v>152369876.45565334</v>
      </c>
      <c r="P92" s="24">
        <v>3465681</v>
      </c>
      <c r="Q92" s="24">
        <v>6075959</v>
      </c>
      <c r="R92" s="24">
        <v>6102502.8899999997</v>
      </c>
      <c r="S92" s="24">
        <v>5510268</v>
      </c>
      <c r="T92" s="24">
        <v>5992908.2699999996</v>
      </c>
      <c r="U92" s="24">
        <v>5955283</v>
      </c>
      <c r="V92" s="24">
        <v>4689162.5</v>
      </c>
      <c r="W92" s="24">
        <v>5383161.5</v>
      </c>
      <c r="X92" s="24">
        <v>4557266</v>
      </c>
      <c r="Y92" s="24">
        <v>3117777.2</v>
      </c>
      <c r="Z92" s="24">
        <v>1444808.7</v>
      </c>
      <c r="AA92" s="24">
        <v>1223006</v>
      </c>
      <c r="AB92" s="24">
        <v>1924157</v>
      </c>
      <c r="AC92" s="24">
        <v>2622211</v>
      </c>
      <c r="AD92" s="24">
        <v>3602121.6661</v>
      </c>
      <c r="AE92" s="24">
        <v>4198218.0003999993</v>
      </c>
      <c r="AF92" s="24">
        <v>2568734.4</v>
      </c>
      <c r="AG92" s="24">
        <v>2250529.8019999983</v>
      </c>
      <c r="AH92" s="24">
        <v>2324197</v>
      </c>
      <c r="AI92" s="24">
        <v>5144041.8900000006</v>
      </c>
      <c r="AJ92" s="24">
        <v>4556520</v>
      </c>
      <c r="AK92" s="24">
        <v>3620745</v>
      </c>
      <c r="AL92" s="24">
        <v>3256850</v>
      </c>
      <c r="AM92" s="24">
        <v>4256264</v>
      </c>
      <c r="AN92" s="24">
        <v>4076639.613473977</v>
      </c>
      <c r="AO92" s="24">
        <v>4169971.7691405998</v>
      </c>
      <c r="AP92" s="24">
        <v>3620758.3858794565</v>
      </c>
      <c r="AQ92" s="24">
        <v>4632854.3426360935</v>
      </c>
      <c r="AR92" s="24">
        <v>5122820.5827637501</v>
      </c>
      <c r="AS92" s="24">
        <v>5514239.2805707008</v>
      </c>
      <c r="AT92" s="24">
        <v>5438876.2790234247</v>
      </c>
      <c r="AU92" s="24">
        <v>5274244.4326452995</v>
      </c>
      <c r="AV92" s="24">
        <v>5000578.9010150032</v>
      </c>
      <c r="AW92" s="24">
        <v>5013451.4453125</v>
      </c>
      <c r="AX92" s="24">
        <v>3458730.2734899996</v>
      </c>
      <c r="AY92" s="24">
        <v>3624982.0546400002</v>
      </c>
      <c r="AZ92" s="24">
        <v>3579355.2765624998</v>
      </c>
      <c r="BA92" s="24">
        <v>3822961.6562474999</v>
      </c>
      <c r="BB92" s="24">
        <v>5484872.515625</v>
      </c>
      <c r="BC92" s="24">
        <v>4321659</v>
      </c>
      <c r="BD92" s="24">
        <v>4705157</v>
      </c>
      <c r="BE92" s="24">
        <v>4298733</v>
      </c>
      <c r="BF92">
        <v>3953592</v>
      </c>
      <c r="BG92">
        <v>4329369</v>
      </c>
      <c r="BH92">
        <v>4121556</v>
      </c>
      <c r="BI92">
        <v>3671678</v>
      </c>
      <c r="BJ92">
        <v>3512007</v>
      </c>
      <c r="BK92">
        <v>3697953</v>
      </c>
      <c r="BL92">
        <v>3736930</v>
      </c>
      <c r="BM92">
        <v>3881960</v>
      </c>
      <c r="BN92">
        <v>4386489</v>
      </c>
      <c r="BO92">
        <v>4357095</v>
      </c>
      <c r="BP92">
        <v>4165371</v>
      </c>
      <c r="BQ92">
        <v>4198290</v>
      </c>
      <c r="BR92">
        <v>4214150</v>
      </c>
      <c r="BS92">
        <v>3793956</v>
      </c>
      <c r="BT92">
        <v>3795838</v>
      </c>
      <c r="BU92">
        <v>3679815</v>
      </c>
      <c r="BV92">
        <v>3186059</v>
      </c>
      <c r="BW92">
        <v>3314540</v>
      </c>
      <c r="BX92">
        <v>3395675</v>
      </c>
      <c r="BY92">
        <v>3582964</v>
      </c>
      <c r="BZ92">
        <v>4126635</v>
      </c>
      <c r="CA92">
        <v>3688419</v>
      </c>
      <c r="CB92">
        <v>3810966</v>
      </c>
      <c r="CC92">
        <v>3887375</v>
      </c>
      <c r="CD92">
        <v>3031216</v>
      </c>
      <c r="CE92">
        <v>3765836</v>
      </c>
      <c r="CF92">
        <v>3757305</v>
      </c>
      <c r="CG92">
        <v>3632860</v>
      </c>
      <c r="CH92">
        <v>3360992</v>
      </c>
      <c r="CI92">
        <v>3700979</v>
      </c>
      <c r="CJ92">
        <v>3809497</v>
      </c>
      <c r="CK92">
        <v>3809498</v>
      </c>
      <c r="CL92">
        <v>3809499</v>
      </c>
      <c r="CM92">
        <v>3809500</v>
      </c>
      <c r="CN92">
        <v>3809501</v>
      </c>
      <c r="CO92">
        <v>3809502</v>
      </c>
      <c r="CP92">
        <v>3809503</v>
      </c>
      <c r="CQ92">
        <v>3809504</v>
      </c>
      <c r="CR92">
        <v>3809505</v>
      </c>
    </row>
    <row r="93" spans="1:110" x14ac:dyDescent="0.35">
      <c r="C93" s="7"/>
      <c r="N93" s="22" t="s">
        <v>165</v>
      </c>
      <c r="O93" s="24">
        <f ca="1">+O86-O92</f>
        <v>-115689960.60765335</v>
      </c>
      <c r="P93" s="24">
        <f t="shared" ref="P93:AN93" ca="1" si="206">+P86-P92</f>
        <v>-2700536</v>
      </c>
      <c r="Q93" s="24">
        <f t="shared" ca="1" si="206"/>
        <v>-4835235</v>
      </c>
      <c r="R93" s="24">
        <f t="shared" ca="1" si="206"/>
        <v>-4565104.8899999997</v>
      </c>
      <c r="S93" s="24">
        <f t="shared" ca="1" si="206"/>
        <v>-4125887</v>
      </c>
      <c r="T93" s="24">
        <f t="shared" ca="1" si="206"/>
        <v>-4261101.2699999996</v>
      </c>
      <c r="U93" s="24">
        <f t="shared" ca="1" si="206"/>
        <v>-4392316</v>
      </c>
      <c r="V93" s="24">
        <f t="shared" ca="1" si="206"/>
        <v>-3515347.5</v>
      </c>
      <c r="W93" s="24">
        <f t="shared" ca="1" si="206"/>
        <v>-3924372.5</v>
      </c>
      <c r="X93" s="24">
        <f t="shared" ca="1" si="206"/>
        <v>-3210380</v>
      </c>
      <c r="Y93" s="24">
        <f t="shared" ca="1" si="206"/>
        <v>-2098593.2000000002</v>
      </c>
      <c r="Z93" s="24">
        <f t="shared" ca="1" si="206"/>
        <v>-874211.7</v>
      </c>
      <c r="AA93" s="24">
        <f t="shared" ca="1" si="206"/>
        <v>-930326</v>
      </c>
      <c r="AB93" s="24">
        <f t="shared" ca="1" si="206"/>
        <v>-1742568</v>
      </c>
      <c r="AC93" s="24">
        <f t="shared" ca="1" si="206"/>
        <v>-2317121</v>
      </c>
      <c r="AD93" s="24">
        <f t="shared" ca="1" si="206"/>
        <v>-3175058.6661</v>
      </c>
      <c r="AE93" s="24">
        <f t="shared" ca="1" si="206"/>
        <v>-3451687.0003999993</v>
      </c>
      <c r="AF93" s="24">
        <f t="shared" ca="1" si="206"/>
        <v>-2208617.4</v>
      </c>
      <c r="AG93" s="24">
        <f t="shared" ca="1" si="206"/>
        <v>-2045061.8019999983</v>
      </c>
      <c r="AH93" s="24">
        <f t="shared" ca="1" si="206"/>
        <v>-1991798</v>
      </c>
      <c r="AI93" s="24">
        <f t="shared" ca="1" si="206"/>
        <v>-4466650.8900000006</v>
      </c>
      <c r="AJ93" s="24">
        <f t="shared" ca="1" si="206"/>
        <v>-3741005</v>
      </c>
      <c r="AK93" s="24">
        <f t="shared" ca="1" si="206"/>
        <v>-3094352</v>
      </c>
      <c r="AL93" s="24">
        <f t="shared" ca="1" si="206"/>
        <v>-2469971</v>
      </c>
      <c r="AM93" s="24">
        <f t="shared" ca="1" si="206"/>
        <v>-2767653</v>
      </c>
      <c r="AN93" s="24">
        <f t="shared" ca="1" si="206"/>
        <v>-2931608.613473977</v>
      </c>
      <c r="AO93" s="24">
        <f t="shared" ref="AO93:AW93" ca="1" si="207">+AO86-AO92</f>
        <v>-3036691.5691406</v>
      </c>
      <c r="AP93" s="24">
        <f t="shared" ca="1" si="207"/>
        <v>-2547665.2858794564</v>
      </c>
      <c r="AQ93" s="24">
        <f t="shared" ca="1" si="207"/>
        <v>-3536308.0426360937</v>
      </c>
      <c r="AR93" s="24">
        <f t="shared" ca="1" si="207"/>
        <v>-4013366.8827637499</v>
      </c>
      <c r="AS93" s="24">
        <f t="shared" ca="1" si="207"/>
        <v>-3771420.2805707008</v>
      </c>
      <c r="AT93" s="133">
        <f t="shared" ca="1" si="207"/>
        <v>-3951644.2790234247</v>
      </c>
      <c r="AU93" s="24">
        <f t="shared" ca="1" si="207"/>
        <v>-4096248.4326452995</v>
      </c>
      <c r="AV93" s="24">
        <f t="shared" ca="1" si="207"/>
        <v>-3636043.9010150032</v>
      </c>
      <c r="AW93" s="24">
        <f t="shared" ca="1" si="207"/>
        <v>-3361584.4453125</v>
      </c>
      <c r="AX93" s="24">
        <f ca="1">+AX86-AX92</f>
        <v>-2500061.3674899996</v>
      </c>
      <c r="AY93" s="24">
        <f ca="1">+AY86-AY92</f>
        <v>-2686956.3426400004</v>
      </c>
      <c r="AZ93" s="24">
        <f t="shared" ref="AZ93:BK93" ca="1" si="208">+AZ86-AZ92</f>
        <v>-2715406.3465625001</v>
      </c>
      <c r="BA93" s="24">
        <f t="shared" ca="1" si="208"/>
        <v>-2897738.5852474999</v>
      </c>
      <c r="BB93" s="24">
        <f t="shared" ca="1" si="208"/>
        <v>-4123658.4166249996</v>
      </c>
      <c r="BC93" s="24">
        <f ca="1">+BC86-BC92</f>
        <v>-3522948.5</v>
      </c>
      <c r="BD93" s="24">
        <f t="shared" ca="1" si="208"/>
        <v>-3517117.1</v>
      </c>
      <c r="BE93" s="24">
        <f t="shared" ca="1" si="208"/>
        <v>-3545839</v>
      </c>
      <c r="BF93" s="24">
        <f t="shared" ca="1" si="208"/>
        <v>-3176482</v>
      </c>
      <c r="BG93" s="24">
        <f t="shared" ca="1" si="208"/>
        <v>-3658662</v>
      </c>
      <c r="BH93" s="24">
        <f t="shared" ca="1" si="208"/>
        <v>-3515611</v>
      </c>
      <c r="BI93" s="24">
        <f t="shared" ca="1" si="208"/>
        <v>-3052464</v>
      </c>
      <c r="BJ93" s="24">
        <f t="shared" ca="1" si="208"/>
        <v>-3096684</v>
      </c>
      <c r="BK93" s="135">
        <f t="shared" ca="1" si="208"/>
        <v>-3016733</v>
      </c>
      <c r="BL93" s="24">
        <f t="shared" ref="BL93:BW93" ca="1" si="209">+BL86-BL92</f>
        <v>-2965604</v>
      </c>
      <c r="BM93" s="24">
        <f t="shared" ca="1" si="209"/>
        <v>-3420142</v>
      </c>
      <c r="BN93" s="24">
        <f t="shared" ca="1" si="209"/>
        <v>-3723076</v>
      </c>
      <c r="BO93" s="24">
        <f t="shared" ca="1" si="209"/>
        <v>-3613798</v>
      </c>
      <c r="BP93" s="24">
        <f t="shared" ca="1" si="209"/>
        <v>-3580979</v>
      </c>
      <c r="BQ93" s="24">
        <f t="shared" ca="1" si="209"/>
        <v>-3464451</v>
      </c>
      <c r="BR93" s="24">
        <f t="shared" ca="1" si="209"/>
        <v>-3557415</v>
      </c>
      <c r="BS93" s="24">
        <f t="shared" ca="1" si="209"/>
        <v>-3136275</v>
      </c>
      <c r="BT93" s="24">
        <f t="shared" ca="1" si="209"/>
        <v>-3104453</v>
      </c>
      <c r="BU93" s="24">
        <f t="shared" ca="1" si="209"/>
        <v>-3038956</v>
      </c>
      <c r="BV93" s="24">
        <f t="shared" ca="1" si="209"/>
        <v>-2618847</v>
      </c>
      <c r="BW93" s="24">
        <f t="shared" ca="1" si="209"/>
        <v>-2980233</v>
      </c>
      <c r="BX93" s="24">
        <f ca="1">+BX86-BX92</f>
        <v>-3123718</v>
      </c>
      <c r="BY93" s="24">
        <f ca="1">+BY86-BY92</f>
        <v>-3340827</v>
      </c>
      <c r="BZ93" s="24">
        <f t="shared" ref="BZ93:CG93" ca="1" si="210">+BZ86-BZ92</f>
        <v>-3817091</v>
      </c>
      <c r="CA93" s="24">
        <f t="shared" ca="1" si="210"/>
        <v>-3426539</v>
      </c>
      <c r="CB93" s="24">
        <f t="shared" ca="1" si="210"/>
        <v>-3502260</v>
      </c>
      <c r="CC93" s="24">
        <f ca="1">+CC86-CC92</f>
        <v>-3810970</v>
      </c>
      <c r="CD93" s="24">
        <f t="shared" ca="1" si="210"/>
        <v>-2930517</v>
      </c>
      <c r="CE93" s="24">
        <f t="shared" ca="1" si="210"/>
        <v>-3617449</v>
      </c>
      <c r="CF93" s="24">
        <f t="shared" ca="1" si="210"/>
        <v>-3624386</v>
      </c>
      <c r="CG93" s="24">
        <f t="shared" ca="1" si="210"/>
        <v>-3457452</v>
      </c>
      <c r="CH93" s="24">
        <f ca="1">+CH86-CH92</f>
        <v>-3061720</v>
      </c>
      <c r="CI93" s="24">
        <f ca="1">+CI86-CI92</f>
        <v>-3432424</v>
      </c>
      <c r="CJ93" s="24">
        <f ca="1">+CJ86-CJ92</f>
        <v>-3524066</v>
      </c>
      <c r="CK93" s="24">
        <f t="shared" ref="CK93:CR93" ca="1" si="211">+CK86-CK92</f>
        <v>-3431668</v>
      </c>
      <c r="CL93" s="24">
        <f t="shared" ca="1" si="211"/>
        <v>-3536184</v>
      </c>
      <c r="CM93" s="24">
        <f t="shared" ca="1" si="211"/>
        <v>-3537531</v>
      </c>
      <c r="CN93" s="24">
        <f t="shared" ca="1" si="211"/>
        <v>-3445757</v>
      </c>
      <c r="CO93" s="24">
        <f t="shared" ca="1" si="211"/>
        <v>-3419085</v>
      </c>
      <c r="CP93" s="24">
        <f t="shared" ca="1" si="211"/>
        <v>-3399148</v>
      </c>
      <c r="CQ93" s="24">
        <f t="shared" ca="1" si="211"/>
        <v>-3422252</v>
      </c>
      <c r="CR93" s="24">
        <f t="shared" ca="1" si="211"/>
        <v>-3473236</v>
      </c>
      <c r="CS93" s="24"/>
    </row>
    <row r="94" spans="1:110" x14ac:dyDescent="0.35"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>
        <v>1210</v>
      </c>
      <c r="CJ94" s="5"/>
      <c r="CK94" s="5"/>
      <c r="CL94" s="5"/>
      <c r="CM94" s="5"/>
      <c r="CN94" s="5"/>
      <c r="CO94" s="5"/>
      <c r="CP94" s="5"/>
      <c r="CQ94" s="5"/>
      <c r="CR94" s="5"/>
      <c r="CS94" s="5"/>
    </row>
    <row r="95" spans="1:110" x14ac:dyDescent="0.35">
      <c r="C95" s="5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4"/>
      <c r="CC95" s="24"/>
      <c r="CD95" s="24"/>
      <c r="CE95" s="24"/>
      <c r="CF95" s="24"/>
      <c r="CG95" s="24"/>
      <c r="CH95" s="24"/>
      <c r="CI95" s="24"/>
      <c r="CJ95" s="24"/>
      <c r="CK95" s="24"/>
      <c r="CL95" s="24"/>
      <c r="CM95" s="24"/>
      <c r="CN95" s="24"/>
      <c r="CO95" s="24"/>
      <c r="CP95" s="24"/>
      <c r="CQ95" s="24"/>
      <c r="CR95" s="24"/>
      <c r="CS95" s="24"/>
    </row>
    <row r="96" spans="1:110" x14ac:dyDescent="0.35">
      <c r="N96" s="5"/>
      <c r="O96" s="7" t="s">
        <v>166</v>
      </c>
      <c r="P96" s="24">
        <f t="shared" ref="P96:AO96" ca="1" si="212">+SUM(P97:P100)</f>
        <v>765145</v>
      </c>
      <c r="Q96" s="24">
        <f t="shared" ca="1" si="212"/>
        <v>1240724</v>
      </c>
      <c r="R96" s="24">
        <f t="shared" ca="1" si="212"/>
        <v>1537398</v>
      </c>
      <c r="S96" s="24">
        <f t="shared" ca="1" si="212"/>
        <v>1384381</v>
      </c>
      <c r="T96" s="24">
        <f t="shared" ca="1" si="212"/>
        <v>1731807</v>
      </c>
      <c r="U96" s="24">
        <f t="shared" ca="1" si="212"/>
        <v>1562967</v>
      </c>
      <c r="V96" s="24">
        <f t="shared" ca="1" si="212"/>
        <v>1173815</v>
      </c>
      <c r="W96" s="24">
        <f t="shared" ca="1" si="212"/>
        <v>1458789</v>
      </c>
      <c r="X96" s="24">
        <f t="shared" ca="1" si="212"/>
        <v>1346886</v>
      </c>
      <c r="Y96" s="24">
        <f t="shared" ca="1" si="212"/>
        <v>1019184</v>
      </c>
      <c r="Z96" s="24">
        <f t="shared" ca="1" si="212"/>
        <v>570597</v>
      </c>
      <c r="AA96" s="24">
        <f t="shared" ca="1" si="212"/>
        <v>292680</v>
      </c>
      <c r="AB96" s="24">
        <f t="shared" ca="1" si="212"/>
        <v>181589</v>
      </c>
      <c r="AC96" s="24">
        <f t="shared" ca="1" si="212"/>
        <v>305090</v>
      </c>
      <c r="AD96" s="24">
        <f t="shared" ca="1" si="212"/>
        <v>427063</v>
      </c>
      <c r="AE96" s="24">
        <f t="shared" ca="1" si="212"/>
        <v>746531</v>
      </c>
      <c r="AF96" s="24">
        <f t="shared" ca="1" si="212"/>
        <v>360117</v>
      </c>
      <c r="AG96" s="24">
        <f t="shared" ca="1" si="212"/>
        <v>205468</v>
      </c>
      <c r="AH96" s="24">
        <f t="shared" ca="1" si="212"/>
        <v>332399</v>
      </c>
      <c r="AI96" s="24">
        <f t="shared" ca="1" si="212"/>
        <v>677391</v>
      </c>
      <c r="AJ96" s="24">
        <f t="shared" ca="1" si="212"/>
        <v>815515</v>
      </c>
      <c r="AK96" s="24">
        <f t="shared" ca="1" si="212"/>
        <v>526393</v>
      </c>
      <c r="AL96" s="24">
        <f t="shared" ca="1" si="212"/>
        <v>786879</v>
      </c>
      <c r="AM96" s="24">
        <f t="shared" ca="1" si="212"/>
        <v>1488611</v>
      </c>
      <c r="AN96" s="24">
        <f t="shared" ca="1" si="212"/>
        <v>1145031</v>
      </c>
      <c r="AO96" s="24">
        <f t="shared" ca="1" si="212"/>
        <v>1133280.2</v>
      </c>
      <c r="AP96" s="24">
        <f t="shared" ref="AP96:BO96" ca="1" si="213">+SUM(AP97:AP100)</f>
        <v>1073093.1000000001</v>
      </c>
      <c r="AQ96" s="24">
        <f t="shared" ca="1" si="213"/>
        <v>1096546.3</v>
      </c>
      <c r="AR96" s="24">
        <f t="shared" ca="1" si="213"/>
        <v>1109453.7</v>
      </c>
      <c r="AS96" s="24">
        <f t="shared" ca="1" si="213"/>
        <v>1742819</v>
      </c>
      <c r="AT96" s="24">
        <f t="shared" ca="1" si="213"/>
        <v>1487232</v>
      </c>
      <c r="AU96" s="24">
        <f t="shared" ca="1" si="213"/>
        <v>1177996</v>
      </c>
      <c r="AV96" s="24">
        <f t="shared" ca="1" si="213"/>
        <v>1364535</v>
      </c>
      <c r="AW96" s="24">
        <f t="shared" ca="1" si="213"/>
        <v>1651867</v>
      </c>
      <c r="AX96" s="24">
        <f t="shared" ca="1" si="213"/>
        <v>958668.90599999996</v>
      </c>
      <c r="AY96" s="24">
        <f t="shared" ca="1" si="213"/>
        <v>938025.71200000006</v>
      </c>
      <c r="AZ96" s="24">
        <f t="shared" ca="1" si="213"/>
        <v>863948.9299999997</v>
      </c>
      <c r="BA96" s="24">
        <f t="shared" ca="1" si="213"/>
        <v>925223.071</v>
      </c>
      <c r="BB96" s="24">
        <f t="shared" ca="1" si="213"/>
        <v>1361214.0990000002</v>
      </c>
      <c r="BC96" s="24">
        <f t="shared" ca="1" si="213"/>
        <v>798710.5</v>
      </c>
      <c r="BD96" s="24">
        <f t="shared" ca="1" si="213"/>
        <v>1188039.8999999999</v>
      </c>
      <c r="BE96" s="24">
        <f t="shared" ca="1" si="213"/>
        <v>752894</v>
      </c>
      <c r="BF96" s="24">
        <f t="shared" ca="1" si="213"/>
        <v>777110</v>
      </c>
      <c r="BG96" s="24">
        <f t="shared" ca="1" si="213"/>
        <v>668407</v>
      </c>
      <c r="BH96" s="24">
        <f t="shared" ca="1" si="213"/>
        <v>605718</v>
      </c>
      <c r="BI96" s="24">
        <f t="shared" ca="1" si="213"/>
        <v>619214</v>
      </c>
      <c r="BJ96" s="24">
        <f t="shared" ca="1" si="213"/>
        <v>415323</v>
      </c>
      <c r="BK96" s="24">
        <f t="shared" ca="1" si="213"/>
        <v>681220</v>
      </c>
      <c r="BL96" s="24">
        <f ca="1">+SUM(BL97:BL100)</f>
        <v>771326</v>
      </c>
      <c r="BM96" s="24">
        <f ca="1">+SUM(BM97:BM100)</f>
        <v>461818</v>
      </c>
      <c r="BN96" s="24">
        <f ca="1">+SUM(BN97:BN100)</f>
        <v>663413</v>
      </c>
      <c r="BO96" s="24">
        <f t="shared" ca="1" si="213"/>
        <v>743297</v>
      </c>
      <c r="BP96" s="24">
        <f t="shared" ref="BP96:BY96" ca="1" si="214">+SUM(BP97:BP100)</f>
        <v>584392</v>
      </c>
      <c r="BQ96" s="24">
        <f t="shared" ca="1" si="214"/>
        <v>733839</v>
      </c>
      <c r="BR96" s="24">
        <f t="shared" ca="1" si="214"/>
        <v>656735</v>
      </c>
      <c r="BS96" s="24">
        <f t="shared" ca="1" si="214"/>
        <v>657681</v>
      </c>
      <c r="BT96" s="24">
        <f t="shared" ca="1" si="214"/>
        <v>691385</v>
      </c>
      <c r="BU96" s="24">
        <f t="shared" ca="1" si="214"/>
        <v>640859</v>
      </c>
      <c r="BV96" s="24">
        <f t="shared" ca="1" si="214"/>
        <v>567212</v>
      </c>
      <c r="BW96" s="24">
        <f t="shared" ca="1" si="214"/>
        <v>334307</v>
      </c>
      <c r="BX96" s="24">
        <f ca="1">+SUM(BX97:BX100)</f>
        <v>271957</v>
      </c>
      <c r="BY96" s="24">
        <f t="shared" ca="1" si="214"/>
        <v>242137</v>
      </c>
      <c r="BZ96" s="24">
        <f t="shared" ref="BZ96:CH96" ca="1" si="215">+SUM(BZ97:BZ100)</f>
        <v>309544</v>
      </c>
      <c r="CA96" s="24">
        <f t="shared" ca="1" si="215"/>
        <v>261880</v>
      </c>
      <c r="CB96" s="24">
        <f t="shared" ca="1" si="215"/>
        <v>308706</v>
      </c>
      <c r="CC96" s="24">
        <f ca="1">+SUM(CC97:CC100)</f>
        <v>76405</v>
      </c>
      <c r="CD96" s="24">
        <f t="shared" ca="1" si="215"/>
        <v>100699</v>
      </c>
      <c r="CE96" s="24">
        <f t="shared" ca="1" si="215"/>
        <v>148387</v>
      </c>
      <c r="CF96" s="24">
        <f t="shared" ca="1" si="215"/>
        <v>132919</v>
      </c>
      <c r="CG96" s="24">
        <f t="shared" ca="1" si="215"/>
        <v>175408</v>
      </c>
      <c r="CH96" s="24">
        <f t="shared" ca="1" si="215"/>
        <v>299272</v>
      </c>
      <c r="CI96" s="24">
        <f ca="1">+SUM(CI97:CI100)</f>
        <v>268555</v>
      </c>
      <c r="CJ96" s="24">
        <f ca="1">+SUM(CJ97:CJ100)</f>
        <v>285431</v>
      </c>
      <c r="CK96" s="24">
        <f t="shared" ref="CK96:CR96" ca="1" si="216">+SUM(CK97:CK100)</f>
        <v>377830</v>
      </c>
      <c r="CL96" s="24">
        <f t="shared" ca="1" si="216"/>
        <v>273315</v>
      </c>
      <c r="CM96" s="24">
        <f t="shared" ca="1" si="216"/>
        <v>271969</v>
      </c>
      <c r="CN96" s="24">
        <f t="shared" ca="1" si="216"/>
        <v>363744</v>
      </c>
      <c r="CO96" s="24">
        <f t="shared" ca="1" si="216"/>
        <v>390417</v>
      </c>
      <c r="CP96" s="24">
        <f t="shared" ca="1" si="216"/>
        <v>410355</v>
      </c>
      <c r="CQ96" s="24">
        <f t="shared" ca="1" si="216"/>
        <v>387252</v>
      </c>
      <c r="CR96" s="24">
        <f t="shared" ca="1" si="216"/>
        <v>336269</v>
      </c>
      <c r="CS96" s="24"/>
    </row>
    <row r="97" spans="14:97" x14ac:dyDescent="0.35">
      <c r="N97" s="5"/>
      <c r="O97" s="7" t="s">
        <v>167</v>
      </c>
      <c r="P97" s="24">
        <f t="shared" ref="P97:BK97" ca="1" si="217">+SUMIF($CV$5:$CV$85,$O97,P5:P85)</f>
        <v>302385</v>
      </c>
      <c r="Q97" s="24">
        <f t="shared" ca="1" si="217"/>
        <v>611554</v>
      </c>
      <c r="R97" s="24">
        <f t="shared" ca="1" si="217"/>
        <v>955350</v>
      </c>
      <c r="S97" s="24">
        <f t="shared" ca="1" si="217"/>
        <v>1031881</v>
      </c>
      <c r="T97" s="24">
        <f t="shared" ca="1" si="217"/>
        <v>1170170</v>
      </c>
      <c r="U97" s="24">
        <f t="shared" ca="1" si="217"/>
        <v>1031177</v>
      </c>
      <c r="V97" s="24">
        <f t="shared" ca="1" si="217"/>
        <v>826075</v>
      </c>
      <c r="W97" s="24">
        <f t="shared" ca="1" si="217"/>
        <v>1080320</v>
      </c>
      <c r="X97" s="24">
        <f t="shared" ca="1" si="217"/>
        <v>980725</v>
      </c>
      <c r="Y97" s="24">
        <f t="shared" ca="1" si="217"/>
        <v>595869</v>
      </c>
      <c r="Z97" s="24">
        <f t="shared" ca="1" si="217"/>
        <v>395998</v>
      </c>
      <c r="AA97" s="24">
        <f t="shared" ca="1" si="217"/>
        <v>140714</v>
      </c>
      <c r="AB97" s="24">
        <f t="shared" ca="1" si="217"/>
        <v>23362</v>
      </c>
      <c r="AC97" s="24">
        <f t="shared" ca="1" si="217"/>
        <v>181928</v>
      </c>
      <c r="AD97" s="24">
        <f t="shared" ca="1" si="217"/>
        <v>277232</v>
      </c>
      <c r="AE97" s="24">
        <f t="shared" ca="1" si="217"/>
        <v>640876</v>
      </c>
      <c r="AF97" s="24">
        <f t="shared" ca="1" si="217"/>
        <v>248070</v>
      </c>
      <c r="AG97" s="24">
        <f t="shared" ca="1" si="217"/>
        <v>167721</v>
      </c>
      <c r="AH97" s="24">
        <f t="shared" ca="1" si="217"/>
        <v>321375</v>
      </c>
      <c r="AI97" s="24">
        <f t="shared" ca="1" si="217"/>
        <v>628375</v>
      </c>
      <c r="AJ97" s="24">
        <f t="shared" ca="1" si="217"/>
        <v>772419</v>
      </c>
      <c r="AK97" s="24">
        <f t="shared" ca="1" si="217"/>
        <v>435989</v>
      </c>
      <c r="AL97" s="24">
        <f t="shared" ca="1" si="217"/>
        <v>406672</v>
      </c>
      <c r="AM97" s="24">
        <f t="shared" ca="1" si="217"/>
        <v>767775</v>
      </c>
      <c r="AN97" s="24">
        <f t="shared" ca="1" si="217"/>
        <v>592707</v>
      </c>
      <c r="AO97" s="24">
        <f t="shared" ca="1" si="217"/>
        <v>534435</v>
      </c>
      <c r="AP97" s="24">
        <f t="shared" ca="1" si="217"/>
        <v>621514.30000000005</v>
      </c>
      <c r="AQ97" s="24">
        <f t="shared" ca="1" si="217"/>
        <v>797799</v>
      </c>
      <c r="AR97" s="24">
        <f t="shared" ca="1" si="217"/>
        <v>831911</v>
      </c>
      <c r="AS97" s="24">
        <f t="shared" ca="1" si="217"/>
        <v>918019</v>
      </c>
      <c r="AT97" s="24">
        <f t="shared" ca="1" si="217"/>
        <v>977254</v>
      </c>
      <c r="AU97" s="24">
        <f t="shared" ca="1" si="217"/>
        <v>1008404</v>
      </c>
      <c r="AV97" s="24">
        <f t="shared" ca="1" si="217"/>
        <v>853882</v>
      </c>
      <c r="AW97" s="24">
        <f t="shared" ca="1" si="217"/>
        <v>824148</v>
      </c>
      <c r="AX97" s="24">
        <f t="shared" ca="1" si="217"/>
        <v>430191.90600000002</v>
      </c>
      <c r="AY97" s="24">
        <f t="shared" ca="1" si="217"/>
        <v>418285.52399999998</v>
      </c>
      <c r="AZ97" s="24">
        <f t="shared" ca="1" si="217"/>
        <v>458024.17999999976</v>
      </c>
      <c r="BA97" s="24">
        <f t="shared" ca="1" si="217"/>
        <v>403017.07000000012</v>
      </c>
      <c r="BB97" s="24">
        <f t="shared" ca="1" si="217"/>
        <v>661939.85000000009</v>
      </c>
      <c r="BC97" s="24">
        <f t="shared" ca="1" si="217"/>
        <v>261238.5</v>
      </c>
      <c r="BD97" s="24">
        <f t="shared" ca="1" si="217"/>
        <v>574150.89999999991</v>
      </c>
      <c r="BE97" s="24">
        <f t="shared" ca="1" si="217"/>
        <v>212220</v>
      </c>
      <c r="BF97" s="24">
        <f t="shared" ca="1" si="217"/>
        <v>228138</v>
      </c>
      <c r="BG97" s="24">
        <f t="shared" ca="1" si="217"/>
        <v>186487</v>
      </c>
      <c r="BH97" s="24">
        <f t="shared" ca="1" si="217"/>
        <v>235764</v>
      </c>
      <c r="BI97" s="24">
        <f t="shared" ca="1" si="217"/>
        <v>256641</v>
      </c>
      <c r="BJ97" s="24">
        <f t="shared" ca="1" si="217"/>
        <v>207042</v>
      </c>
      <c r="BK97" s="24">
        <f t="shared" ca="1" si="217"/>
        <v>187425</v>
      </c>
      <c r="BL97" s="24">
        <f t="shared" ref="BL97:BY97" ca="1" si="218">+SUMIF($CV$5:$CV$85,$O97,BL5:BL85)</f>
        <v>164813</v>
      </c>
      <c r="BM97" s="24">
        <f t="shared" ca="1" si="218"/>
        <v>146872</v>
      </c>
      <c r="BN97" s="24">
        <f t="shared" ca="1" si="218"/>
        <v>186385</v>
      </c>
      <c r="BO97" s="24">
        <f t="shared" ca="1" si="218"/>
        <v>294924</v>
      </c>
      <c r="BP97" s="24">
        <f t="shared" ca="1" si="218"/>
        <v>222093</v>
      </c>
      <c r="BQ97" s="24">
        <f ca="1">+SUMIF($CV$5:$CV$85,$O97,BQ5:BQ85)</f>
        <v>259882</v>
      </c>
      <c r="BR97" s="24">
        <f ca="1">+SUMIF($CV$5:$CV$85,$O97,BR5:BR85)</f>
        <v>231551</v>
      </c>
      <c r="BS97" s="24">
        <f t="shared" ca="1" si="218"/>
        <v>219876</v>
      </c>
      <c r="BT97" s="24">
        <f t="shared" ca="1" si="218"/>
        <v>243333</v>
      </c>
      <c r="BU97" s="24">
        <f t="shared" ca="1" si="218"/>
        <v>238641</v>
      </c>
      <c r="BV97" s="24">
        <f t="shared" ca="1" si="218"/>
        <v>254623</v>
      </c>
      <c r="BW97" s="24">
        <f t="shared" ca="1" si="218"/>
        <v>190450</v>
      </c>
      <c r="BX97" s="24">
        <f t="shared" ca="1" si="218"/>
        <v>144507</v>
      </c>
      <c r="BY97" s="24">
        <f t="shared" ca="1" si="218"/>
        <v>45534</v>
      </c>
      <c r="BZ97" s="24">
        <f t="shared" ref="BZ97:CH97" ca="1" si="219">+SUMIF($CV$5:$CV$85,$O97,BZ5:BZ85)</f>
        <v>113298</v>
      </c>
      <c r="CA97" s="24">
        <f t="shared" ca="1" si="219"/>
        <v>110187</v>
      </c>
      <c r="CB97" s="24">
        <f t="shared" ca="1" si="219"/>
        <v>91655</v>
      </c>
      <c r="CC97" s="24">
        <f ca="1">+SUMIF($CV$5:$CV$85,$O97,CC5:CC85)</f>
        <v>26518</v>
      </c>
      <c r="CD97" s="24">
        <f t="shared" ca="1" si="219"/>
        <v>24571</v>
      </c>
      <c r="CE97" s="24">
        <f t="shared" ca="1" si="219"/>
        <v>9777</v>
      </c>
      <c r="CF97" s="24">
        <f t="shared" ca="1" si="219"/>
        <v>9209</v>
      </c>
      <c r="CG97" s="24">
        <f t="shared" ca="1" si="219"/>
        <v>58933</v>
      </c>
      <c r="CH97" s="24">
        <f t="shared" ca="1" si="219"/>
        <v>160262</v>
      </c>
      <c r="CI97" s="24">
        <f ca="1">+SUMIF($CV$5:$CV$85,$O97,CI5:CI85)</f>
        <v>133825</v>
      </c>
      <c r="CJ97" s="24">
        <f ca="1">+SUMIF($CV$5:$CV$85,$O97,CJ5:CJ85)</f>
        <v>151666</v>
      </c>
      <c r="CK97" s="24">
        <f t="shared" ref="CK97:CR97" ca="1" si="220">+SUMIF($CV$5:$CV$85,$O97,CK5:CK85)</f>
        <v>188681</v>
      </c>
      <c r="CL97" s="24">
        <f t="shared" ca="1" si="220"/>
        <v>117022</v>
      </c>
      <c r="CM97" s="24">
        <f t="shared" ca="1" si="220"/>
        <v>115610</v>
      </c>
      <c r="CN97" s="24">
        <f t="shared" ca="1" si="220"/>
        <v>93809</v>
      </c>
      <c r="CO97" s="24">
        <f t="shared" ca="1" si="220"/>
        <v>76836</v>
      </c>
      <c r="CP97" s="24">
        <f t="shared" ca="1" si="220"/>
        <v>58691</v>
      </c>
      <c r="CQ97" s="24">
        <f t="shared" ca="1" si="220"/>
        <v>95457</v>
      </c>
      <c r="CR97" s="24">
        <f t="shared" ca="1" si="220"/>
        <v>31507</v>
      </c>
      <c r="CS97" s="24"/>
    </row>
    <row r="98" spans="14:97" x14ac:dyDescent="0.35">
      <c r="O98" s="7" t="s">
        <v>168</v>
      </c>
      <c r="P98" s="24">
        <f t="shared" ref="P98:BK98" ca="1" si="221">+SUMIF($CV$5:$CV$85,$O98,P5:P85)</f>
        <v>151162</v>
      </c>
      <c r="Q98" s="24">
        <f t="shared" ca="1" si="221"/>
        <v>228491</v>
      </c>
      <c r="R98" s="24">
        <f t="shared" ca="1" si="221"/>
        <v>400080</v>
      </c>
      <c r="S98" s="24">
        <f t="shared" ca="1" si="221"/>
        <v>309956</v>
      </c>
      <c r="T98" s="24">
        <f t="shared" ca="1" si="221"/>
        <v>317487</v>
      </c>
      <c r="U98" s="24">
        <f t="shared" ca="1" si="221"/>
        <v>323201</v>
      </c>
      <c r="V98" s="24">
        <f t="shared" ca="1" si="221"/>
        <v>320565</v>
      </c>
      <c r="W98" s="24">
        <f t="shared" ca="1" si="221"/>
        <v>356813</v>
      </c>
      <c r="X98" s="24">
        <f t="shared" ca="1" si="221"/>
        <v>331521</v>
      </c>
      <c r="Y98" s="24">
        <f t="shared" ca="1" si="221"/>
        <v>386909</v>
      </c>
      <c r="Z98" s="24">
        <f t="shared" ca="1" si="221"/>
        <v>167445</v>
      </c>
      <c r="AA98" s="24">
        <f t="shared" ca="1" si="221"/>
        <v>151966</v>
      </c>
      <c r="AB98" s="24">
        <f t="shared" ca="1" si="221"/>
        <v>158227</v>
      </c>
      <c r="AC98" s="24">
        <f t="shared" ca="1" si="221"/>
        <v>123162</v>
      </c>
      <c r="AD98" s="24">
        <f t="shared" ca="1" si="221"/>
        <v>149831</v>
      </c>
      <c r="AE98" s="24">
        <f t="shared" ca="1" si="221"/>
        <v>105655</v>
      </c>
      <c r="AF98" s="24">
        <f t="shared" ca="1" si="221"/>
        <v>112047</v>
      </c>
      <c r="AG98" s="24">
        <f t="shared" ca="1" si="221"/>
        <v>37747</v>
      </c>
      <c r="AH98" s="24">
        <f t="shared" ca="1" si="221"/>
        <v>11024</v>
      </c>
      <c r="AI98" s="24">
        <f t="shared" ca="1" si="221"/>
        <v>49016</v>
      </c>
      <c r="AJ98" s="24">
        <f t="shared" ca="1" si="221"/>
        <v>43096</v>
      </c>
      <c r="AK98" s="24">
        <f t="shared" ca="1" si="221"/>
        <v>90404</v>
      </c>
      <c r="AL98" s="24">
        <f t="shared" ca="1" si="221"/>
        <v>107322</v>
      </c>
      <c r="AM98" s="24">
        <f t="shared" ca="1" si="221"/>
        <v>122043</v>
      </c>
      <c r="AN98" s="24">
        <f t="shared" ca="1" si="221"/>
        <v>124839</v>
      </c>
      <c r="AO98" s="24">
        <f t="shared" ca="1" si="221"/>
        <v>149111</v>
      </c>
      <c r="AP98" s="24">
        <f t="shared" ca="1" si="221"/>
        <v>74781</v>
      </c>
      <c r="AQ98" s="24">
        <f t="shared" ca="1" si="221"/>
        <v>80856.300000000017</v>
      </c>
      <c r="AR98" s="24">
        <f t="shared" ca="1" si="221"/>
        <v>56238.699999999983</v>
      </c>
      <c r="AS98" s="24">
        <f t="shared" ca="1" si="221"/>
        <v>72020</v>
      </c>
      <c r="AT98" s="24">
        <f t="shared" ca="1" si="221"/>
        <v>121264</v>
      </c>
      <c r="AU98" s="24">
        <f t="shared" ca="1" si="221"/>
        <v>169592</v>
      </c>
      <c r="AV98" s="24">
        <f t="shared" ca="1" si="221"/>
        <v>301920</v>
      </c>
      <c r="AW98" s="24">
        <f t="shared" ca="1" si="221"/>
        <v>485961</v>
      </c>
      <c r="AX98" s="24">
        <f t="shared" ca="1" si="221"/>
        <v>265238</v>
      </c>
      <c r="AY98" s="24">
        <f t="shared" ca="1" si="221"/>
        <v>265040</v>
      </c>
      <c r="AZ98" s="24">
        <f t="shared" ca="1" si="221"/>
        <v>196419.75</v>
      </c>
      <c r="BA98" s="24">
        <f t="shared" ca="1" si="221"/>
        <v>276477.00099999993</v>
      </c>
      <c r="BB98" s="24">
        <f t="shared" ca="1" si="221"/>
        <v>190883.24900000007</v>
      </c>
      <c r="BC98" s="24">
        <f t="shared" ca="1" si="221"/>
        <v>268480</v>
      </c>
      <c r="BD98" s="24">
        <f t="shared" ca="1" si="221"/>
        <v>284303</v>
      </c>
      <c r="BE98" s="24">
        <f t="shared" ca="1" si="221"/>
        <v>144900</v>
      </c>
      <c r="BF98" s="24">
        <f t="shared" ca="1" si="221"/>
        <v>216209</v>
      </c>
      <c r="BG98" s="24">
        <f t="shared" ca="1" si="221"/>
        <v>200576</v>
      </c>
      <c r="BH98" s="24">
        <f t="shared" ca="1" si="221"/>
        <v>151552</v>
      </c>
      <c r="BI98" s="24">
        <f t="shared" ca="1" si="221"/>
        <v>228998</v>
      </c>
      <c r="BJ98" s="24">
        <f t="shared" ca="1" si="221"/>
        <v>206901</v>
      </c>
      <c r="BK98" s="24">
        <f t="shared" ca="1" si="221"/>
        <v>279890</v>
      </c>
      <c r="BL98" s="24">
        <f t="shared" ref="BL98:BY98" ca="1" si="222">+SUMIF($CV$5:$CV$85,$O98,BL5:BL85)</f>
        <v>296917</v>
      </c>
      <c r="BM98" s="24">
        <f t="shared" ca="1" si="222"/>
        <v>190251</v>
      </c>
      <c r="BN98" s="24">
        <f t="shared" ca="1" si="222"/>
        <v>209203</v>
      </c>
      <c r="BO98" s="24">
        <f t="shared" ca="1" si="222"/>
        <v>231093</v>
      </c>
      <c r="BP98" s="24">
        <f t="shared" ca="1" si="222"/>
        <v>209406</v>
      </c>
      <c r="BQ98" s="24">
        <f t="shared" ca="1" si="222"/>
        <v>194724</v>
      </c>
      <c r="BR98" s="24">
        <f t="shared" ca="1" si="222"/>
        <v>232335</v>
      </c>
      <c r="BS98" s="24">
        <f t="shared" ca="1" si="222"/>
        <v>254958</v>
      </c>
      <c r="BT98" s="24">
        <f t="shared" ca="1" si="222"/>
        <v>266955</v>
      </c>
      <c r="BU98" s="24">
        <f t="shared" ca="1" si="222"/>
        <v>254433</v>
      </c>
      <c r="BV98" s="24">
        <f t="shared" ca="1" si="222"/>
        <v>226850</v>
      </c>
      <c r="BW98" s="24">
        <f t="shared" ca="1" si="222"/>
        <v>100088</v>
      </c>
      <c r="BX98" s="24">
        <f t="shared" ca="1" si="222"/>
        <v>112308</v>
      </c>
      <c r="BY98" s="24">
        <f t="shared" ca="1" si="222"/>
        <v>196535</v>
      </c>
      <c r="BZ98" s="24">
        <f t="shared" ref="BZ98:CH98" ca="1" si="223">+SUMIF($CV$5:$CV$85,$O98,BZ5:BZ85)</f>
        <v>196246</v>
      </c>
      <c r="CA98" s="24">
        <f t="shared" ca="1" si="223"/>
        <v>151693</v>
      </c>
      <c r="CB98" s="24">
        <f t="shared" ca="1" si="223"/>
        <v>217051</v>
      </c>
      <c r="CC98" s="24">
        <f ca="1">+SUMIF($CV$5:$CV$85,$O98,CC5:CC85)</f>
        <v>49887</v>
      </c>
      <c r="CD98" s="24">
        <f t="shared" ca="1" si="223"/>
        <v>76128</v>
      </c>
      <c r="CE98" s="24">
        <f t="shared" ca="1" si="223"/>
        <v>138610</v>
      </c>
      <c r="CF98" s="24">
        <f t="shared" ca="1" si="223"/>
        <v>123696</v>
      </c>
      <c r="CG98" s="24">
        <f t="shared" ca="1" si="223"/>
        <v>116475</v>
      </c>
      <c r="CH98" s="24">
        <f t="shared" ca="1" si="223"/>
        <v>139010</v>
      </c>
      <c r="CI98" s="24">
        <f ca="1">+SUMIF($CV$5:$CV$85,$O98,CI5:CI85)</f>
        <v>134730</v>
      </c>
      <c r="CJ98" s="24">
        <f ca="1">+SUMIF($CV$5:$CV$85,$O98,CJ5:CJ85)</f>
        <v>133765</v>
      </c>
      <c r="CK98" s="24">
        <f t="shared" ref="CK98:CR98" ca="1" si="224">+SUMIF($CV$5:$CV$85,$O98,CK5:CK85)</f>
        <v>136748</v>
      </c>
      <c r="CL98" s="24">
        <f t="shared" ca="1" si="224"/>
        <v>156293</v>
      </c>
      <c r="CM98" s="24">
        <f t="shared" ca="1" si="224"/>
        <v>156359</v>
      </c>
      <c r="CN98" s="24">
        <f t="shared" ca="1" si="224"/>
        <v>269935</v>
      </c>
      <c r="CO98" s="24">
        <f t="shared" ca="1" si="224"/>
        <v>313581</v>
      </c>
      <c r="CP98" s="24">
        <f t="shared" ca="1" si="224"/>
        <v>351664</v>
      </c>
      <c r="CQ98" s="24">
        <f t="shared" ca="1" si="224"/>
        <v>291795</v>
      </c>
      <c r="CR98" s="24">
        <f t="shared" ca="1" si="224"/>
        <v>304762</v>
      </c>
      <c r="CS98" s="24"/>
    </row>
    <row r="99" spans="14:97" x14ac:dyDescent="0.35">
      <c r="O99" s="7" t="s">
        <v>169</v>
      </c>
      <c r="P99" s="24">
        <f t="shared" ref="P99:BK99" ca="1" si="225">+SUMIF($CV$5:$CV$85,$O99,P5:P85)</f>
        <v>311598</v>
      </c>
      <c r="Q99" s="24">
        <f t="shared" ca="1" si="225"/>
        <v>400679</v>
      </c>
      <c r="R99" s="24">
        <f t="shared" ca="1" si="225"/>
        <v>150031</v>
      </c>
      <c r="S99" s="24">
        <f t="shared" ca="1" si="225"/>
        <v>14520</v>
      </c>
      <c r="T99" s="24">
        <f t="shared" ca="1" si="225"/>
        <v>213547</v>
      </c>
      <c r="U99" s="24">
        <f t="shared" ca="1" si="225"/>
        <v>180643</v>
      </c>
      <c r="V99" s="24">
        <f t="shared" ca="1" si="225"/>
        <v>8171</v>
      </c>
      <c r="W99" s="24">
        <f t="shared" ca="1" si="225"/>
        <v>6180</v>
      </c>
      <c r="X99" s="24">
        <f t="shared" ca="1" si="225"/>
        <v>9256</v>
      </c>
      <c r="Y99" s="24">
        <f t="shared" ca="1" si="225"/>
        <v>8229</v>
      </c>
      <c r="Z99" s="24">
        <f t="shared" ca="1" si="225"/>
        <v>1195</v>
      </c>
      <c r="AA99" s="24">
        <f t="shared" ca="1" si="225"/>
        <v>0</v>
      </c>
      <c r="AB99" s="24">
        <f t="shared" ca="1" si="225"/>
        <v>0</v>
      </c>
      <c r="AC99" s="24">
        <f t="shared" ca="1" si="225"/>
        <v>0</v>
      </c>
      <c r="AD99" s="24">
        <f t="shared" ca="1" si="225"/>
        <v>0</v>
      </c>
      <c r="AE99" s="24">
        <f t="shared" ca="1" si="225"/>
        <v>0</v>
      </c>
      <c r="AF99" s="24">
        <f t="shared" ca="1" si="225"/>
        <v>0</v>
      </c>
      <c r="AG99" s="24">
        <f t="shared" ca="1" si="225"/>
        <v>0</v>
      </c>
      <c r="AH99" s="24">
        <f t="shared" ca="1" si="225"/>
        <v>0</v>
      </c>
      <c r="AI99" s="24">
        <f t="shared" ca="1" si="225"/>
        <v>0</v>
      </c>
      <c r="AJ99" s="24">
        <f t="shared" ca="1" si="225"/>
        <v>0</v>
      </c>
      <c r="AK99" s="24">
        <f t="shared" ca="1" si="225"/>
        <v>0</v>
      </c>
      <c r="AL99" s="24">
        <f t="shared" ca="1" si="225"/>
        <v>272885</v>
      </c>
      <c r="AM99" s="24">
        <f t="shared" ca="1" si="225"/>
        <v>598793</v>
      </c>
      <c r="AN99" s="24">
        <f t="shared" ca="1" si="225"/>
        <v>427485</v>
      </c>
      <c r="AO99" s="24">
        <f t="shared" ca="1" si="225"/>
        <v>449734.19999999995</v>
      </c>
      <c r="AP99" s="24">
        <f t="shared" ca="1" si="225"/>
        <v>365231.80000000005</v>
      </c>
      <c r="AQ99" s="24">
        <f t="shared" ca="1" si="225"/>
        <v>217891</v>
      </c>
      <c r="AR99" s="24">
        <f t="shared" ca="1" si="225"/>
        <v>221304</v>
      </c>
      <c r="AS99" s="24">
        <f t="shared" ca="1" si="225"/>
        <v>752780</v>
      </c>
      <c r="AT99" s="24">
        <f t="shared" ca="1" si="225"/>
        <v>388714</v>
      </c>
      <c r="AU99" s="24">
        <f t="shared" ca="1" si="225"/>
        <v>0</v>
      </c>
      <c r="AV99" s="24">
        <f t="shared" ca="1" si="225"/>
        <v>208733</v>
      </c>
      <c r="AW99" s="24">
        <f t="shared" ca="1" si="225"/>
        <v>341758</v>
      </c>
      <c r="AX99" s="24">
        <f t="shared" ca="1" si="225"/>
        <v>263239</v>
      </c>
      <c r="AY99" s="24">
        <f t="shared" ca="1" si="225"/>
        <v>254700.18800000002</v>
      </c>
      <c r="AZ99" s="24">
        <f t="shared" ca="1" si="225"/>
        <v>209505</v>
      </c>
      <c r="BA99" s="24">
        <f t="shared" ca="1" si="225"/>
        <v>245729</v>
      </c>
      <c r="BB99" s="24">
        <f t="shared" ca="1" si="225"/>
        <v>508391</v>
      </c>
      <c r="BC99" s="24">
        <f t="shared" ca="1" si="225"/>
        <v>268992</v>
      </c>
      <c r="BD99" s="24">
        <f t="shared" ca="1" si="225"/>
        <v>329586</v>
      </c>
      <c r="BE99" s="24">
        <f t="shared" ca="1" si="225"/>
        <v>395774</v>
      </c>
      <c r="BF99" s="24">
        <f t="shared" ca="1" si="225"/>
        <v>332763</v>
      </c>
      <c r="BG99" s="24">
        <f t="shared" ca="1" si="225"/>
        <v>281344</v>
      </c>
      <c r="BH99" s="24">
        <f t="shared" ca="1" si="225"/>
        <v>218402</v>
      </c>
      <c r="BI99" s="24">
        <f t="shared" ca="1" si="225"/>
        <v>133575</v>
      </c>
      <c r="BJ99" s="24">
        <f t="shared" ca="1" si="225"/>
        <v>1380</v>
      </c>
      <c r="BK99" s="24">
        <f t="shared" ca="1" si="225"/>
        <v>213905</v>
      </c>
      <c r="BL99" s="24">
        <f t="shared" ref="BL99:BY99" ca="1" si="226">+SUMIF($CV$5:$CV$85,$O99,BL5:BL85)</f>
        <v>309596</v>
      </c>
      <c r="BM99" s="24">
        <f t="shared" ca="1" si="226"/>
        <v>124695</v>
      </c>
      <c r="BN99" s="24">
        <f t="shared" ca="1" si="226"/>
        <v>267825</v>
      </c>
      <c r="BO99" s="24">
        <f t="shared" ca="1" si="226"/>
        <v>217280</v>
      </c>
      <c r="BP99" s="24">
        <f t="shared" ca="1" si="226"/>
        <v>152893</v>
      </c>
      <c r="BQ99" s="24">
        <f t="shared" ca="1" si="226"/>
        <v>279233</v>
      </c>
      <c r="BR99" s="24">
        <f t="shared" ca="1" si="226"/>
        <v>192849</v>
      </c>
      <c r="BS99" s="24">
        <f t="shared" ca="1" si="226"/>
        <v>182847</v>
      </c>
      <c r="BT99" s="24">
        <f t="shared" ca="1" si="226"/>
        <v>181097</v>
      </c>
      <c r="BU99" s="24">
        <f t="shared" ca="1" si="226"/>
        <v>147785</v>
      </c>
      <c r="BV99" s="24">
        <f t="shared" ca="1" si="226"/>
        <v>85739</v>
      </c>
      <c r="BW99" s="24">
        <f t="shared" ca="1" si="226"/>
        <v>43769</v>
      </c>
      <c r="BX99" s="24">
        <f t="shared" ca="1" si="226"/>
        <v>15142</v>
      </c>
      <c r="BY99" s="24">
        <f t="shared" ca="1" si="226"/>
        <v>68</v>
      </c>
      <c r="BZ99" s="24">
        <f t="shared" ref="BZ99:CG99" ca="1" si="227">+SUMIF($CV$5:$CV$85,$O99,BZ5:BZ85)</f>
        <v>0</v>
      </c>
      <c r="CA99" s="24">
        <f t="shared" ca="1" si="227"/>
        <v>0</v>
      </c>
      <c r="CB99" s="24">
        <f t="shared" ca="1" si="227"/>
        <v>0</v>
      </c>
      <c r="CC99" s="24">
        <f ca="1">+SUMIF($CV$5:$CV$85,$O99,CC5:CC85)</f>
        <v>0</v>
      </c>
      <c r="CD99" s="24">
        <f t="shared" ca="1" si="227"/>
        <v>0</v>
      </c>
      <c r="CE99" s="24">
        <f t="shared" ca="1" si="227"/>
        <v>0</v>
      </c>
      <c r="CF99" s="24">
        <f ca="1">+SUMIF($CV$5:$CV$85,$O99,CF5:CF85)</f>
        <v>14</v>
      </c>
      <c r="CG99" s="24">
        <f t="shared" ca="1" si="227"/>
        <v>0</v>
      </c>
      <c r="CH99" s="24">
        <f ca="1">+SUMIF($CV$5:$CV$85,$O99,CH5:CH85)</f>
        <v>0</v>
      </c>
      <c r="CI99" s="24">
        <f ca="1">+SUMIF($CV$5:$CV$85,$O99,CI5:CI85)</f>
        <v>0</v>
      </c>
      <c r="CJ99" s="24">
        <f ca="1">+SUMIF($CV$5:$CV$85,$O99,CJ5:CJ85)</f>
        <v>0</v>
      </c>
      <c r="CK99" s="24">
        <f t="shared" ref="CK99:CR99" ca="1" si="228">+SUMIF($CV$5:$CV$85,$O99,CK5:CK85)</f>
        <v>52401</v>
      </c>
      <c r="CL99" s="24">
        <f t="shared" ca="1" si="228"/>
        <v>0</v>
      </c>
      <c r="CM99" s="24">
        <f t="shared" ca="1" si="228"/>
        <v>0</v>
      </c>
      <c r="CN99" s="24">
        <f t="shared" ca="1" si="228"/>
        <v>0</v>
      </c>
      <c r="CO99" s="24">
        <f t="shared" ca="1" si="228"/>
        <v>0</v>
      </c>
      <c r="CP99" s="24">
        <f t="shared" ca="1" si="228"/>
        <v>0</v>
      </c>
      <c r="CQ99" s="24">
        <f t="shared" ca="1" si="228"/>
        <v>0</v>
      </c>
      <c r="CR99" s="24">
        <f t="shared" ca="1" si="228"/>
        <v>0</v>
      </c>
      <c r="CS99" s="24"/>
    </row>
    <row r="100" spans="14:97" x14ac:dyDescent="0.35">
      <c r="O100" s="7" t="s">
        <v>170</v>
      </c>
      <c r="P100" s="24">
        <f t="shared" ref="P100:BK100" ca="1" si="229">+SUMIF($CV$5:$CV$85,$O100,P5:P85)</f>
        <v>0</v>
      </c>
      <c r="Q100" s="24">
        <f t="shared" ca="1" si="229"/>
        <v>0</v>
      </c>
      <c r="R100" s="24">
        <f t="shared" ca="1" si="229"/>
        <v>31937</v>
      </c>
      <c r="S100" s="24">
        <f t="shared" ca="1" si="229"/>
        <v>28024</v>
      </c>
      <c r="T100" s="24">
        <f t="shared" ca="1" si="229"/>
        <v>30603</v>
      </c>
      <c r="U100" s="24">
        <f t="shared" ca="1" si="229"/>
        <v>27946</v>
      </c>
      <c r="V100" s="24">
        <f t="shared" ca="1" si="229"/>
        <v>19004</v>
      </c>
      <c r="W100" s="24">
        <f t="shared" ca="1" si="229"/>
        <v>15476</v>
      </c>
      <c r="X100" s="24">
        <f t="shared" ca="1" si="229"/>
        <v>25384</v>
      </c>
      <c r="Y100" s="24">
        <f t="shared" ca="1" si="229"/>
        <v>28177</v>
      </c>
      <c r="Z100" s="24">
        <f t="shared" ca="1" si="229"/>
        <v>5959</v>
      </c>
      <c r="AA100" s="24">
        <f t="shared" ca="1" si="229"/>
        <v>0</v>
      </c>
      <c r="AB100" s="24">
        <f t="shared" ca="1" si="229"/>
        <v>0</v>
      </c>
      <c r="AC100" s="24">
        <f t="shared" ca="1" si="229"/>
        <v>0</v>
      </c>
      <c r="AD100" s="24">
        <f t="shared" ca="1" si="229"/>
        <v>0</v>
      </c>
      <c r="AE100" s="24">
        <f t="shared" ca="1" si="229"/>
        <v>0</v>
      </c>
      <c r="AF100" s="24">
        <f t="shared" ca="1" si="229"/>
        <v>0</v>
      </c>
      <c r="AG100" s="24">
        <f t="shared" ca="1" si="229"/>
        <v>0</v>
      </c>
      <c r="AH100" s="24">
        <f t="shared" ca="1" si="229"/>
        <v>0</v>
      </c>
      <c r="AI100" s="24">
        <f t="shared" ca="1" si="229"/>
        <v>0</v>
      </c>
      <c r="AJ100" s="24">
        <f t="shared" ca="1" si="229"/>
        <v>0</v>
      </c>
      <c r="AK100" s="24">
        <f t="shared" ca="1" si="229"/>
        <v>0</v>
      </c>
      <c r="AL100" s="24">
        <f t="shared" ca="1" si="229"/>
        <v>0</v>
      </c>
      <c r="AM100" s="24">
        <f t="shared" ca="1" si="229"/>
        <v>0</v>
      </c>
      <c r="AN100" s="24">
        <f t="shared" ca="1" si="229"/>
        <v>0</v>
      </c>
      <c r="AO100" s="24">
        <f t="shared" ca="1" si="229"/>
        <v>0</v>
      </c>
      <c r="AP100" s="24">
        <f t="shared" ca="1" si="229"/>
        <v>11566</v>
      </c>
      <c r="AQ100" s="24">
        <f t="shared" ca="1" si="229"/>
        <v>0</v>
      </c>
      <c r="AR100" s="24">
        <f t="shared" ca="1" si="229"/>
        <v>0</v>
      </c>
      <c r="AS100" s="24">
        <f t="shared" ca="1" si="229"/>
        <v>0</v>
      </c>
      <c r="AT100" s="24">
        <f t="shared" ca="1" si="229"/>
        <v>0</v>
      </c>
      <c r="AU100" s="24">
        <f t="shared" ca="1" si="229"/>
        <v>0</v>
      </c>
      <c r="AV100" s="24">
        <f t="shared" ca="1" si="229"/>
        <v>0</v>
      </c>
      <c r="AW100" s="24">
        <f t="shared" ca="1" si="229"/>
        <v>0</v>
      </c>
      <c r="AX100" s="24">
        <f t="shared" ca="1" si="229"/>
        <v>0</v>
      </c>
      <c r="AY100" s="24">
        <f t="shared" ca="1" si="229"/>
        <v>0</v>
      </c>
      <c r="AZ100" s="24">
        <f t="shared" ca="1" si="229"/>
        <v>0</v>
      </c>
      <c r="BA100" s="24">
        <f t="shared" ca="1" si="229"/>
        <v>0</v>
      </c>
      <c r="BB100" s="24">
        <f t="shared" ca="1" si="229"/>
        <v>0</v>
      </c>
      <c r="BC100" s="24">
        <f t="shared" ca="1" si="229"/>
        <v>0</v>
      </c>
      <c r="BD100" s="24">
        <f t="shared" ca="1" si="229"/>
        <v>0</v>
      </c>
      <c r="BE100" s="24">
        <f t="shared" ca="1" si="229"/>
        <v>0</v>
      </c>
      <c r="BF100" s="24">
        <f t="shared" ca="1" si="229"/>
        <v>0</v>
      </c>
      <c r="BG100" s="24">
        <f t="shared" ca="1" si="229"/>
        <v>0</v>
      </c>
      <c r="BH100" s="24">
        <f t="shared" ca="1" si="229"/>
        <v>0</v>
      </c>
      <c r="BI100" s="24">
        <f t="shared" ca="1" si="229"/>
        <v>0</v>
      </c>
      <c r="BJ100" s="24">
        <f t="shared" ca="1" si="229"/>
        <v>0</v>
      </c>
      <c r="BK100" s="24">
        <f t="shared" ca="1" si="229"/>
        <v>0</v>
      </c>
      <c r="BL100" s="24">
        <f t="shared" ref="BL100:BX100" ca="1" si="230">+SUMIF($CV$5:$CV$85,$O100,BL5:BL85)</f>
        <v>0</v>
      </c>
      <c r="BM100" s="24">
        <f t="shared" ca="1" si="230"/>
        <v>0</v>
      </c>
      <c r="BN100" s="24">
        <f t="shared" ca="1" si="230"/>
        <v>0</v>
      </c>
      <c r="BO100" s="24">
        <f t="shared" ca="1" si="230"/>
        <v>0</v>
      </c>
      <c r="BP100" s="24">
        <f t="shared" ca="1" si="230"/>
        <v>0</v>
      </c>
      <c r="BQ100" s="24">
        <f t="shared" ca="1" si="230"/>
        <v>0</v>
      </c>
      <c r="BR100" s="24">
        <f t="shared" ca="1" si="230"/>
        <v>0</v>
      </c>
      <c r="BS100" s="24">
        <f t="shared" ca="1" si="230"/>
        <v>0</v>
      </c>
      <c r="BT100" s="24">
        <f t="shared" ca="1" si="230"/>
        <v>0</v>
      </c>
      <c r="BU100" s="24">
        <f t="shared" ca="1" si="230"/>
        <v>0</v>
      </c>
      <c r="BV100" s="24">
        <f t="shared" ca="1" si="230"/>
        <v>0</v>
      </c>
      <c r="BW100" s="24">
        <f t="shared" ca="1" si="230"/>
        <v>0</v>
      </c>
      <c r="BX100" s="24">
        <f t="shared" ca="1" si="230"/>
        <v>0</v>
      </c>
      <c r="BY100" s="24">
        <f ca="1">+SUMIF($CV$5:$CV$85,$O100,BY5:BY85)</f>
        <v>0</v>
      </c>
      <c r="BZ100" s="24">
        <f t="shared" ref="BZ100:CH100" ca="1" si="231">+SUMIF($CV$5:$CV$85,$O100,BZ5:BZ85)</f>
        <v>0</v>
      </c>
      <c r="CA100" s="24">
        <f t="shared" ca="1" si="231"/>
        <v>0</v>
      </c>
      <c r="CB100" s="24">
        <f t="shared" ca="1" si="231"/>
        <v>0</v>
      </c>
      <c r="CC100" s="24">
        <f t="shared" ca="1" si="231"/>
        <v>0</v>
      </c>
      <c r="CD100" s="24">
        <f t="shared" ca="1" si="231"/>
        <v>0</v>
      </c>
      <c r="CE100" s="24">
        <f t="shared" ca="1" si="231"/>
        <v>0</v>
      </c>
      <c r="CF100" s="24">
        <f t="shared" ca="1" si="231"/>
        <v>0</v>
      </c>
      <c r="CG100" s="24">
        <f t="shared" ca="1" si="231"/>
        <v>0</v>
      </c>
      <c r="CH100" s="24">
        <f t="shared" ca="1" si="231"/>
        <v>0</v>
      </c>
      <c r="CI100" s="24">
        <f ca="1">+SUMIF($CV$5:$CV$85,$O100,CI5:CI85)</f>
        <v>0</v>
      </c>
      <c r="CJ100" s="24">
        <f ca="1">+SUMIF($CV$5:$CV$85,$O100,CJ5:CJ85)</f>
        <v>0</v>
      </c>
      <c r="CK100" s="24">
        <f t="shared" ref="CK100:CR100" ca="1" si="232">+SUMIF($CV$5:$CV$85,$O100,CK5:CK85)</f>
        <v>0</v>
      </c>
      <c r="CL100" s="24">
        <f t="shared" ca="1" si="232"/>
        <v>0</v>
      </c>
      <c r="CM100" s="24">
        <f t="shared" ca="1" si="232"/>
        <v>0</v>
      </c>
      <c r="CN100" s="24">
        <f t="shared" ca="1" si="232"/>
        <v>0</v>
      </c>
      <c r="CO100" s="24">
        <f t="shared" ca="1" si="232"/>
        <v>0</v>
      </c>
      <c r="CP100" s="24">
        <f t="shared" ca="1" si="232"/>
        <v>0</v>
      </c>
      <c r="CQ100" s="24">
        <f t="shared" ca="1" si="232"/>
        <v>0</v>
      </c>
      <c r="CR100" s="24">
        <f t="shared" ca="1" si="232"/>
        <v>0</v>
      </c>
      <c r="CS100" s="24"/>
    </row>
  </sheetData>
  <conditionalFormatting sqref="D5:D85">
    <cfRule type="cellIs" dxfId="13" priority="4" operator="equal">
      <formula>"revisar"</formula>
    </cfRule>
  </conditionalFormatting>
  <conditionalFormatting sqref="D5:H85">
    <cfRule type="cellIs" dxfId="12" priority="3" operator="equal">
      <formula>"rev"</formula>
    </cfRule>
  </conditionalFormatting>
  <conditionalFormatting sqref="D5:I85">
    <cfRule type="cellIs" dxfId="11" priority="2" operator="equal">
      <formula>"ok"</formula>
    </cfRule>
  </conditionalFormatting>
  <conditionalFormatting sqref="F5:I85">
    <cfRule type="cellIs" dxfId="10" priority="7" operator="equal">
      <formula>"no"</formula>
    </cfRule>
    <cfRule type="cellIs" dxfId="9" priority="12" operator="equal">
      <formula>"revisar"</formula>
    </cfRule>
  </conditionalFormatting>
  <conditionalFormatting sqref="L10:M11">
    <cfRule type="cellIs" dxfId="8" priority="10" operator="greaterThan">
      <formula>0</formula>
    </cfRule>
    <cfRule type="cellIs" dxfId="7" priority="1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scale="51" orientation="portrait" r:id="rId1"/>
  <ignoredErrors>
    <ignoredError sqref="AP59:AP85 AS59:AS85 AS46:AS57 AP46:AP57 AP30:AP34 AS30:AS34 AS5:AS18 AP5:AP18 AP36:AP44 AS36:AS44 AS20:AS28 AP20:AP28 CM70:CR70" 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2:BP51"/>
  <sheetViews>
    <sheetView zoomScale="85" zoomScaleNormal="85" workbookViewId="0">
      <selection activeCell="BO18" sqref="BO18"/>
    </sheetView>
  </sheetViews>
  <sheetFormatPr baseColWidth="10" defaultColWidth="11.54296875" defaultRowHeight="14.5" x14ac:dyDescent="0.35"/>
  <cols>
    <col min="2" max="2" width="16" bestFit="1" customWidth="1"/>
    <col min="3" max="3" width="14.26953125" bestFit="1" customWidth="1"/>
    <col min="4" max="9" width="11.54296875" style="6"/>
    <col min="11" max="11" width="17.7265625" bestFit="1" customWidth="1"/>
    <col min="14" max="14" width="12.7265625" bestFit="1" customWidth="1"/>
    <col min="15" max="15" width="12.453125" style="7" bestFit="1" customWidth="1"/>
    <col min="16" max="16" width="10.54296875" style="7" bestFit="1" customWidth="1"/>
    <col min="17" max="28" width="10.81640625" style="7" bestFit="1" customWidth="1"/>
  </cols>
  <sheetData>
    <row r="2" spans="2:68" x14ac:dyDescent="0.35">
      <c r="N2">
        <f>+N3/31104</f>
        <v>0</v>
      </c>
    </row>
    <row r="3" spans="2:68" x14ac:dyDescent="0.35">
      <c r="N3" s="5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</row>
    <row r="4" spans="2:68" x14ac:dyDescent="0.35">
      <c r="B4" s="21" t="s">
        <v>109</v>
      </c>
      <c r="C4" s="22" t="s">
        <v>110</v>
      </c>
      <c r="D4" s="23" t="s">
        <v>111</v>
      </c>
      <c r="E4" s="23" t="s">
        <v>112</v>
      </c>
      <c r="F4" s="23" t="s">
        <v>113</v>
      </c>
      <c r="G4" s="23" t="s">
        <v>114</v>
      </c>
      <c r="H4" s="23" t="s">
        <v>116</v>
      </c>
      <c r="I4" s="23"/>
      <c r="K4" s="9" t="s">
        <v>171</v>
      </c>
      <c r="L4" s="10">
        <f ca="1">+SUM(C5:C10)</f>
        <v>24170526</v>
      </c>
      <c r="N4" s="22"/>
      <c r="O4" s="25" t="s">
        <v>118</v>
      </c>
      <c r="P4" s="26">
        <v>42948</v>
      </c>
      <c r="Q4" s="26">
        <f>+EDATE(P4,1)</f>
        <v>42979</v>
      </c>
      <c r="R4" s="26">
        <f t="shared" ref="R4:AB4" si="0">+EDATE(Q4,1)</f>
        <v>43009</v>
      </c>
      <c r="S4" s="26">
        <f t="shared" si="0"/>
        <v>43040</v>
      </c>
      <c r="T4" s="26">
        <f t="shared" si="0"/>
        <v>43070</v>
      </c>
      <c r="U4" s="26">
        <f t="shared" si="0"/>
        <v>43101</v>
      </c>
      <c r="V4" s="26">
        <f t="shared" si="0"/>
        <v>43132</v>
      </c>
      <c r="W4" s="26">
        <f t="shared" si="0"/>
        <v>43160</v>
      </c>
      <c r="X4" s="26">
        <f t="shared" si="0"/>
        <v>43191</v>
      </c>
      <c r="Y4" s="26">
        <f t="shared" si="0"/>
        <v>43221</v>
      </c>
      <c r="Z4" s="26">
        <f t="shared" si="0"/>
        <v>43252</v>
      </c>
      <c r="AA4" s="26">
        <f t="shared" si="0"/>
        <v>43282</v>
      </c>
      <c r="AB4" s="26">
        <f t="shared" si="0"/>
        <v>43313</v>
      </c>
      <c r="AC4" s="26">
        <f>+EDATE(AB4,1)</f>
        <v>43344</v>
      </c>
      <c r="AD4" s="26">
        <f>+EDATE(AC4,1)</f>
        <v>43374</v>
      </c>
      <c r="AE4" s="26">
        <f>+EDATE(AD4,1)</f>
        <v>43405</v>
      </c>
      <c r="AF4" s="26">
        <f>+EDATE(AE4,1)</f>
        <v>43435</v>
      </c>
      <c r="AG4" s="26">
        <v>43466</v>
      </c>
      <c r="AH4" s="26">
        <v>43497</v>
      </c>
      <c r="AI4" s="26">
        <v>43525</v>
      </c>
      <c r="AJ4" s="26">
        <v>43556</v>
      </c>
      <c r="AK4" s="26">
        <v>43586</v>
      </c>
      <c r="AL4" s="26">
        <v>43617</v>
      </c>
      <c r="AM4" s="26">
        <v>43647</v>
      </c>
      <c r="AN4" s="26">
        <v>43678</v>
      </c>
      <c r="AO4" s="26">
        <v>43709</v>
      </c>
      <c r="AP4" s="26">
        <v>43739</v>
      </c>
      <c r="AQ4" s="26">
        <v>43770</v>
      </c>
      <c r="AR4" s="26">
        <v>43800</v>
      </c>
      <c r="AS4" s="26">
        <v>43831</v>
      </c>
      <c r="AT4" s="26">
        <v>43862</v>
      </c>
      <c r="AU4" s="26">
        <v>43891</v>
      </c>
      <c r="AV4" s="26">
        <v>43922</v>
      </c>
      <c r="AW4" s="26">
        <v>43952</v>
      </c>
      <c r="AX4" s="26">
        <v>43983</v>
      </c>
      <c r="AY4" s="26">
        <v>44013</v>
      </c>
      <c r="AZ4" s="26">
        <v>44044</v>
      </c>
      <c r="BA4" s="26">
        <v>44075</v>
      </c>
      <c r="BB4" s="26">
        <v>44105</v>
      </c>
      <c r="BC4" s="26">
        <v>44136</v>
      </c>
      <c r="BD4" s="26">
        <v>44166</v>
      </c>
      <c r="BE4" s="26">
        <v>44197</v>
      </c>
      <c r="BF4" s="26">
        <v>44228</v>
      </c>
      <c r="BG4" s="26">
        <v>44256</v>
      </c>
      <c r="BH4" s="26">
        <v>44287</v>
      </c>
      <c r="BI4" s="26">
        <v>44317</v>
      </c>
      <c r="BJ4" s="26">
        <v>44348</v>
      </c>
      <c r="BK4" s="26">
        <v>44378</v>
      </c>
      <c r="BL4" s="26">
        <v>44409</v>
      </c>
      <c r="BM4" s="26">
        <v>44440</v>
      </c>
      <c r="BN4" s="26">
        <v>44470</v>
      </c>
      <c r="BO4" s="26">
        <v>44501</v>
      </c>
      <c r="BP4" s="26">
        <v>44531</v>
      </c>
    </row>
    <row r="5" spans="2:68" x14ac:dyDescent="0.35">
      <c r="B5" t="s">
        <v>172</v>
      </c>
      <c r="C5" s="5">
        <f t="shared" ref="C5:C10" ca="1" si="1">+INDIRECT("'"&amp;$B5&amp;"'!"&amp;"$k$5")</f>
        <v>5851011</v>
      </c>
      <c r="D5" s="5" t="str">
        <f t="shared" ref="D5:D10" ca="1" si="2">+INDIRECT("'"&amp;$B5&amp;"'!"&amp;"$o$1")</f>
        <v>ok</v>
      </c>
      <c r="E5" s="5" t="str">
        <f t="shared" ref="E5:E10" ca="1" si="3">+IF(INDIRECT("'"&amp;$B5&amp;"'!"&amp;"$e$5")="","faltan","ok")</f>
        <v>ok</v>
      </c>
      <c r="F5" s="6" t="str">
        <f t="shared" ref="F5:F10" ca="1" si="4">+IF(INDIRECT("'"&amp;$B5&amp;"'!"&amp;"$o$3")="","",INDIRECT("'"&amp;$B5&amp;"'!"&amp;"$o$2"))</f>
        <v>ok</v>
      </c>
      <c r="G5" s="6" t="str">
        <f t="shared" ref="G5:G10" ca="1" si="5">+IF(INDIRECT("'"&amp;$B5&amp;"'!"&amp;"$o$3")="","",INDIRECT("'"&amp;$B5&amp;"'!"&amp;"$o$3"))</f>
        <v>ok</v>
      </c>
      <c r="K5" s="14"/>
      <c r="L5" s="15">
        <f ca="1">+L4/31104</f>
        <v>777.08738425925924</v>
      </c>
      <c r="N5" s="5" t="b">
        <f t="shared" ref="N5:N10" ca="1" si="6">+C5=O5</f>
        <v>0</v>
      </c>
      <c r="O5" s="24">
        <f t="shared" ref="O5:O10" ca="1" si="7">+SUM(P5:AO5)</f>
        <v>5681709</v>
      </c>
      <c r="P5" s="24">
        <f t="shared" ref="P5:P10" ca="1" si="8">+INDIRECT("'"&amp;$B5&amp;"'!"&amp;"$n$10")</f>
        <v>240007</v>
      </c>
      <c r="Q5" s="24">
        <f t="shared" ref="Q5:Q10" ca="1" si="9">+INDIRECT("'"&amp;$B5&amp;"'!"&amp;"$n$11")</f>
        <v>297143</v>
      </c>
      <c r="R5" s="24">
        <f t="shared" ref="R5:R10" ca="1" si="10">+INDIRECT("'"&amp;$B5&amp;"'!"&amp;"$n$12")</f>
        <v>211263</v>
      </c>
      <c r="S5" s="24">
        <f t="shared" ref="S5:S10" ca="1" si="11">+INDIRECT("'"&amp;$B5&amp;"'!"&amp;"$n$13")</f>
        <v>228027</v>
      </c>
      <c r="T5" s="24">
        <f t="shared" ref="T5:T10" ca="1" si="12">+INDIRECT("'"&amp;$B5&amp;"'!"&amp;"$n$14")</f>
        <v>228435</v>
      </c>
      <c r="U5" s="24">
        <f t="shared" ref="U5:U10" ca="1" si="13">+INDIRECT("'"&amp;$B5&amp;"'!"&amp;"$n$15")</f>
        <v>226297</v>
      </c>
      <c r="V5" s="24">
        <f t="shared" ref="V5:V10" ca="1" si="14">+INDIRECT("'"&amp;$B5&amp;"'!"&amp;"$n$16")</f>
        <v>203946</v>
      </c>
      <c r="W5" s="24">
        <f t="shared" ref="W5:W10" ca="1" si="15">+INDIRECT("'"&amp;$B5&amp;"'!"&amp;"$n$17")</f>
        <v>233907</v>
      </c>
      <c r="X5" s="24">
        <f t="shared" ref="X5:X10" ca="1" si="16">+INDIRECT("'"&amp;$B5&amp;"'!"&amp;"$n$18")</f>
        <v>232332</v>
      </c>
      <c r="Y5" s="24">
        <f t="shared" ref="Y5:Y10" ca="1" si="17">+INDIRECT("'"&amp;$B5&amp;"'!"&amp;"$n$19")</f>
        <v>232505</v>
      </c>
      <c r="Z5" s="24">
        <f t="shared" ref="Z5:Z10" ca="1" si="18">+INDIRECT("'"&amp;$B5&amp;"'!"&amp;"$n$20")</f>
        <v>233606</v>
      </c>
      <c r="AA5" s="24">
        <f t="shared" ref="AA5:AA10" ca="1" si="19">+INDIRECT("'"&amp;$B5&amp;"'!"&amp;"$n$21")</f>
        <v>255210</v>
      </c>
      <c r="AB5" s="24">
        <f t="shared" ref="AB5:AB10" ca="1" si="20">+INDIRECT("'"&amp;$B5&amp;"'!"&amp;"$n$22")</f>
        <v>176019</v>
      </c>
      <c r="AC5" s="24">
        <f t="shared" ref="AC5:AC10" ca="1" si="21">+INDIRECT("'"&amp;$B5&amp;"'!"&amp;"$n$23")</f>
        <v>211460</v>
      </c>
      <c r="AD5" s="24">
        <f t="shared" ref="AD5:AD10" ca="1" si="22">+INDIRECT("'"&amp;$B5&amp;"'!"&amp;"$n$24")</f>
        <v>221303</v>
      </c>
      <c r="AE5" s="24">
        <f t="shared" ref="AE5:AE10" ca="1" si="23">+INDIRECT("'"&amp;$B5&amp;"'!"&amp;"$n$25")</f>
        <v>231645</v>
      </c>
      <c r="AF5" s="24">
        <f t="shared" ref="AF5:AF10" ca="1" si="24">+INDIRECT("'"&amp;$B5&amp;"'!"&amp;"$n$26")</f>
        <v>224924</v>
      </c>
      <c r="AG5" s="24">
        <f t="shared" ref="AG5:AG10" ca="1" si="25">+INDIRECT("'"&amp;$B5&amp;"'!"&amp;"$n$27")</f>
        <v>212230</v>
      </c>
      <c r="AH5" s="24">
        <f t="shared" ref="AH5:AH10" ca="1" si="26">+INDIRECT("'"&amp;$B5&amp;"'!"&amp;"$n$28")</f>
        <v>144200</v>
      </c>
      <c r="AI5" s="24">
        <f t="shared" ref="AI5:AI10" ca="1" si="27">+INDIRECT("'"&amp;$B5&amp;"'!"&amp;"$n$29")</f>
        <v>197008</v>
      </c>
      <c r="AJ5" s="24">
        <f t="shared" ref="AJ5:AJ10" ca="1" si="28">+INDIRECT("'"&amp;$B5&amp;"'!"&amp;"$n$30")</f>
        <v>200090</v>
      </c>
      <c r="AK5" s="24">
        <f t="shared" ref="AK5:AK10" ca="1" si="29">+INDIRECT("'"&amp;$B5&amp;"'!"&amp;"$n$31")</f>
        <v>230400</v>
      </c>
      <c r="AL5" s="24">
        <f t="shared" ref="AL5:AL10" ca="1" si="30">+INDIRECT("'"&amp;$B5&amp;"'!"&amp;"$n$32")</f>
        <v>194871</v>
      </c>
      <c r="AM5" s="24">
        <f t="shared" ref="AM5:AM10" ca="1" si="31">+INDIRECT("'"&amp;$B5&amp;"'!"&amp;"$n$33")</f>
        <v>194318</v>
      </c>
      <c r="AN5" s="24">
        <f t="shared" ref="AN5:AN10" ca="1" si="32">+INDIRECT("'"&amp;$B5&amp;"'!"&amp;"$n$34")</f>
        <v>200164.5</v>
      </c>
      <c r="AO5" s="24">
        <f t="shared" ref="AO5:AO10" ca="1" si="33">+INDIRECT("'"&amp;$B5&amp;"'!"&amp;"$n$35")</f>
        <v>220398.5</v>
      </c>
      <c r="AP5" s="24">
        <f t="shared" ref="AP5:AP10" ca="1" si="34">+INDIRECT("'"&amp;$B5&amp;"'!"&amp;"$n$36")</f>
        <v>169302</v>
      </c>
      <c r="AQ5" s="24">
        <f t="shared" ref="AQ5:AQ10" ca="1" si="35">+INDIRECT("'"&amp;$B5&amp;"'!"&amp;"$n$37")</f>
        <v>219568</v>
      </c>
      <c r="AR5" s="24">
        <f t="shared" ref="AR5:AR10" ca="1" si="36">+INDIRECT("'"&amp;$B5&amp;"'!"&amp;"$n$38")</f>
        <v>172321</v>
      </c>
      <c r="AS5" s="24">
        <f t="shared" ref="AS5:AS10" ca="1" si="37">+INDIRECT("'"&amp;$B5&amp;"'!"&amp;"$n$39")</f>
        <v>142478</v>
      </c>
      <c r="AT5" s="24">
        <f t="shared" ref="AT5:AT10" ca="1" si="38">+INDIRECT("'"&amp;$B5&amp;"'!"&amp;"$n$40")</f>
        <v>99255</v>
      </c>
      <c r="AU5" s="24">
        <f t="shared" ref="AU5:AU10" ca="1" si="39">+INDIRECT("'"&amp;$B5&amp;"'!"&amp;"$n$41")</f>
        <v>231669.5</v>
      </c>
      <c r="AV5" s="24">
        <f t="shared" ref="AV5:AV10" ca="1" si="40">+INDIRECT("'"&amp;$B5&amp;"'!"&amp;"$n$42")</f>
        <v>231619.5</v>
      </c>
      <c r="AW5" s="24">
        <f t="shared" ref="AW5:AW10" ca="1" si="41">+INDIRECT("'"&amp;$B5&amp;"'!"&amp;"$n$43")</f>
        <v>255428</v>
      </c>
      <c r="AX5" s="24">
        <f t="shared" ref="AX5:AX10" ca="1" si="42">+INDIRECT("'"&amp;$B5&amp;"'!"&amp;"$n$44")</f>
        <v>253553.5</v>
      </c>
      <c r="AY5" s="24">
        <f t="shared" ref="AY5:AY10" ca="1" si="43">+INDIRECT("'"&amp;$B5&amp;"'!"&amp;"$n$45")</f>
        <v>239133</v>
      </c>
      <c r="AZ5" s="24">
        <f t="shared" ref="AZ5:AZ10" ca="1" si="44">+INDIRECT("'"&amp;$B5&amp;"'!"&amp;"$n$46")</f>
        <v>220961.5</v>
      </c>
      <c r="BA5" s="24">
        <f t="shared" ref="BA5:BA10" ca="1" si="45">+INDIRECT("'"&amp;$B5&amp;"'!"&amp;"$n$47")</f>
        <v>243558.5</v>
      </c>
      <c r="BB5" s="24">
        <f t="shared" ref="BB5:BB10" ca="1" si="46">+INDIRECT("'"&amp;$B5&amp;"'!"&amp;"$n$48")</f>
        <v>255422.5</v>
      </c>
      <c r="BC5" s="24">
        <f t="shared" ref="BC5:BC10" ca="1" si="47">+INDIRECT("'"&amp;$B5&amp;"'!"&amp;"$n$49")</f>
        <v>239115</v>
      </c>
      <c r="BD5" s="24">
        <f t="shared" ref="BD5:BD10" ca="1" si="48">+INDIRECT("'"&amp;$B5&amp;"'!"&amp;"$n$50")</f>
        <v>259780</v>
      </c>
      <c r="BE5" s="24">
        <f t="shared" ref="BE5:BE10" ca="1" si="49">+INDIRECT("'"&amp;$B5&amp;"'!"&amp;"$n$51")</f>
        <v>241837</v>
      </c>
      <c r="BF5" s="24">
        <f t="shared" ref="BF5:BF10" ca="1" si="50">+INDIRECT("'"&amp;$B5&amp;"'!"&amp;"$n$52")</f>
        <v>88706</v>
      </c>
      <c r="BG5" s="24">
        <f t="shared" ref="BG5:BG10" ca="1" si="51">+INDIRECT("'"&amp;$B5&amp;"'!"&amp;"$n$53")</f>
        <v>163094</v>
      </c>
      <c r="BH5" s="24">
        <f t="shared" ref="BH5:BH10" ca="1" si="52">+INDIRECT("'"&amp;$B5&amp;"'!"&amp;"$n$54")</f>
        <v>228425</v>
      </c>
      <c r="BI5" s="24">
        <f t="shared" ref="BI5:BI10" ca="1" si="53">+INDIRECT("'"&amp;$B5&amp;"'!"&amp;"$n$55")</f>
        <v>225906</v>
      </c>
      <c r="BJ5" s="24">
        <f t="shared" ref="BJ5:BJ10" ca="1" si="54">+INDIRECT("'"&amp;$B5&amp;"'!"&amp;"$n$56")</f>
        <v>240901</v>
      </c>
      <c r="BK5" s="24">
        <f t="shared" ref="BK5:BK10" ca="1" si="55">+INDIRECT("'"&amp;$B5&amp;"'!"&amp;"$n$57")</f>
        <v>241166</v>
      </c>
      <c r="BL5" s="24">
        <f t="shared" ref="BL5:BL10" ca="1" si="56">+INDIRECT("'"&amp;$B5&amp;"'!"&amp;"$n$58")</f>
        <v>243277</v>
      </c>
      <c r="BM5" s="24">
        <f t="shared" ref="BM5:BM10" ca="1" si="57">+INDIRECT("'"&amp;$B5&amp;"'!"&amp;"$n$59")</f>
        <v>232208</v>
      </c>
      <c r="BN5" s="24">
        <f t="shared" ref="BN5:BN10" ca="1" si="58">+INDIRECT("'"&amp;$B5&amp;"'!"&amp;"$n$60")</f>
        <v>247136</v>
      </c>
      <c r="BO5" s="24">
        <f t="shared" ref="BO5:BO10" ca="1" si="59">+INDIRECT("'"&amp;$B5&amp;"'!"&amp;"$n$61")</f>
        <v>185658</v>
      </c>
      <c r="BP5" s="24"/>
    </row>
    <row r="6" spans="2:68" x14ac:dyDescent="0.35">
      <c r="B6" t="s">
        <v>173</v>
      </c>
      <c r="C6" s="5">
        <f t="shared" ca="1" si="1"/>
        <v>5406469</v>
      </c>
      <c r="D6" s="5" t="str">
        <f t="shared" ca="1" si="2"/>
        <v>ok</v>
      </c>
      <c r="E6" s="5" t="str">
        <f t="shared" ca="1" si="3"/>
        <v>ok</v>
      </c>
      <c r="F6" s="6" t="str">
        <f t="shared" ca="1" si="4"/>
        <v>ok</v>
      </c>
      <c r="G6" s="6" t="str">
        <f t="shared" ca="1" si="5"/>
        <v>ok</v>
      </c>
      <c r="K6" s="11" t="s">
        <v>136</v>
      </c>
      <c r="L6" s="12"/>
      <c r="N6" s="5" t="b">
        <f t="shared" ca="1" si="6"/>
        <v>0</v>
      </c>
      <c r="O6" s="24">
        <f t="shared" ca="1" si="7"/>
        <v>5028248</v>
      </c>
      <c r="P6" s="24">
        <f t="shared" ca="1" si="8"/>
        <v>0</v>
      </c>
      <c r="Q6" s="24">
        <f t="shared" ca="1" si="9"/>
        <v>68727</v>
      </c>
      <c r="R6" s="24">
        <f t="shared" ca="1" si="10"/>
        <v>194166</v>
      </c>
      <c r="S6" s="24">
        <f t="shared" ca="1" si="11"/>
        <v>238988</v>
      </c>
      <c r="T6" s="24">
        <f t="shared" ca="1" si="12"/>
        <v>239528</v>
      </c>
      <c r="U6" s="24">
        <f t="shared" ca="1" si="13"/>
        <v>215720</v>
      </c>
      <c r="V6" s="24">
        <f t="shared" ca="1" si="14"/>
        <v>211485</v>
      </c>
      <c r="W6" s="24">
        <f t="shared" ca="1" si="15"/>
        <v>229360</v>
      </c>
      <c r="X6" s="24">
        <f t="shared" ca="1" si="16"/>
        <v>223811</v>
      </c>
      <c r="Y6" s="24">
        <f t="shared" ca="1" si="17"/>
        <v>226157</v>
      </c>
      <c r="Z6" s="24">
        <f t="shared" ca="1" si="18"/>
        <v>218607</v>
      </c>
      <c r="AA6" s="24">
        <f t="shared" ca="1" si="19"/>
        <v>145006</v>
      </c>
      <c r="AB6" s="24">
        <f t="shared" ca="1" si="20"/>
        <v>170101</v>
      </c>
      <c r="AC6" s="24">
        <f t="shared" ca="1" si="21"/>
        <v>185936</v>
      </c>
      <c r="AD6" s="24">
        <f t="shared" ca="1" si="22"/>
        <v>214086</v>
      </c>
      <c r="AE6" s="24">
        <f t="shared" ca="1" si="23"/>
        <v>220634</v>
      </c>
      <c r="AF6" s="24">
        <f t="shared" ca="1" si="24"/>
        <v>207379</v>
      </c>
      <c r="AG6" s="24">
        <f t="shared" ca="1" si="25"/>
        <v>203673</v>
      </c>
      <c r="AH6" s="24">
        <f t="shared" ca="1" si="26"/>
        <v>116271</v>
      </c>
      <c r="AI6" s="24">
        <f t="shared" ca="1" si="27"/>
        <v>229176</v>
      </c>
      <c r="AJ6" s="24">
        <f t="shared" ca="1" si="28"/>
        <v>227379</v>
      </c>
      <c r="AK6" s="24">
        <f t="shared" ca="1" si="29"/>
        <v>224210</v>
      </c>
      <c r="AL6" s="24">
        <f t="shared" ca="1" si="30"/>
        <v>172456</v>
      </c>
      <c r="AM6" s="24">
        <f t="shared" ca="1" si="31"/>
        <v>213490</v>
      </c>
      <c r="AN6" s="24">
        <f t="shared" ca="1" si="32"/>
        <v>200984</v>
      </c>
      <c r="AO6" s="24">
        <f t="shared" ca="1" si="33"/>
        <v>230918</v>
      </c>
      <c r="AP6" s="24">
        <f t="shared" ca="1" si="34"/>
        <v>171863</v>
      </c>
      <c r="AQ6" s="24">
        <f t="shared" ca="1" si="35"/>
        <v>206358</v>
      </c>
      <c r="AR6" s="24">
        <f t="shared" ca="1" si="36"/>
        <v>295952</v>
      </c>
      <c r="AS6" s="24">
        <f t="shared" ca="1" si="37"/>
        <v>176620</v>
      </c>
      <c r="AT6" s="24">
        <f t="shared" ca="1" si="38"/>
        <v>120465</v>
      </c>
      <c r="AU6" s="24">
        <f t="shared" ca="1" si="39"/>
        <v>235959</v>
      </c>
      <c r="AV6" s="24">
        <f t="shared" ca="1" si="40"/>
        <v>237414.5</v>
      </c>
      <c r="AW6" s="24">
        <f t="shared" ca="1" si="41"/>
        <v>227568.5</v>
      </c>
      <c r="AX6" s="24">
        <f t="shared" ca="1" si="42"/>
        <v>249493.5</v>
      </c>
      <c r="AY6" s="24">
        <f t="shared" ca="1" si="43"/>
        <v>244321.5</v>
      </c>
      <c r="AZ6" s="24">
        <f t="shared" ca="1" si="44"/>
        <v>224238.5</v>
      </c>
      <c r="BA6" s="24">
        <f t="shared" ca="1" si="45"/>
        <v>234942</v>
      </c>
      <c r="BB6" s="24">
        <f t="shared" ca="1" si="46"/>
        <v>256046</v>
      </c>
      <c r="BC6" s="24">
        <f t="shared" ca="1" si="47"/>
        <v>237145</v>
      </c>
      <c r="BD6" s="24">
        <f t="shared" ca="1" si="48"/>
        <v>261128</v>
      </c>
      <c r="BE6" s="24">
        <f t="shared" ca="1" si="49"/>
        <v>258901</v>
      </c>
      <c r="BF6" s="24">
        <f t="shared" ca="1" si="50"/>
        <v>128684</v>
      </c>
      <c r="BG6" s="24">
        <f t="shared" ca="1" si="51"/>
        <v>163893</v>
      </c>
      <c r="BH6" s="24">
        <f t="shared" ca="1" si="52"/>
        <v>248471</v>
      </c>
      <c r="BI6" s="24">
        <f t="shared" ca="1" si="53"/>
        <v>232682</v>
      </c>
      <c r="BJ6" s="24">
        <f t="shared" ca="1" si="54"/>
        <v>248700</v>
      </c>
      <c r="BK6" s="24">
        <f t="shared" ca="1" si="55"/>
        <v>237383</v>
      </c>
      <c r="BL6" s="24">
        <f t="shared" ca="1" si="56"/>
        <v>239166</v>
      </c>
      <c r="BM6" s="24">
        <f t="shared" ca="1" si="57"/>
        <v>223504</v>
      </c>
      <c r="BN6" s="24">
        <f t="shared" ca="1" si="58"/>
        <v>245745</v>
      </c>
      <c r="BO6" s="24">
        <f t="shared" ca="1" si="59"/>
        <v>239741</v>
      </c>
      <c r="BP6" s="24"/>
    </row>
    <row r="7" spans="2:68" x14ac:dyDescent="0.35">
      <c r="B7" t="s">
        <v>174</v>
      </c>
      <c r="C7" s="5">
        <f t="shared" ca="1" si="1"/>
        <v>158791</v>
      </c>
      <c r="D7" s="5" t="str">
        <f t="shared" ca="1" si="2"/>
        <v>ok</v>
      </c>
      <c r="E7" s="5" t="str">
        <f t="shared" ca="1" si="3"/>
        <v>ok</v>
      </c>
      <c r="F7" s="6" t="str">
        <f t="shared" ca="1" si="4"/>
        <v>ok</v>
      </c>
      <c r="G7" s="6" t="str">
        <f t="shared" ca="1" si="5"/>
        <v>ok</v>
      </c>
      <c r="K7" s="14"/>
      <c r="L7" s="16">
        <f>+L6/31104</f>
        <v>0</v>
      </c>
      <c r="N7" s="5" t="b">
        <f t="shared" ca="1" si="6"/>
        <v>0</v>
      </c>
      <c r="O7" s="24">
        <f t="shared" ca="1" si="7"/>
        <v>158782</v>
      </c>
      <c r="P7" s="24">
        <f t="shared" ca="1" si="8"/>
        <v>7914</v>
      </c>
      <c r="Q7" s="24">
        <f t="shared" ca="1" si="9"/>
        <v>66059</v>
      </c>
      <c r="R7" s="24">
        <f t="shared" ca="1" si="10"/>
        <v>26201</v>
      </c>
      <c r="S7" s="24">
        <f t="shared" ca="1" si="11"/>
        <v>0</v>
      </c>
      <c r="T7" s="24">
        <f t="shared" ca="1" si="12"/>
        <v>0</v>
      </c>
      <c r="U7" s="24">
        <f t="shared" ca="1" si="13"/>
        <v>0</v>
      </c>
      <c r="V7" s="24">
        <f t="shared" ca="1" si="14"/>
        <v>7363</v>
      </c>
      <c r="W7" s="24">
        <f t="shared" ca="1" si="15"/>
        <v>0</v>
      </c>
      <c r="X7" s="24">
        <f t="shared" ca="1" si="16"/>
        <v>2946</v>
      </c>
      <c r="Y7" s="24">
        <f t="shared" ca="1" si="17"/>
        <v>1286</v>
      </c>
      <c r="Z7" s="24">
        <f t="shared" ca="1" si="18"/>
        <v>0</v>
      </c>
      <c r="AA7" s="24">
        <f t="shared" ca="1" si="19"/>
        <v>0</v>
      </c>
      <c r="AB7" s="24">
        <f t="shared" ca="1" si="20"/>
        <v>0</v>
      </c>
      <c r="AC7" s="24">
        <f t="shared" ca="1" si="21"/>
        <v>0</v>
      </c>
      <c r="AD7" s="24">
        <f t="shared" ca="1" si="22"/>
        <v>0</v>
      </c>
      <c r="AE7" s="24">
        <f t="shared" ca="1" si="23"/>
        <v>0</v>
      </c>
      <c r="AF7" s="24">
        <f t="shared" ca="1" si="24"/>
        <v>1183</v>
      </c>
      <c r="AG7" s="24">
        <f t="shared" ca="1" si="25"/>
        <v>52</v>
      </c>
      <c r="AH7" s="24">
        <f t="shared" ca="1" si="26"/>
        <v>0</v>
      </c>
      <c r="AI7" s="24">
        <f t="shared" ca="1" si="27"/>
        <v>14429</v>
      </c>
      <c r="AJ7" s="24">
        <f t="shared" ca="1" si="28"/>
        <v>12231</v>
      </c>
      <c r="AK7" s="24">
        <f t="shared" ca="1" si="29"/>
        <v>21</v>
      </c>
      <c r="AL7" s="24">
        <f t="shared" ca="1" si="30"/>
        <v>19097</v>
      </c>
      <c r="AM7" s="24">
        <f t="shared" ca="1" si="31"/>
        <v>0</v>
      </c>
      <c r="AN7" s="24">
        <f t="shared" ca="1" si="32"/>
        <v>0</v>
      </c>
      <c r="AO7" s="24">
        <f t="shared" ca="1" si="33"/>
        <v>0</v>
      </c>
      <c r="AP7" s="24">
        <f t="shared" ca="1" si="34"/>
        <v>0</v>
      </c>
      <c r="AQ7" s="24">
        <f t="shared" ca="1" si="35"/>
        <v>9</v>
      </c>
      <c r="AR7" s="24">
        <f t="shared" ca="1" si="36"/>
        <v>170285</v>
      </c>
      <c r="AS7" s="24">
        <f t="shared" ca="1" si="37"/>
        <v>484</v>
      </c>
      <c r="AT7" s="24">
        <f t="shared" ca="1" si="38"/>
        <v>0</v>
      </c>
      <c r="AU7" s="24">
        <f t="shared" ca="1" si="39"/>
        <v>0</v>
      </c>
      <c r="AV7" s="24">
        <f t="shared" ca="1" si="40"/>
        <v>0</v>
      </c>
      <c r="AW7" s="24">
        <f t="shared" ca="1" si="41"/>
        <v>9</v>
      </c>
      <c r="AX7" s="24">
        <f t="shared" ca="1" si="42"/>
        <v>34700</v>
      </c>
      <c r="AY7" s="24">
        <f t="shared" ca="1" si="43"/>
        <v>41889</v>
      </c>
      <c r="AZ7" s="24">
        <f t="shared" ca="1" si="44"/>
        <v>179</v>
      </c>
      <c r="BA7" s="24">
        <f t="shared" ca="1" si="45"/>
        <v>0</v>
      </c>
      <c r="BB7" s="24">
        <f t="shared" ca="1" si="46"/>
        <v>0</v>
      </c>
      <c r="BC7" s="24">
        <f t="shared" ca="1" si="47"/>
        <v>6</v>
      </c>
      <c r="BD7" s="24">
        <f t="shared" ca="1" si="48"/>
        <v>13300</v>
      </c>
      <c r="BE7" s="24">
        <f t="shared" ca="1" si="49"/>
        <v>24882</v>
      </c>
      <c r="BF7" s="24">
        <f t="shared" ca="1" si="50"/>
        <v>3005</v>
      </c>
      <c r="BG7" s="24">
        <f t="shared" ca="1" si="51"/>
        <v>7154</v>
      </c>
      <c r="BH7" s="24">
        <f t="shared" ca="1" si="52"/>
        <v>25647</v>
      </c>
      <c r="BI7" s="24">
        <f t="shared" ca="1" si="53"/>
        <v>880</v>
      </c>
      <c r="BJ7" s="24">
        <f t="shared" ca="1" si="54"/>
        <v>0</v>
      </c>
      <c r="BK7" s="24">
        <f t="shared" ca="1" si="55"/>
        <v>31</v>
      </c>
      <c r="BL7" s="24">
        <f t="shared" ca="1" si="56"/>
        <v>0</v>
      </c>
      <c r="BM7" s="24">
        <f t="shared" ca="1" si="57"/>
        <v>58363</v>
      </c>
      <c r="BN7" s="24">
        <f t="shared" ca="1" si="58"/>
        <v>81268</v>
      </c>
      <c r="BO7" s="24">
        <f t="shared" ca="1" si="59"/>
        <v>239</v>
      </c>
      <c r="BP7" s="24"/>
    </row>
    <row r="8" spans="2:68" x14ac:dyDescent="0.35">
      <c r="B8" t="s">
        <v>175</v>
      </c>
      <c r="C8" s="5">
        <f t="shared" ca="1" si="1"/>
        <v>249278</v>
      </c>
      <c r="D8" s="5" t="str">
        <f t="shared" ca="1" si="2"/>
        <v>ok</v>
      </c>
      <c r="E8" s="5" t="str">
        <f t="shared" ca="1" si="3"/>
        <v>ok</v>
      </c>
      <c r="F8" s="6" t="str">
        <f t="shared" ca="1" si="4"/>
        <v>ok</v>
      </c>
      <c r="G8" s="6" t="str">
        <f t="shared" ca="1" si="5"/>
        <v>ok</v>
      </c>
      <c r="K8" s="11" t="s">
        <v>137</v>
      </c>
      <c r="L8" s="12">
        <f ca="1">+L4-L6</f>
        <v>24170526</v>
      </c>
      <c r="N8" s="5" t="b">
        <f t="shared" ca="1" si="6"/>
        <v>1</v>
      </c>
      <c r="O8" s="24">
        <f t="shared" ca="1" si="7"/>
        <v>249278</v>
      </c>
      <c r="P8" s="24">
        <f t="shared" ca="1" si="8"/>
        <v>17338</v>
      </c>
      <c r="Q8" s="24">
        <f t="shared" ca="1" si="9"/>
        <v>85399</v>
      </c>
      <c r="R8" s="24">
        <f t="shared" ca="1" si="10"/>
        <v>77520</v>
      </c>
      <c r="S8" s="24">
        <f t="shared" ca="1" si="11"/>
        <v>55843</v>
      </c>
      <c r="T8" s="24">
        <f t="shared" ca="1" si="12"/>
        <v>9254</v>
      </c>
      <c r="U8" s="24">
        <f t="shared" ca="1" si="13"/>
        <v>29</v>
      </c>
      <c r="V8" s="24">
        <f t="shared" ca="1" si="14"/>
        <v>0</v>
      </c>
      <c r="W8" s="24">
        <f t="shared" ca="1" si="15"/>
        <v>2</v>
      </c>
      <c r="X8" s="24">
        <f t="shared" ca="1" si="16"/>
        <v>0</v>
      </c>
      <c r="Y8" s="24">
        <f t="shared" ca="1" si="17"/>
        <v>2</v>
      </c>
      <c r="Z8" s="24">
        <f t="shared" ca="1" si="18"/>
        <v>44</v>
      </c>
      <c r="AA8" s="24">
        <f t="shared" ca="1" si="19"/>
        <v>37</v>
      </c>
      <c r="AB8" s="24">
        <f t="shared" ca="1" si="20"/>
        <v>11</v>
      </c>
      <c r="AC8" s="24">
        <f t="shared" ca="1" si="21"/>
        <v>501</v>
      </c>
      <c r="AD8" s="24">
        <f t="shared" ca="1" si="22"/>
        <v>35</v>
      </c>
      <c r="AE8" s="24">
        <f t="shared" ca="1" si="23"/>
        <v>42</v>
      </c>
      <c r="AF8" s="24">
        <f t="shared" ca="1" si="24"/>
        <v>237</v>
      </c>
      <c r="AG8" s="24">
        <f t="shared" ca="1" si="25"/>
        <v>105</v>
      </c>
      <c r="AH8" s="24">
        <f t="shared" ca="1" si="26"/>
        <v>0</v>
      </c>
      <c r="AI8" s="24">
        <f t="shared" ca="1" si="27"/>
        <v>2860</v>
      </c>
      <c r="AJ8" s="24">
        <f t="shared" ca="1" si="28"/>
        <v>19</v>
      </c>
      <c r="AK8" s="24">
        <f t="shared" ca="1" si="29"/>
        <v>0</v>
      </c>
      <c r="AL8" s="24">
        <f t="shared" ca="1" si="30"/>
        <v>0</v>
      </c>
      <c r="AM8" s="24">
        <f t="shared" ca="1" si="31"/>
        <v>0</v>
      </c>
      <c r="AN8" s="24">
        <f t="shared" ca="1" si="32"/>
        <v>0</v>
      </c>
      <c r="AO8" s="24">
        <f t="shared" ca="1" si="33"/>
        <v>0</v>
      </c>
      <c r="AP8" s="24">
        <f t="shared" ca="1" si="34"/>
        <v>0</v>
      </c>
      <c r="AQ8" s="24">
        <f t="shared" ca="1" si="35"/>
        <v>0</v>
      </c>
      <c r="AR8" s="24">
        <f t="shared" ca="1" si="36"/>
        <v>1</v>
      </c>
      <c r="AS8" s="24">
        <f t="shared" ca="1" si="37"/>
        <v>293</v>
      </c>
      <c r="AT8" s="24">
        <f t="shared" ca="1" si="38"/>
        <v>0</v>
      </c>
      <c r="AU8" s="24">
        <f t="shared" ca="1" si="39"/>
        <v>0</v>
      </c>
      <c r="AV8" s="24">
        <f t="shared" ca="1" si="40"/>
        <v>0</v>
      </c>
      <c r="AW8" s="24">
        <f t="shared" ca="1" si="41"/>
        <v>0</v>
      </c>
      <c r="AX8" s="24">
        <f t="shared" ca="1" si="42"/>
        <v>0</v>
      </c>
      <c r="AY8" s="24">
        <f t="shared" ca="1" si="43"/>
        <v>0</v>
      </c>
      <c r="AZ8" s="24">
        <f t="shared" ca="1" si="44"/>
        <v>38144</v>
      </c>
      <c r="BA8" s="24">
        <f t="shared" ca="1" si="45"/>
        <v>42516</v>
      </c>
      <c r="BB8" s="24">
        <f t="shared" ca="1" si="46"/>
        <v>0</v>
      </c>
      <c r="BC8" s="24">
        <f t="shared" ca="1" si="47"/>
        <v>19</v>
      </c>
      <c r="BD8" s="24">
        <f t="shared" ca="1" si="48"/>
        <v>0</v>
      </c>
      <c r="BE8" s="24">
        <f t="shared" ca="1" si="49"/>
        <v>44715</v>
      </c>
      <c r="BF8" s="24">
        <f t="shared" ca="1" si="50"/>
        <v>82866</v>
      </c>
      <c r="BG8" s="24">
        <f t="shared" ca="1" si="51"/>
        <v>4414</v>
      </c>
      <c r="BH8" s="24">
        <f t="shared" ca="1" si="52"/>
        <v>41890</v>
      </c>
      <c r="BI8" s="24">
        <f t="shared" ca="1" si="53"/>
        <v>0</v>
      </c>
      <c r="BJ8" s="24">
        <f t="shared" ca="1" si="54"/>
        <v>0</v>
      </c>
      <c r="BK8" s="24">
        <f t="shared" ca="1" si="55"/>
        <v>30832</v>
      </c>
      <c r="BL8" s="24">
        <f t="shared" ca="1" si="56"/>
        <v>83912</v>
      </c>
      <c r="BM8" s="24">
        <f t="shared" ca="1" si="57"/>
        <v>155146</v>
      </c>
      <c r="BN8" s="24">
        <f t="shared" ca="1" si="58"/>
        <v>158851</v>
      </c>
      <c r="BO8" s="24">
        <f t="shared" ca="1" si="59"/>
        <v>126494</v>
      </c>
      <c r="BP8" s="24"/>
    </row>
    <row r="9" spans="2:68" x14ac:dyDescent="0.35">
      <c r="B9" t="s">
        <v>176</v>
      </c>
      <c r="C9" s="5">
        <f t="shared" ca="1" si="1"/>
        <v>6964868</v>
      </c>
      <c r="D9" s="5" t="str">
        <f t="shared" ca="1" si="2"/>
        <v>ok</v>
      </c>
      <c r="E9" s="5" t="str">
        <f t="shared" ca="1" si="3"/>
        <v>ok</v>
      </c>
      <c r="F9" s="6" t="str">
        <f t="shared" ca="1" si="4"/>
        <v>ok</v>
      </c>
      <c r="G9" s="6" t="str">
        <f t="shared" ca="1" si="5"/>
        <v>ok</v>
      </c>
      <c r="K9" s="14"/>
      <c r="L9" s="30">
        <f ca="1">+L5-L7</f>
        <v>777.08738425925924</v>
      </c>
      <c r="N9" s="5" t="b">
        <f t="shared" ca="1" si="6"/>
        <v>0</v>
      </c>
      <c r="O9" s="24">
        <f t="shared" ca="1" si="7"/>
        <v>6664663</v>
      </c>
      <c r="P9" s="24">
        <f t="shared" ca="1" si="8"/>
        <v>140622</v>
      </c>
      <c r="Q9" s="24">
        <f t="shared" ca="1" si="9"/>
        <v>505543</v>
      </c>
      <c r="R9" s="24">
        <f t="shared" ca="1" si="10"/>
        <v>392908</v>
      </c>
      <c r="S9" s="24">
        <f t="shared" ca="1" si="11"/>
        <v>455033</v>
      </c>
      <c r="T9" s="24">
        <f t="shared" ca="1" si="12"/>
        <v>473975</v>
      </c>
      <c r="U9" s="24">
        <f t="shared" ca="1" si="13"/>
        <v>470536</v>
      </c>
      <c r="V9" s="24">
        <f t="shared" ca="1" si="14"/>
        <v>264580</v>
      </c>
      <c r="W9" s="24">
        <f t="shared" ca="1" si="15"/>
        <v>487175</v>
      </c>
      <c r="X9" s="24">
        <f t="shared" ca="1" si="16"/>
        <v>242346</v>
      </c>
      <c r="Y9" s="24">
        <f t="shared" ca="1" si="17"/>
        <v>311105</v>
      </c>
      <c r="Z9" s="24">
        <f t="shared" ca="1" si="18"/>
        <v>298407</v>
      </c>
      <c r="AA9" s="24">
        <f t="shared" ca="1" si="19"/>
        <v>397135</v>
      </c>
      <c r="AB9" s="24">
        <f t="shared" ca="1" si="20"/>
        <v>470757</v>
      </c>
      <c r="AC9" s="24">
        <f t="shared" ca="1" si="21"/>
        <v>337167</v>
      </c>
      <c r="AD9" s="24">
        <f t="shared" ca="1" si="22"/>
        <v>271766</v>
      </c>
      <c r="AE9" s="24">
        <f t="shared" ca="1" si="23"/>
        <v>1903</v>
      </c>
      <c r="AF9" s="24">
        <f t="shared" ca="1" si="24"/>
        <v>36583</v>
      </c>
      <c r="AG9" s="24">
        <f t="shared" ca="1" si="25"/>
        <v>225342</v>
      </c>
      <c r="AH9" s="24">
        <f t="shared" ca="1" si="26"/>
        <v>248575</v>
      </c>
      <c r="AI9" s="24">
        <f t="shared" ca="1" si="27"/>
        <v>39617</v>
      </c>
      <c r="AJ9" s="24">
        <f t="shared" ca="1" si="28"/>
        <v>0</v>
      </c>
      <c r="AK9" s="24">
        <f t="shared" ca="1" si="29"/>
        <v>88796</v>
      </c>
      <c r="AL9" s="24">
        <f t="shared" ca="1" si="30"/>
        <v>107824</v>
      </c>
      <c r="AM9" s="24">
        <f t="shared" ca="1" si="31"/>
        <v>174172</v>
      </c>
      <c r="AN9" s="24">
        <f t="shared" ca="1" si="32"/>
        <v>222696</v>
      </c>
      <c r="AO9" s="24">
        <f t="shared" ca="1" si="33"/>
        <v>100</v>
      </c>
      <c r="AP9" s="24">
        <f t="shared" ca="1" si="34"/>
        <v>1429</v>
      </c>
      <c r="AQ9" s="24">
        <f t="shared" ca="1" si="35"/>
        <v>298776</v>
      </c>
      <c r="AR9" s="24">
        <f t="shared" ca="1" si="36"/>
        <v>192123</v>
      </c>
      <c r="AS9" s="24">
        <f t="shared" ca="1" si="37"/>
        <v>181026</v>
      </c>
      <c r="AT9" s="24">
        <f t="shared" ca="1" si="38"/>
        <v>135766</v>
      </c>
      <c r="AU9" s="24">
        <f t="shared" ca="1" si="39"/>
        <v>377478</v>
      </c>
      <c r="AV9" s="24">
        <f t="shared" ca="1" si="40"/>
        <v>59988</v>
      </c>
      <c r="AW9" s="24">
        <f t="shared" ca="1" si="41"/>
        <v>104304</v>
      </c>
      <c r="AX9" s="24">
        <f t="shared" ca="1" si="42"/>
        <v>21536</v>
      </c>
      <c r="AY9" s="24">
        <f t="shared" ca="1" si="43"/>
        <v>234789</v>
      </c>
      <c r="AZ9" s="24">
        <f t="shared" ca="1" si="44"/>
        <v>223322</v>
      </c>
      <c r="BA9" s="24">
        <f t="shared" ca="1" si="45"/>
        <v>343564</v>
      </c>
      <c r="BB9" s="24">
        <f t="shared" ca="1" si="46"/>
        <v>319485</v>
      </c>
      <c r="BC9" s="24">
        <f t="shared" ca="1" si="47"/>
        <v>127493</v>
      </c>
      <c r="BD9" s="24">
        <f t="shared" ca="1" si="48"/>
        <v>361765</v>
      </c>
      <c r="BE9" s="24">
        <f t="shared" ca="1" si="49"/>
        <v>136862</v>
      </c>
      <c r="BF9" s="24">
        <f t="shared" ca="1" si="50"/>
        <v>219583</v>
      </c>
      <c r="BG9" s="24">
        <f t="shared" ca="1" si="51"/>
        <v>358964</v>
      </c>
      <c r="BH9" s="24">
        <f t="shared" ca="1" si="52"/>
        <v>260747</v>
      </c>
      <c r="BI9" s="24">
        <f t="shared" ca="1" si="53"/>
        <v>368351</v>
      </c>
      <c r="BJ9" s="24">
        <f t="shared" ca="1" si="54"/>
        <v>403067</v>
      </c>
      <c r="BK9" s="24">
        <f t="shared" ca="1" si="55"/>
        <v>371678</v>
      </c>
      <c r="BL9" s="24">
        <f t="shared" ca="1" si="56"/>
        <v>397836</v>
      </c>
      <c r="BM9" s="24">
        <f t="shared" ca="1" si="57"/>
        <v>16912</v>
      </c>
      <c r="BN9" s="24">
        <f t="shared" ca="1" si="58"/>
        <v>0</v>
      </c>
      <c r="BO9" s="24">
        <f t="shared" ca="1" si="59"/>
        <v>105347</v>
      </c>
      <c r="BP9" s="24"/>
    </row>
    <row r="10" spans="2:68" x14ac:dyDescent="0.35">
      <c r="B10" t="s">
        <v>177</v>
      </c>
      <c r="C10" s="5">
        <f t="shared" ca="1" si="1"/>
        <v>5540109</v>
      </c>
      <c r="D10" s="5" t="str">
        <f t="shared" ca="1" si="2"/>
        <v>ok</v>
      </c>
      <c r="E10" s="5" t="str">
        <f t="shared" ca="1" si="3"/>
        <v>ok</v>
      </c>
      <c r="F10" s="6" t="str">
        <f t="shared" ca="1" si="4"/>
        <v>ok</v>
      </c>
      <c r="G10" s="6" t="str">
        <f t="shared" ca="1" si="5"/>
        <v>ok</v>
      </c>
      <c r="K10" s="113" t="s">
        <v>138</v>
      </c>
      <c r="L10" s="114">
        <f ca="1">1500*31104-L8</f>
        <v>22485474</v>
      </c>
      <c r="N10" s="5" t="b">
        <f t="shared" ca="1" si="6"/>
        <v>0</v>
      </c>
      <c r="O10" s="24">
        <f t="shared" ca="1" si="7"/>
        <v>5101863</v>
      </c>
      <c r="P10" s="24">
        <f t="shared" ca="1" si="8"/>
        <v>272636</v>
      </c>
      <c r="Q10" s="24">
        <f t="shared" ca="1" si="9"/>
        <v>186803</v>
      </c>
      <c r="R10" s="24">
        <f t="shared" ca="1" si="10"/>
        <v>337275</v>
      </c>
      <c r="S10" s="24">
        <f t="shared" ca="1" si="11"/>
        <v>345004</v>
      </c>
      <c r="T10" s="24">
        <f t="shared" ca="1" si="12"/>
        <v>458155</v>
      </c>
      <c r="U10" s="24">
        <f t="shared" ca="1" si="13"/>
        <v>154651</v>
      </c>
      <c r="V10" s="24">
        <f t="shared" ca="1" si="14"/>
        <v>215749</v>
      </c>
      <c r="W10" s="24">
        <f t="shared" ca="1" si="15"/>
        <v>286319</v>
      </c>
      <c r="X10" s="24">
        <f t="shared" ca="1" si="16"/>
        <v>364490</v>
      </c>
      <c r="Y10" s="24">
        <f t="shared" ca="1" si="17"/>
        <v>254804</v>
      </c>
      <c r="Z10" s="24">
        <f t="shared" ca="1" si="18"/>
        <v>143210</v>
      </c>
      <c r="AA10" s="24">
        <f t="shared" ca="1" si="19"/>
        <v>2264</v>
      </c>
      <c r="AB10" s="24">
        <f t="shared" ca="1" si="20"/>
        <v>18869</v>
      </c>
      <c r="AC10" s="24">
        <f t="shared" ca="1" si="21"/>
        <v>234809</v>
      </c>
      <c r="AD10" s="24">
        <f t="shared" ca="1" si="22"/>
        <v>355662</v>
      </c>
      <c r="AE10" s="24">
        <f t="shared" ca="1" si="23"/>
        <v>277560</v>
      </c>
      <c r="AF10" s="24">
        <f t="shared" ca="1" si="24"/>
        <v>176359</v>
      </c>
      <c r="AG10" s="24">
        <f t="shared" ca="1" si="25"/>
        <v>0</v>
      </c>
      <c r="AH10" s="24">
        <f t="shared" ca="1" si="26"/>
        <v>0</v>
      </c>
      <c r="AI10" s="24">
        <f t="shared" ca="1" si="27"/>
        <v>197546</v>
      </c>
      <c r="AJ10" s="24">
        <f t="shared" ca="1" si="28"/>
        <v>279660</v>
      </c>
      <c r="AK10" s="24">
        <f t="shared" ca="1" si="29"/>
        <v>131670</v>
      </c>
      <c r="AL10" s="24">
        <f t="shared" ca="1" si="30"/>
        <v>31329</v>
      </c>
      <c r="AM10" s="24">
        <f t="shared" ca="1" si="31"/>
        <v>654</v>
      </c>
      <c r="AN10" s="24">
        <f t="shared" ca="1" si="32"/>
        <v>70358</v>
      </c>
      <c r="AO10" s="24">
        <f t="shared" ca="1" si="33"/>
        <v>306027</v>
      </c>
      <c r="AP10" s="24">
        <f t="shared" ca="1" si="34"/>
        <v>295370</v>
      </c>
      <c r="AQ10" s="24">
        <f t="shared" ca="1" si="35"/>
        <v>142876</v>
      </c>
      <c r="AR10" s="24">
        <f t="shared" ca="1" si="36"/>
        <v>227686</v>
      </c>
      <c r="AS10" s="24">
        <f t="shared" ca="1" si="37"/>
        <v>240392</v>
      </c>
      <c r="AT10" s="24">
        <f t="shared" ca="1" si="38"/>
        <v>325674</v>
      </c>
      <c r="AU10" s="24">
        <f t="shared" ca="1" si="39"/>
        <v>47412</v>
      </c>
      <c r="AV10" s="24">
        <f t="shared" ca="1" si="40"/>
        <v>323533</v>
      </c>
      <c r="AW10" s="24">
        <f t="shared" ca="1" si="41"/>
        <v>331975</v>
      </c>
      <c r="AX10" s="24">
        <f t="shared" ca="1" si="42"/>
        <v>364314</v>
      </c>
      <c r="AY10" s="24">
        <f t="shared" ca="1" si="43"/>
        <v>115602</v>
      </c>
      <c r="AZ10" s="24">
        <f t="shared" ca="1" si="44"/>
        <v>50835</v>
      </c>
      <c r="BA10" s="24">
        <f t="shared" ca="1" si="45"/>
        <v>27518</v>
      </c>
      <c r="BB10" s="24">
        <f t="shared" ca="1" si="46"/>
        <v>191463</v>
      </c>
      <c r="BC10" s="24">
        <f t="shared" ca="1" si="47"/>
        <v>228250</v>
      </c>
      <c r="BD10" s="24">
        <f t="shared" ca="1" si="48"/>
        <v>137001</v>
      </c>
      <c r="BE10" s="24">
        <f t="shared" ca="1" si="49"/>
        <v>249653</v>
      </c>
      <c r="BF10" s="24">
        <f t="shared" ca="1" si="50"/>
        <v>133521</v>
      </c>
      <c r="BG10" s="24">
        <f t="shared" ca="1" si="51"/>
        <v>71802</v>
      </c>
      <c r="BH10" s="24">
        <f t="shared" ca="1" si="52"/>
        <v>6340</v>
      </c>
      <c r="BI10" s="24">
        <f t="shared" ca="1" si="53"/>
        <v>50065</v>
      </c>
      <c r="BJ10" s="24">
        <f t="shared" ca="1" si="54"/>
        <v>54259</v>
      </c>
      <c r="BK10" s="24">
        <f t="shared" ca="1" si="55"/>
        <v>42578</v>
      </c>
      <c r="BL10" s="24">
        <f t="shared" ca="1" si="56"/>
        <v>1389</v>
      </c>
      <c r="BM10" s="24">
        <f t="shared" ca="1" si="57"/>
        <v>0</v>
      </c>
      <c r="BN10" s="24">
        <f t="shared" ca="1" si="58"/>
        <v>0</v>
      </c>
      <c r="BO10" s="24">
        <f t="shared" ca="1" si="59"/>
        <v>150759</v>
      </c>
      <c r="BP10" s="24"/>
    </row>
    <row r="11" spans="2:68" x14ac:dyDescent="0.35">
      <c r="B11" s="21" t="s">
        <v>118</v>
      </c>
      <c r="C11" s="22">
        <f ca="1">+SUM(C5:C10)</f>
        <v>24170526</v>
      </c>
      <c r="D11" s="23"/>
      <c r="E11" s="23"/>
      <c r="F11" s="23"/>
      <c r="G11" s="23"/>
      <c r="H11" s="23"/>
      <c r="I11" s="23"/>
      <c r="N11" s="22" t="s">
        <v>158</v>
      </c>
      <c r="O11" s="25">
        <f t="shared" ref="O11:AT11" ca="1" si="60">+SUM(O5:O10)</f>
        <v>22884543</v>
      </c>
      <c r="P11" s="25">
        <f t="shared" ca="1" si="60"/>
        <v>678517</v>
      </c>
      <c r="Q11" s="25">
        <f t="shared" ca="1" si="60"/>
        <v>1209674</v>
      </c>
      <c r="R11" s="25">
        <f t="shared" ca="1" si="60"/>
        <v>1239333</v>
      </c>
      <c r="S11" s="25">
        <f t="shared" ca="1" si="60"/>
        <v>1322895</v>
      </c>
      <c r="T11" s="25">
        <f t="shared" ca="1" si="60"/>
        <v>1409347</v>
      </c>
      <c r="U11" s="25">
        <f t="shared" ca="1" si="60"/>
        <v>1067233</v>
      </c>
      <c r="V11" s="25">
        <f t="shared" ca="1" si="60"/>
        <v>903123</v>
      </c>
      <c r="W11" s="25">
        <f t="shared" ca="1" si="60"/>
        <v>1236763</v>
      </c>
      <c r="X11" s="25">
        <f t="shared" ca="1" si="60"/>
        <v>1065925</v>
      </c>
      <c r="Y11" s="25">
        <f t="shared" ca="1" si="60"/>
        <v>1025859</v>
      </c>
      <c r="Z11" s="25">
        <f t="shared" ca="1" si="60"/>
        <v>893874</v>
      </c>
      <c r="AA11" s="25">
        <f t="shared" ca="1" si="60"/>
        <v>799652</v>
      </c>
      <c r="AB11" s="25">
        <f t="shared" ca="1" si="60"/>
        <v>835757</v>
      </c>
      <c r="AC11" s="25">
        <f t="shared" ca="1" si="60"/>
        <v>969873</v>
      </c>
      <c r="AD11" s="25">
        <f t="shared" ca="1" si="60"/>
        <v>1062852</v>
      </c>
      <c r="AE11" s="25">
        <f t="shared" ca="1" si="60"/>
        <v>731784</v>
      </c>
      <c r="AF11" s="25">
        <f t="shared" ca="1" si="60"/>
        <v>646665</v>
      </c>
      <c r="AG11" s="25">
        <f t="shared" ca="1" si="60"/>
        <v>641402</v>
      </c>
      <c r="AH11" s="25">
        <f t="shared" ca="1" si="60"/>
        <v>509046</v>
      </c>
      <c r="AI11" s="25">
        <f t="shared" ca="1" si="60"/>
        <v>680636</v>
      </c>
      <c r="AJ11" s="25">
        <f t="shared" ca="1" si="60"/>
        <v>719379</v>
      </c>
      <c r="AK11" s="25">
        <f t="shared" ca="1" si="60"/>
        <v>675097</v>
      </c>
      <c r="AL11" s="25">
        <f t="shared" ca="1" si="60"/>
        <v>525577</v>
      </c>
      <c r="AM11" s="25">
        <f t="shared" ca="1" si="60"/>
        <v>582634</v>
      </c>
      <c r="AN11" s="25">
        <f t="shared" ca="1" si="60"/>
        <v>694202.5</v>
      </c>
      <c r="AO11" s="25">
        <f t="shared" ca="1" si="60"/>
        <v>757443.5</v>
      </c>
      <c r="AP11" s="25">
        <f t="shared" ca="1" si="60"/>
        <v>637964</v>
      </c>
      <c r="AQ11" s="25">
        <f t="shared" ca="1" si="60"/>
        <v>867587</v>
      </c>
      <c r="AR11" s="25">
        <f t="shared" ca="1" si="60"/>
        <v>1058368</v>
      </c>
      <c r="AS11" s="25">
        <f t="shared" ca="1" si="60"/>
        <v>741293</v>
      </c>
      <c r="AT11" s="25">
        <f t="shared" ca="1" si="60"/>
        <v>681160</v>
      </c>
      <c r="AU11" s="25">
        <f t="shared" ref="AU11:BP11" ca="1" si="61">+SUM(AU5:AU10)</f>
        <v>892518.5</v>
      </c>
      <c r="AV11" s="25">
        <f t="shared" ca="1" si="61"/>
        <v>852555</v>
      </c>
      <c r="AW11" s="25">
        <f t="shared" ca="1" si="61"/>
        <v>919284.5</v>
      </c>
      <c r="AX11" s="25">
        <f t="shared" ca="1" si="61"/>
        <v>923597</v>
      </c>
      <c r="AY11" s="25">
        <f t="shared" ca="1" si="61"/>
        <v>875734.5</v>
      </c>
      <c r="AZ11" s="25">
        <f t="shared" ca="1" si="61"/>
        <v>757680</v>
      </c>
      <c r="BA11" s="25">
        <f t="shared" ca="1" si="61"/>
        <v>892098.5</v>
      </c>
      <c r="BB11" s="25">
        <f t="shared" ca="1" si="61"/>
        <v>1022416.5</v>
      </c>
      <c r="BC11" s="25">
        <f t="shared" ca="1" si="61"/>
        <v>832028</v>
      </c>
      <c r="BD11" s="25">
        <f t="shared" ca="1" si="61"/>
        <v>1032974</v>
      </c>
      <c r="BE11" s="25">
        <f t="shared" ca="1" si="61"/>
        <v>956850</v>
      </c>
      <c r="BF11" s="25">
        <f t="shared" ca="1" si="61"/>
        <v>656365</v>
      </c>
      <c r="BG11" s="25">
        <f t="shared" ca="1" si="61"/>
        <v>769321</v>
      </c>
      <c r="BH11" s="25">
        <f t="shared" ca="1" si="61"/>
        <v>811520</v>
      </c>
      <c r="BI11" s="25">
        <f t="shared" ca="1" si="61"/>
        <v>877884</v>
      </c>
      <c r="BJ11" s="25">
        <f t="shared" ca="1" si="61"/>
        <v>946927</v>
      </c>
      <c r="BK11" s="25">
        <f t="shared" ca="1" si="61"/>
        <v>923668</v>
      </c>
      <c r="BL11" s="25">
        <f t="shared" ca="1" si="61"/>
        <v>965580</v>
      </c>
      <c r="BM11" s="25">
        <f t="shared" ca="1" si="61"/>
        <v>686133</v>
      </c>
      <c r="BN11" s="25">
        <f t="shared" ca="1" si="61"/>
        <v>733000</v>
      </c>
      <c r="BO11" s="25">
        <f t="shared" ca="1" si="61"/>
        <v>808238</v>
      </c>
      <c r="BP11" s="25">
        <f t="shared" si="61"/>
        <v>0</v>
      </c>
    </row>
    <row r="12" spans="2:68" x14ac:dyDescent="0.35">
      <c r="B12" s="6">
        <f>+COUNTA(B5:B10)</f>
        <v>6</v>
      </c>
      <c r="C12" s="7" t="s">
        <v>159</v>
      </c>
      <c r="D12" s="6">
        <f ca="1">+COUNTIF($D$5:$D$10,"revisar")</f>
        <v>0</v>
      </c>
      <c r="E12" s="6">
        <f ca="1">+COUNTIF($E$5:$E$10,"faltan")</f>
        <v>0</v>
      </c>
      <c r="F12" s="60" t="s">
        <v>160</v>
      </c>
      <c r="N12" s="22" t="s">
        <v>133</v>
      </c>
      <c r="O12" s="25">
        <f ca="1">+SUM(O5:O6)</f>
        <v>10709957</v>
      </c>
      <c r="P12" s="25">
        <f ca="1">+SUM(P5:P6)</f>
        <v>240007</v>
      </c>
      <c r="Q12" s="25">
        <f t="shared" ref="Q12:AB12" ca="1" si="62">+SUM(Q5:Q6)</f>
        <v>365870</v>
      </c>
      <c r="R12" s="25">
        <f t="shared" ca="1" si="62"/>
        <v>405429</v>
      </c>
      <c r="S12" s="25">
        <f t="shared" ca="1" si="62"/>
        <v>467015</v>
      </c>
      <c r="T12" s="25">
        <f t="shared" ca="1" si="62"/>
        <v>467963</v>
      </c>
      <c r="U12" s="25">
        <f t="shared" ca="1" si="62"/>
        <v>442017</v>
      </c>
      <c r="V12" s="25">
        <f t="shared" ca="1" si="62"/>
        <v>415431</v>
      </c>
      <c r="W12" s="25">
        <f t="shared" ca="1" si="62"/>
        <v>463267</v>
      </c>
      <c r="X12" s="25">
        <f t="shared" ca="1" si="62"/>
        <v>456143</v>
      </c>
      <c r="Y12" s="25">
        <f t="shared" ca="1" si="62"/>
        <v>458662</v>
      </c>
      <c r="Z12" s="25">
        <f t="shared" ca="1" si="62"/>
        <v>452213</v>
      </c>
      <c r="AA12" s="25">
        <f t="shared" ca="1" si="62"/>
        <v>400216</v>
      </c>
      <c r="AB12" s="25">
        <f t="shared" ca="1" si="62"/>
        <v>346120</v>
      </c>
      <c r="AC12" s="25">
        <f t="shared" ref="AC12:BP12" ca="1" si="63">+SUM(AC5:AC6)</f>
        <v>397396</v>
      </c>
      <c r="AD12" s="25">
        <f t="shared" ca="1" si="63"/>
        <v>435389</v>
      </c>
      <c r="AE12" s="25">
        <f t="shared" ca="1" si="63"/>
        <v>452279</v>
      </c>
      <c r="AF12" s="25">
        <f t="shared" ca="1" si="63"/>
        <v>432303</v>
      </c>
      <c r="AG12" s="25">
        <f t="shared" ca="1" si="63"/>
        <v>415903</v>
      </c>
      <c r="AH12" s="25">
        <f t="shared" ca="1" si="63"/>
        <v>260471</v>
      </c>
      <c r="AI12" s="25">
        <f t="shared" ca="1" si="63"/>
        <v>426184</v>
      </c>
      <c r="AJ12" s="25">
        <f t="shared" ca="1" si="63"/>
        <v>427469</v>
      </c>
      <c r="AK12" s="25">
        <f t="shared" ca="1" si="63"/>
        <v>454610</v>
      </c>
      <c r="AL12" s="25">
        <f t="shared" ca="1" si="63"/>
        <v>367327</v>
      </c>
      <c r="AM12" s="25">
        <f t="shared" ca="1" si="63"/>
        <v>407808</v>
      </c>
      <c r="AN12" s="25">
        <f t="shared" ca="1" si="63"/>
        <v>401148.5</v>
      </c>
      <c r="AO12" s="25">
        <f t="shared" ca="1" si="63"/>
        <v>451316.5</v>
      </c>
      <c r="AP12" s="25">
        <f t="shared" ca="1" si="63"/>
        <v>341165</v>
      </c>
      <c r="AQ12" s="25">
        <f t="shared" ca="1" si="63"/>
        <v>425926</v>
      </c>
      <c r="AR12" s="25">
        <f t="shared" ca="1" si="63"/>
        <v>468273</v>
      </c>
      <c r="AS12" s="25">
        <f t="shared" ca="1" si="63"/>
        <v>319098</v>
      </c>
      <c r="AT12" s="25">
        <f t="shared" ca="1" si="63"/>
        <v>219720</v>
      </c>
      <c r="AU12" s="25">
        <f t="shared" ca="1" si="63"/>
        <v>467628.5</v>
      </c>
      <c r="AV12" s="25">
        <f t="shared" ca="1" si="63"/>
        <v>469034</v>
      </c>
      <c r="AW12" s="25">
        <f t="shared" ca="1" si="63"/>
        <v>482996.5</v>
      </c>
      <c r="AX12" s="25">
        <f t="shared" ca="1" si="63"/>
        <v>503047</v>
      </c>
      <c r="AY12" s="25">
        <f t="shared" ca="1" si="63"/>
        <v>483454.5</v>
      </c>
      <c r="AZ12" s="25">
        <f t="shared" ca="1" si="63"/>
        <v>445200</v>
      </c>
      <c r="BA12" s="25">
        <f t="shared" ca="1" si="63"/>
        <v>478500.5</v>
      </c>
      <c r="BB12" s="25">
        <f t="shared" ca="1" si="63"/>
        <v>511468.5</v>
      </c>
      <c r="BC12" s="25">
        <f t="shared" ca="1" si="63"/>
        <v>476260</v>
      </c>
      <c r="BD12" s="25">
        <f t="shared" ca="1" si="63"/>
        <v>520908</v>
      </c>
      <c r="BE12" s="25">
        <f t="shared" ca="1" si="63"/>
        <v>500738</v>
      </c>
      <c r="BF12" s="25">
        <f t="shared" ca="1" si="63"/>
        <v>217390</v>
      </c>
      <c r="BG12" s="25">
        <f t="shared" ca="1" si="63"/>
        <v>326987</v>
      </c>
      <c r="BH12" s="25">
        <f t="shared" ca="1" si="63"/>
        <v>476896</v>
      </c>
      <c r="BI12" s="25">
        <f t="shared" ca="1" si="63"/>
        <v>458588</v>
      </c>
      <c r="BJ12" s="25">
        <f t="shared" ca="1" si="63"/>
        <v>489601</v>
      </c>
      <c r="BK12" s="25">
        <f t="shared" ca="1" si="63"/>
        <v>478549</v>
      </c>
      <c r="BL12" s="25">
        <f t="shared" ca="1" si="63"/>
        <v>482443</v>
      </c>
      <c r="BM12" s="25">
        <f t="shared" ca="1" si="63"/>
        <v>455712</v>
      </c>
      <c r="BN12" s="25">
        <f t="shared" ca="1" si="63"/>
        <v>492881</v>
      </c>
      <c r="BO12" s="25">
        <f t="shared" ca="1" si="63"/>
        <v>425399</v>
      </c>
      <c r="BP12" s="25">
        <f t="shared" si="63"/>
        <v>0</v>
      </c>
    </row>
    <row r="13" spans="2:68" x14ac:dyDescent="0.35">
      <c r="C13" s="7" t="s">
        <v>161</v>
      </c>
      <c r="D13" s="6">
        <f ca="1">+COUNTIF($D$5:$D$10,"ok")</f>
        <v>6</v>
      </c>
      <c r="E13" s="6">
        <f ca="1">+COUNTIF($E$5:$E$10,"ok")</f>
        <v>6</v>
      </c>
      <c r="F13" s="60" t="s">
        <v>161</v>
      </c>
      <c r="M13" s="5"/>
      <c r="N13" s="22" t="s">
        <v>145</v>
      </c>
      <c r="O13" s="25">
        <f ca="1">+SUM(O7:O10)</f>
        <v>12174586</v>
      </c>
      <c r="P13" s="25">
        <f ca="1">+SUM(P7:P10)</f>
        <v>438510</v>
      </c>
      <c r="Q13" s="25">
        <f t="shared" ref="Q13:AB13" ca="1" si="64">+SUM(Q7:Q10)</f>
        <v>843804</v>
      </c>
      <c r="R13" s="25">
        <f t="shared" ca="1" si="64"/>
        <v>833904</v>
      </c>
      <c r="S13" s="25">
        <f t="shared" ca="1" si="64"/>
        <v>855880</v>
      </c>
      <c r="T13" s="25">
        <f t="shared" ca="1" si="64"/>
        <v>941384</v>
      </c>
      <c r="U13" s="25">
        <f t="shared" ca="1" si="64"/>
        <v>625216</v>
      </c>
      <c r="V13" s="25">
        <f t="shared" ca="1" si="64"/>
        <v>487692</v>
      </c>
      <c r="W13" s="25">
        <f t="shared" ca="1" si="64"/>
        <v>773496</v>
      </c>
      <c r="X13" s="25">
        <f t="shared" ca="1" si="64"/>
        <v>609782</v>
      </c>
      <c r="Y13" s="25">
        <f t="shared" ca="1" si="64"/>
        <v>567197</v>
      </c>
      <c r="Z13" s="25">
        <f t="shared" ca="1" si="64"/>
        <v>441661</v>
      </c>
      <c r="AA13" s="25">
        <f t="shared" ca="1" si="64"/>
        <v>399436</v>
      </c>
      <c r="AB13" s="25">
        <f t="shared" ca="1" si="64"/>
        <v>489637</v>
      </c>
      <c r="AC13" s="25">
        <f t="shared" ref="AC13:BP13" ca="1" si="65">+SUM(AC7:AC10)</f>
        <v>572477</v>
      </c>
      <c r="AD13" s="25">
        <f t="shared" ca="1" si="65"/>
        <v>627463</v>
      </c>
      <c r="AE13" s="25">
        <f t="shared" ca="1" si="65"/>
        <v>279505</v>
      </c>
      <c r="AF13" s="25">
        <f t="shared" ca="1" si="65"/>
        <v>214362</v>
      </c>
      <c r="AG13" s="25">
        <f t="shared" ca="1" si="65"/>
        <v>225499</v>
      </c>
      <c r="AH13" s="25">
        <f t="shared" ca="1" si="65"/>
        <v>248575</v>
      </c>
      <c r="AI13" s="25">
        <f t="shared" ca="1" si="65"/>
        <v>254452</v>
      </c>
      <c r="AJ13" s="25">
        <f t="shared" ca="1" si="65"/>
        <v>291910</v>
      </c>
      <c r="AK13" s="25">
        <f t="shared" ca="1" si="65"/>
        <v>220487</v>
      </c>
      <c r="AL13" s="25">
        <f t="shared" ca="1" si="65"/>
        <v>158250</v>
      </c>
      <c r="AM13" s="25">
        <f t="shared" ca="1" si="65"/>
        <v>174826</v>
      </c>
      <c r="AN13" s="25">
        <f t="shared" ca="1" si="65"/>
        <v>293054</v>
      </c>
      <c r="AO13" s="25">
        <f t="shared" ca="1" si="65"/>
        <v>306127</v>
      </c>
      <c r="AP13" s="25">
        <f t="shared" ca="1" si="65"/>
        <v>296799</v>
      </c>
      <c r="AQ13" s="25">
        <f t="shared" ca="1" si="65"/>
        <v>441661</v>
      </c>
      <c r="AR13" s="25">
        <f t="shared" ca="1" si="65"/>
        <v>590095</v>
      </c>
      <c r="AS13" s="25">
        <f t="shared" ca="1" si="65"/>
        <v>422195</v>
      </c>
      <c r="AT13" s="25">
        <f t="shared" ca="1" si="65"/>
        <v>461440</v>
      </c>
      <c r="AU13" s="25">
        <f t="shared" ca="1" si="65"/>
        <v>424890</v>
      </c>
      <c r="AV13" s="25">
        <f t="shared" ca="1" si="65"/>
        <v>383521</v>
      </c>
      <c r="AW13" s="25">
        <f t="shared" ca="1" si="65"/>
        <v>436288</v>
      </c>
      <c r="AX13" s="25">
        <f t="shared" ca="1" si="65"/>
        <v>420550</v>
      </c>
      <c r="AY13" s="25">
        <f t="shared" ca="1" si="65"/>
        <v>392280</v>
      </c>
      <c r="AZ13" s="25">
        <f t="shared" ca="1" si="65"/>
        <v>312480</v>
      </c>
      <c r="BA13" s="25">
        <f t="shared" ca="1" si="65"/>
        <v>413598</v>
      </c>
      <c r="BB13" s="25">
        <f t="shared" ca="1" si="65"/>
        <v>510948</v>
      </c>
      <c r="BC13" s="25">
        <f t="shared" ca="1" si="65"/>
        <v>355768</v>
      </c>
      <c r="BD13" s="25">
        <f t="shared" ca="1" si="65"/>
        <v>512066</v>
      </c>
      <c r="BE13" s="25">
        <f t="shared" ca="1" si="65"/>
        <v>456112</v>
      </c>
      <c r="BF13" s="25">
        <f t="shared" ca="1" si="65"/>
        <v>438975</v>
      </c>
      <c r="BG13" s="25">
        <f t="shared" ca="1" si="65"/>
        <v>442334</v>
      </c>
      <c r="BH13" s="25">
        <f t="shared" ca="1" si="65"/>
        <v>334624</v>
      </c>
      <c r="BI13" s="25">
        <f t="shared" ca="1" si="65"/>
        <v>419296</v>
      </c>
      <c r="BJ13" s="25">
        <f t="shared" ca="1" si="65"/>
        <v>457326</v>
      </c>
      <c r="BK13" s="25">
        <f t="shared" ca="1" si="65"/>
        <v>445119</v>
      </c>
      <c r="BL13" s="25">
        <f t="shared" ca="1" si="65"/>
        <v>483137</v>
      </c>
      <c r="BM13" s="25">
        <f t="shared" ca="1" si="65"/>
        <v>230421</v>
      </c>
      <c r="BN13" s="25">
        <f t="shared" ca="1" si="65"/>
        <v>240119</v>
      </c>
      <c r="BO13" s="25">
        <f t="shared" ca="1" si="65"/>
        <v>382839</v>
      </c>
      <c r="BP13" s="25">
        <f t="shared" si="65"/>
        <v>0</v>
      </c>
    </row>
    <row r="14" spans="2:68" x14ac:dyDescent="0.35">
      <c r="B14" s="6"/>
      <c r="C14" s="7" t="s">
        <v>162</v>
      </c>
      <c r="D14" s="6">
        <f ca="1">+D12+D13</f>
        <v>6</v>
      </c>
      <c r="E14" s="6">
        <f ca="1">+E13+E12</f>
        <v>6</v>
      </c>
      <c r="F14" s="60" t="s">
        <v>162</v>
      </c>
    </row>
    <row r="15" spans="2:68" x14ac:dyDescent="0.35">
      <c r="B15" s="6"/>
      <c r="C15" s="7"/>
      <c r="N15" s="22" t="s">
        <v>163</v>
      </c>
      <c r="O15" s="25"/>
      <c r="P15" s="25">
        <f ca="1">+SUM($P$11:P11)</f>
        <v>678517</v>
      </c>
      <c r="Q15" s="25">
        <f ca="1">+SUM($P$11:Q11)</f>
        <v>1888191</v>
      </c>
      <c r="R15" s="25">
        <f ca="1">+SUM($P$11:R11)</f>
        <v>3127524</v>
      </c>
      <c r="S15" s="25">
        <f ca="1">+SUM($P$11:S11)</f>
        <v>4450419</v>
      </c>
      <c r="T15" s="25">
        <f ca="1">+SUM($P$11:T11)</f>
        <v>5859766</v>
      </c>
      <c r="U15" s="25">
        <f ca="1">+SUM($P$11:U11)</f>
        <v>6926999</v>
      </c>
      <c r="V15" s="25">
        <f ca="1">+SUM($P$11:V11)</f>
        <v>7830122</v>
      </c>
      <c r="W15" s="25">
        <f ca="1">+SUM($P$11:W11)</f>
        <v>9066885</v>
      </c>
      <c r="X15" s="25">
        <f ca="1">+SUM($P$11:X11)</f>
        <v>10132810</v>
      </c>
      <c r="Y15" s="25">
        <f ca="1">+SUM($P$11:Y11)</f>
        <v>11158669</v>
      </c>
      <c r="Z15" s="25">
        <f ca="1">+SUM($P$11:Z11)</f>
        <v>12052543</v>
      </c>
      <c r="AA15" s="25">
        <f ca="1">+SUM($P$11:AA11)</f>
        <v>12852195</v>
      </c>
      <c r="AB15" s="25">
        <f ca="1">+SUM($P$11:AB11)</f>
        <v>13687952</v>
      </c>
      <c r="AC15" s="25">
        <f ca="1">+SUM($P$11:AC11)</f>
        <v>14657825</v>
      </c>
      <c r="AD15" s="25">
        <f ca="1">+SUM($P$11:AD11)</f>
        <v>15720677</v>
      </c>
      <c r="AE15" s="25">
        <f ca="1">+SUM($P$11:AE11)</f>
        <v>16452461</v>
      </c>
      <c r="AF15" s="25">
        <f ca="1">+SUM($P$11:AF11)</f>
        <v>17099126</v>
      </c>
      <c r="AG15" s="25">
        <f ca="1">+SUM($P$11:AG11)</f>
        <v>17740528</v>
      </c>
      <c r="AH15" s="25">
        <f ca="1">+SUM($P$11:AH11)</f>
        <v>18249574</v>
      </c>
      <c r="AI15" s="25">
        <f ca="1">+SUM($P$11:AI11)</f>
        <v>18930210</v>
      </c>
      <c r="AJ15" s="25">
        <f ca="1">+SUM($P$11:AJ11)</f>
        <v>19649589</v>
      </c>
      <c r="AK15" s="25">
        <f ca="1">+SUM($P$11:AK11)</f>
        <v>20324686</v>
      </c>
      <c r="AL15" s="25">
        <f ca="1">+SUM($P$11:AL11)</f>
        <v>20850263</v>
      </c>
      <c r="AM15" s="25">
        <f ca="1">+SUM($P$11:AM11)</f>
        <v>21432897</v>
      </c>
      <c r="AN15" s="25">
        <f ca="1">+SUM($P$11:AN11)</f>
        <v>22127099.5</v>
      </c>
      <c r="AO15" s="25">
        <f ca="1">+SUM($P$11:AO11)</f>
        <v>22884543</v>
      </c>
      <c r="AP15" s="25">
        <f ca="1">+SUM($P$11:AP11)</f>
        <v>23522507</v>
      </c>
      <c r="AQ15" s="25">
        <f ca="1">+SUM($P$11:AQ11)</f>
        <v>24390094</v>
      </c>
      <c r="AR15" s="25">
        <f ca="1">+SUM($P$11:AR11)</f>
        <v>25448462</v>
      </c>
      <c r="AS15" s="25">
        <f ca="1">+SUM($P$11:AS11)</f>
        <v>26189755</v>
      </c>
      <c r="AT15" s="25">
        <f ca="1">+SUM($P$11:AT11)</f>
        <v>26870915</v>
      </c>
      <c r="AU15" s="25">
        <f ca="1">+SUM($P$11:AU11)</f>
        <v>27763433.5</v>
      </c>
      <c r="AV15" s="25">
        <f ca="1">+SUM($P$11:AV11)</f>
        <v>28615988.5</v>
      </c>
      <c r="AW15" s="25">
        <f ca="1">+SUM($P$11:AW11)</f>
        <v>29535273</v>
      </c>
      <c r="AX15" s="25">
        <f ca="1">+SUM($P$11:AX11)</f>
        <v>30458870</v>
      </c>
      <c r="AY15" s="25">
        <f ca="1">+SUM($P$11:AY11)</f>
        <v>31334604.5</v>
      </c>
      <c r="AZ15" s="25">
        <f ca="1">+SUM($P$11:AZ11)</f>
        <v>32092284.5</v>
      </c>
      <c r="BA15" s="25">
        <f ca="1">+SUM($P$11:BA11)</f>
        <v>32984383</v>
      </c>
      <c r="BB15" s="25">
        <f ca="1">+SUM($P$11:BB11)</f>
        <v>34006799.5</v>
      </c>
      <c r="BC15" s="25">
        <f ca="1">+SUM($P$11:BC11)</f>
        <v>34838827.5</v>
      </c>
      <c r="BD15" s="25">
        <f ca="1">+SUM($P$11:BD11)</f>
        <v>35871801.5</v>
      </c>
      <c r="BE15" s="25">
        <f ca="1">+SUM($P$11:BE11)</f>
        <v>36828651.5</v>
      </c>
      <c r="BF15" s="25">
        <f ca="1">+SUM($P$11:BF11)</f>
        <v>37485016.5</v>
      </c>
      <c r="BG15" s="25">
        <f ca="1">+SUM($P$11:BG11)</f>
        <v>38254337.5</v>
      </c>
      <c r="BH15" s="25">
        <f ca="1">+SUM($P$11:BH11)</f>
        <v>39065857.5</v>
      </c>
      <c r="BI15" s="25">
        <f ca="1">+SUM($P$11:BI11)</f>
        <v>39943741.5</v>
      </c>
      <c r="BJ15" s="25">
        <f ca="1">+SUM($P$11:BJ11)</f>
        <v>40890668.5</v>
      </c>
      <c r="BK15" s="25">
        <f ca="1">+SUM($P$11:BK11)</f>
        <v>41814336.5</v>
      </c>
      <c r="BL15" s="25">
        <f ca="1">+SUM($P$11:BL11)</f>
        <v>42779916.5</v>
      </c>
      <c r="BM15" s="25">
        <f ca="1">+SUM($P$11:BM11)</f>
        <v>43466049.5</v>
      </c>
      <c r="BN15" s="25">
        <f ca="1">+SUM($P$11:BN11)</f>
        <v>44199049.5</v>
      </c>
      <c r="BO15" s="25">
        <f ca="1">+SUM($P$11:BO11)</f>
        <v>45007287.5</v>
      </c>
      <c r="BP15" s="25">
        <f ca="1">+SUM($P$11:BP11)</f>
        <v>45007287.5</v>
      </c>
    </row>
    <row r="16" spans="2:68" x14ac:dyDescent="0.35">
      <c r="B16" s="6"/>
      <c r="C16" s="7"/>
      <c r="O16" s="27"/>
      <c r="P16" s="27"/>
    </row>
    <row r="17" spans="3:68" x14ac:dyDescent="0.35">
      <c r="C17" s="7"/>
      <c r="N17" s="22" t="s">
        <v>164</v>
      </c>
      <c r="O17" s="24">
        <f>+SUM(O18:O19)</f>
        <v>22884542.858750001</v>
      </c>
      <c r="P17" s="24">
        <f t="shared" ref="P17:AN17" si="66">+SUM(P18:P19)</f>
        <v>678517.39</v>
      </c>
      <c r="Q17" s="24">
        <f>+SUM(Q18:Q19)</f>
        <v>1209674</v>
      </c>
      <c r="R17" s="24">
        <f t="shared" si="66"/>
        <v>1239333</v>
      </c>
      <c r="S17" s="24">
        <f t="shared" si="66"/>
        <v>1322895</v>
      </c>
      <c r="T17" s="24">
        <f t="shared" si="66"/>
        <v>1409347</v>
      </c>
      <c r="U17" s="24">
        <f t="shared" si="66"/>
        <v>1067233</v>
      </c>
      <c r="V17" s="24">
        <f t="shared" si="66"/>
        <v>903123</v>
      </c>
      <c r="W17" s="24">
        <f t="shared" si="66"/>
        <v>1236763</v>
      </c>
      <c r="X17" s="24">
        <f t="shared" si="66"/>
        <v>1065925</v>
      </c>
      <c r="Y17" s="24">
        <f t="shared" si="66"/>
        <v>1025859</v>
      </c>
      <c r="Z17" s="24">
        <f t="shared" si="66"/>
        <v>893874</v>
      </c>
      <c r="AA17" s="24">
        <f t="shared" si="66"/>
        <v>799652</v>
      </c>
      <c r="AB17" s="24">
        <f t="shared" si="66"/>
        <v>835757</v>
      </c>
      <c r="AC17" s="24">
        <f t="shared" si="66"/>
        <v>969873</v>
      </c>
      <c r="AD17" s="24">
        <f t="shared" si="66"/>
        <v>1062852</v>
      </c>
      <c r="AE17" s="24">
        <f t="shared" si="66"/>
        <v>731784</v>
      </c>
      <c r="AF17" s="24">
        <f t="shared" si="66"/>
        <v>646665</v>
      </c>
      <c r="AG17" s="24">
        <f t="shared" si="66"/>
        <v>641402</v>
      </c>
      <c r="AH17" s="24">
        <f t="shared" si="66"/>
        <v>509046</v>
      </c>
      <c r="AI17" s="24">
        <f t="shared" si="66"/>
        <v>680636</v>
      </c>
      <c r="AJ17" s="24">
        <f t="shared" si="66"/>
        <v>719379</v>
      </c>
      <c r="AK17" s="24">
        <f t="shared" si="66"/>
        <v>675097</v>
      </c>
      <c r="AL17" s="24">
        <f t="shared" si="66"/>
        <v>525577</v>
      </c>
      <c r="AM17" s="24">
        <f t="shared" si="66"/>
        <v>582634</v>
      </c>
      <c r="AN17" s="24">
        <f t="shared" si="66"/>
        <v>694203.46875</v>
      </c>
      <c r="AO17" s="24">
        <f t="shared" ref="AO17:AW17" si="67">+SUM(AO18:AO19)</f>
        <v>757442</v>
      </c>
      <c r="AP17" s="24">
        <f t="shared" si="67"/>
        <v>637964.53125</v>
      </c>
      <c r="AQ17" s="24">
        <f t="shared" si="67"/>
        <v>867587.5</v>
      </c>
      <c r="AR17" s="24">
        <f t="shared" si="67"/>
        <v>1058368</v>
      </c>
      <c r="AS17" s="24">
        <f t="shared" si="67"/>
        <v>741292.5</v>
      </c>
      <c r="AT17" s="24">
        <f t="shared" si="67"/>
        <v>681160</v>
      </c>
      <c r="AU17" s="24">
        <f t="shared" si="67"/>
        <v>892518.5</v>
      </c>
      <c r="AV17" s="24">
        <f t="shared" si="67"/>
        <v>852555</v>
      </c>
      <c r="AW17" s="24">
        <f t="shared" si="67"/>
        <v>919284.5</v>
      </c>
      <c r="AX17" s="24">
        <f t="shared" ref="AX17:BG17" si="68">+SUM(AX18:AX19)</f>
        <v>923597</v>
      </c>
      <c r="AY17" s="24">
        <f t="shared" si="68"/>
        <v>875734.5</v>
      </c>
      <c r="AZ17" s="24">
        <f t="shared" si="68"/>
        <v>757680</v>
      </c>
      <c r="BA17" s="24">
        <f t="shared" si="68"/>
        <v>892098.5</v>
      </c>
      <c r="BB17" s="24">
        <f t="shared" si="68"/>
        <v>1022416.5</v>
      </c>
      <c r="BC17" s="24">
        <f t="shared" si="68"/>
        <v>832028</v>
      </c>
      <c r="BD17" s="24">
        <f t="shared" si="68"/>
        <v>1032974</v>
      </c>
      <c r="BE17" s="24">
        <f t="shared" si="68"/>
        <v>956850</v>
      </c>
      <c r="BF17" s="24">
        <f t="shared" si="68"/>
        <v>656365</v>
      </c>
      <c r="BG17" s="24">
        <f t="shared" si="68"/>
        <v>769321</v>
      </c>
      <c r="BH17" s="24">
        <f t="shared" ref="BH17:BP17" si="69">+SUM(BH18:BH19)</f>
        <v>811520</v>
      </c>
      <c r="BI17" s="24">
        <f t="shared" si="69"/>
        <v>877884</v>
      </c>
      <c r="BJ17" s="24">
        <f t="shared" si="69"/>
        <v>946927</v>
      </c>
      <c r="BK17" s="24">
        <f t="shared" si="69"/>
        <v>923668</v>
      </c>
      <c r="BL17" s="24">
        <f t="shared" si="69"/>
        <v>965580</v>
      </c>
      <c r="BM17" s="24">
        <f t="shared" si="69"/>
        <v>686133</v>
      </c>
      <c r="BN17" s="24">
        <f>+SUM(BN18:BN19)</f>
        <v>733000</v>
      </c>
      <c r="BO17" s="24">
        <f>+SUM(BO18:BO19)</f>
        <v>808238</v>
      </c>
      <c r="BP17" s="24">
        <f t="shared" si="69"/>
        <v>0</v>
      </c>
    </row>
    <row r="18" spans="3:68" x14ac:dyDescent="0.35">
      <c r="C18" s="7"/>
      <c r="N18" s="22" t="s">
        <v>133</v>
      </c>
      <c r="O18" s="24">
        <f>+SUM(P18:AO18)</f>
        <v>10709956</v>
      </c>
      <c r="P18" s="24">
        <v>240007</v>
      </c>
      <c r="Q18" s="24">
        <v>365870</v>
      </c>
      <c r="R18" s="24">
        <v>405429</v>
      </c>
      <c r="S18" s="24">
        <v>467015</v>
      </c>
      <c r="T18" s="24">
        <v>467963</v>
      </c>
      <c r="U18" s="24">
        <v>442017</v>
      </c>
      <c r="V18" s="24">
        <v>415431</v>
      </c>
      <c r="W18" s="24">
        <v>463267</v>
      </c>
      <c r="X18" s="24">
        <v>456143</v>
      </c>
      <c r="Y18" s="24">
        <v>458662</v>
      </c>
      <c r="Z18" s="24">
        <v>452213</v>
      </c>
      <c r="AA18" s="24">
        <v>400216</v>
      </c>
      <c r="AB18" s="24">
        <v>346120</v>
      </c>
      <c r="AC18" s="24">
        <v>397396</v>
      </c>
      <c r="AD18" s="24">
        <v>435389</v>
      </c>
      <c r="AE18" s="24">
        <v>452279</v>
      </c>
      <c r="AF18" s="24">
        <v>432303</v>
      </c>
      <c r="AG18" s="24">
        <v>415903</v>
      </c>
      <c r="AH18" s="24">
        <v>260471</v>
      </c>
      <c r="AI18" s="24">
        <v>426184</v>
      </c>
      <c r="AJ18" s="24">
        <v>427469</v>
      </c>
      <c r="AK18" s="24">
        <v>454610</v>
      </c>
      <c r="AL18" s="24">
        <v>367327</v>
      </c>
      <c r="AM18" s="24">
        <v>407808</v>
      </c>
      <c r="AN18" s="24">
        <v>401148.5</v>
      </c>
      <c r="AO18" s="24">
        <v>451315.5</v>
      </c>
      <c r="AP18" s="24">
        <v>341166</v>
      </c>
      <c r="AQ18" s="24">
        <v>425926.5</v>
      </c>
      <c r="AR18" s="24">
        <v>468273</v>
      </c>
      <c r="AS18" s="24">
        <v>319097.5</v>
      </c>
      <c r="AT18" s="24">
        <v>219720</v>
      </c>
      <c r="AU18" s="24">
        <v>467628.5</v>
      </c>
      <c r="AV18" s="24">
        <v>469034</v>
      </c>
      <c r="AW18" s="24">
        <v>482996.5</v>
      </c>
      <c r="AX18" s="24">
        <v>503047</v>
      </c>
      <c r="AY18" s="24">
        <v>483454.5</v>
      </c>
      <c r="AZ18" s="24">
        <v>445200</v>
      </c>
      <c r="BA18" s="24">
        <v>478500.5</v>
      </c>
      <c r="BB18" s="24">
        <v>511468.5</v>
      </c>
      <c r="BC18">
        <v>476260</v>
      </c>
      <c r="BD18">
        <v>520908</v>
      </c>
      <c r="BE18">
        <v>500738</v>
      </c>
      <c r="BF18">
        <v>217390</v>
      </c>
      <c r="BG18">
        <v>326987</v>
      </c>
      <c r="BH18">
        <v>476896</v>
      </c>
      <c r="BI18">
        <v>458588</v>
      </c>
      <c r="BJ18">
        <v>489601</v>
      </c>
      <c r="BK18">
        <v>478549</v>
      </c>
      <c r="BL18">
        <v>482443</v>
      </c>
      <c r="BM18">
        <v>455712</v>
      </c>
      <c r="BN18">
        <v>492881</v>
      </c>
      <c r="BO18">
        <v>425399</v>
      </c>
    </row>
    <row r="19" spans="3:68" x14ac:dyDescent="0.35">
      <c r="N19" s="22" t="s">
        <v>145</v>
      </c>
      <c r="O19" s="24">
        <f>+SUM(P19:AO19)</f>
        <v>12174586.858750001</v>
      </c>
      <c r="P19" s="24">
        <v>438510.39</v>
      </c>
      <c r="Q19" s="24">
        <v>843804</v>
      </c>
      <c r="R19" s="24">
        <v>833904</v>
      </c>
      <c r="S19" s="24">
        <v>855880</v>
      </c>
      <c r="T19" s="24">
        <v>941384</v>
      </c>
      <c r="U19" s="24">
        <v>625216</v>
      </c>
      <c r="V19" s="24">
        <v>487692</v>
      </c>
      <c r="W19" s="24">
        <v>773496</v>
      </c>
      <c r="X19" s="24">
        <v>609782</v>
      </c>
      <c r="Y19" s="24">
        <v>567197</v>
      </c>
      <c r="Z19" s="24">
        <v>441661</v>
      </c>
      <c r="AA19" s="24">
        <v>399436</v>
      </c>
      <c r="AB19" s="24">
        <v>489637</v>
      </c>
      <c r="AC19" s="24">
        <v>572477</v>
      </c>
      <c r="AD19" s="24">
        <v>627463</v>
      </c>
      <c r="AE19" s="24">
        <v>279505</v>
      </c>
      <c r="AF19" s="24">
        <v>214362</v>
      </c>
      <c r="AG19" s="24">
        <v>225499</v>
      </c>
      <c r="AH19" s="24">
        <v>248575</v>
      </c>
      <c r="AI19" s="24">
        <v>254452</v>
      </c>
      <c r="AJ19" s="24">
        <v>291910</v>
      </c>
      <c r="AK19" s="24">
        <v>220487</v>
      </c>
      <c r="AL19" s="24">
        <v>158250</v>
      </c>
      <c r="AM19" s="24">
        <v>174826</v>
      </c>
      <c r="AN19" s="24">
        <v>293054.96875</v>
      </c>
      <c r="AO19" s="24">
        <v>306126.5</v>
      </c>
      <c r="AP19" s="24">
        <v>296798.53125</v>
      </c>
      <c r="AQ19" s="24">
        <v>441661</v>
      </c>
      <c r="AR19" s="24">
        <v>590095</v>
      </c>
      <c r="AS19" s="24">
        <v>422195</v>
      </c>
      <c r="AT19" s="24">
        <v>461440</v>
      </c>
      <c r="AU19" s="24">
        <v>424890</v>
      </c>
      <c r="AV19" s="24">
        <v>383521</v>
      </c>
      <c r="AW19" s="24">
        <v>436288</v>
      </c>
      <c r="AX19" s="24">
        <v>420550</v>
      </c>
      <c r="AY19" s="24">
        <v>392280</v>
      </c>
      <c r="AZ19" s="24">
        <v>312480</v>
      </c>
      <c r="BA19" s="24">
        <v>413598</v>
      </c>
      <c r="BB19" s="24">
        <v>510948</v>
      </c>
      <c r="BC19">
        <v>355768</v>
      </c>
      <c r="BD19">
        <v>512066</v>
      </c>
      <c r="BE19">
        <v>456112</v>
      </c>
      <c r="BF19">
        <v>438975</v>
      </c>
      <c r="BG19">
        <v>442334</v>
      </c>
      <c r="BH19">
        <v>334624</v>
      </c>
      <c r="BI19">
        <v>419296</v>
      </c>
      <c r="BJ19">
        <v>457326</v>
      </c>
      <c r="BK19">
        <v>445119</v>
      </c>
      <c r="BL19">
        <v>483137</v>
      </c>
      <c r="BM19">
        <v>230421</v>
      </c>
      <c r="BN19">
        <v>240119</v>
      </c>
      <c r="BO19">
        <v>382839</v>
      </c>
    </row>
    <row r="20" spans="3:68" x14ac:dyDescent="0.35">
      <c r="C20" s="5"/>
      <c r="N20" s="22" t="s">
        <v>163</v>
      </c>
      <c r="O20" s="24"/>
      <c r="P20" s="24">
        <f>+SUM($P$17:P17)</f>
        <v>678517.39</v>
      </c>
      <c r="Q20" s="24">
        <f>+SUM($P$17:Q17)</f>
        <v>1888191.3900000001</v>
      </c>
      <c r="R20" s="24">
        <f>+SUM($P$17:R17)</f>
        <v>3127524.39</v>
      </c>
      <c r="S20" s="24">
        <f>+SUM($P$17:S17)</f>
        <v>4450419.3900000006</v>
      </c>
      <c r="T20" s="24">
        <f>+SUM($P$17:T17)</f>
        <v>5859766.3900000006</v>
      </c>
      <c r="U20" s="24">
        <f>+SUM($P$17:U17)</f>
        <v>6926999.3900000006</v>
      </c>
      <c r="V20" s="24">
        <f>+SUM($P$17:V17)</f>
        <v>7830122.3900000006</v>
      </c>
      <c r="W20" s="24">
        <f>+SUM($P$17:W17)</f>
        <v>9066885.3900000006</v>
      </c>
      <c r="X20" s="24">
        <f>+SUM($P$17:X17)</f>
        <v>10132810.390000001</v>
      </c>
      <c r="Y20" s="24">
        <f>+SUM($P$17:Y17)</f>
        <v>11158669.390000001</v>
      </c>
      <c r="Z20" s="24">
        <f>+SUM($P$17:Z17)</f>
        <v>12052543.390000001</v>
      </c>
      <c r="AA20" s="24">
        <f>+SUM($P$17:AA17)</f>
        <v>12852195.390000001</v>
      </c>
      <c r="AB20" s="24">
        <f>+SUM($P$17:AB17)</f>
        <v>13687952.390000001</v>
      </c>
      <c r="AC20" s="24">
        <f>+SUM($P$17:AC17)</f>
        <v>14657825.390000001</v>
      </c>
      <c r="AD20" s="24">
        <f>+SUM($P$17:AD17)</f>
        <v>15720677.390000001</v>
      </c>
      <c r="AE20" s="24">
        <f>+SUM($P$17:AE17)</f>
        <v>16452461.390000001</v>
      </c>
      <c r="AF20" s="24">
        <f>+SUM($P$17:AF17)</f>
        <v>17099126.390000001</v>
      </c>
      <c r="AG20" s="24">
        <f>+SUM($P$17:AG17)</f>
        <v>17740528.390000001</v>
      </c>
      <c r="AH20" s="24">
        <f>+SUM($P$17:AH17)</f>
        <v>18249574.390000001</v>
      </c>
      <c r="AI20" s="24">
        <f>+SUM($P$17:AI17)</f>
        <v>18930210.390000001</v>
      </c>
      <c r="AJ20" s="24">
        <f>+SUM($P$17:AJ17)</f>
        <v>19649589.390000001</v>
      </c>
      <c r="AK20" s="24">
        <f>+SUM($P$17:AK17)</f>
        <v>20324686.390000001</v>
      </c>
      <c r="AL20" s="24">
        <f>+SUM($P$17:AL17)</f>
        <v>20850263.390000001</v>
      </c>
      <c r="AM20" s="24">
        <f>+SUM($P$17:AM17)</f>
        <v>21432897.390000001</v>
      </c>
      <c r="AN20" s="24">
        <f>+SUM($P$17:AN17)</f>
        <v>22127100.858750001</v>
      </c>
      <c r="AO20" s="24">
        <f>+SUM($P$17:AO17)</f>
        <v>22884542.858750001</v>
      </c>
      <c r="AP20" s="24">
        <f>+SUM($P$17:AP17)</f>
        <v>23522507.390000001</v>
      </c>
      <c r="AQ20" s="24">
        <f>+SUM($P$17:AQ17)</f>
        <v>24390094.890000001</v>
      </c>
      <c r="AR20" s="24">
        <f>+SUM($P$17:AR17)</f>
        <v>25448462.890000001</v>
      </c>
      <c r="AS20" s="24">
        <f>+SUM($P$17:AS17)</f>
        <v>26189755.390000001</v>
      </c>
      <c r="AT20" s="24">
        <f>+SUM($P$17:AT17)</f>
        <v>26870915.390000001</v>
      </c>
      <c r="AU20" s="24">
        <f>+SUM($P$17:AU17)</f>
        <v>27763433.890000001</v>
      </c>
      <c r="AV20" s="24">
        <f>+SUM($P$17:AV17)</f>
        <v>28615988.890000001</v>
      </c>
      <c r="AW20" s="24">
        <f>+SUM($P$17:AW17)</f>
        <v>29535273.390000001</v>
      </c>
      <c r="AX20" s="24">
        <f>+SUM($P$17:AX17)</f>
        <v>30458870.390000001</v>
      </c>
      <c r="AY20" s="24">
        <f>+SUM($P$17:AY17)</f>
        <v>31334604.890000001</v>
      </c>
      <c r="AZ20" s="24">
        <f>+SUM($P$17:AZ17)</f>
        <v>32092284.890000001</v>
      </c>
      <c r="BA20" s="24">
        <f>+SUM($P$17:BA17)</f>
        <v>32984383.390000001</v>
      </c>
      <c r="BB20" s="24">
        <f>+SUM($P$17:BB17)</f>
        <v>34006799.890000001</v>
      </c>
      <c r="BC20" s="24">
        <f>+SUM($P$17:BC17)</f>
        <v>34838827.890000001</v>
      </c>
      <c r="BD20" s="24">
        <f>+SUM($P$17:BD17)</f>
        <v>35871801.890000001</v>
      </c>
      <c r="BE20" s="24">
        <f>+SUM($P$17:BE17)</f>
        <v>36828651.890000001</v>
      </c>
      <c r="BF20" s="24">
        <f>+SUM($P$17:BF17)</f>
        <v>37485016.890000001</v>
      </c>
      <c r="BG20" s="24">
        <f>+SUM($P$17:BG17)</f>
        <v>38254337.890000001</v>
      </c>
      <c r="BH20" s="24">
        <f>+SUM($P$17:BH17)</f>
        <v>39065857.890000001</v>
      </c>
      <c r="BI20" s="24">
        <f>+SUM($P$17:BI17)</f>
        <v>39943741.890000001</v>
      </c>
      <c r="BJ20" s="24">
        <f>+SUM($P$17:BJ17)</f>
        <v>40890668.890000001</v>
      </c>
      <c r="BK20" s="24">
        <f>+SUM($P$17:BK17)</f>
        <v>41814336.890000001</v>
      </c>
      <c r="BL20" s="24">
        <f>+SUM($P$17:BL17)</f>
        <v>42779916.890000001</v>
      </c>
      <c r="BM20" s="24">
        <f>+SUM($P$17:BM17)</f>
        <v>43466049.890000001</v>
      </c>
      <c r="BN20" s="24">
        <f>+SUM($P$17:BN17)</f>
        <v>44199049.890000001</v>
      </c>
      <c r="BO20" s="24">
        <f>+SUM($P$17:BO17)</f>
        <v>45007287.890000001</v>
      </c>
      <c r="BP20" s="24">
        <f>+SUM($P$17:BP17)</f>
        <v>45007287.890000001</v>
      </c>
    </row>
    <row r="21" spans="3:68" x14ac:dyDescent="0.35">
      <c r="N21" s="5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</row>
    <row r="22" spans="3:68" x14ac:dyDescent="0.35">
      <c r="N22" s="5" t="s">
        <v>178</v>
      </c>
      <c r="O22" s="24">
        <f ca="1">+O11-O17</f>
        <v>0.14124999940395355</v>
      </c>
      <c r="P22" s="24">
        <f t="shared" ref="P22:Z22" ca="1" si="70">+P11-P17</f>
        <v>-0.39000000001396984</v>
      </c>
      <c r="Q22" s="24">
        <f t="shared" ca="1" si="70"/>
        <v>0</v>
      </c>
      <c r="R22" s="24">
        <f t="shared" ca="1" si="70"/>
        <v>0</v>
      </c>
      <c r="S22" s="24">
        <f t="shared" ca="1" si="70"/>
        <v>0</v>
      </c>
      <c r="T22" s="24">
        <f t="shared" ca="1" si="70"/>
        <v>0</v>
      </c>
      <c r="U22" s="24">
        <f t="shared" ca="1" si="70"/>
        <v>0</v>
      </c>
      <c r="V22" s="24">
        <f ca="1">+V11-V17</f>
        <v>0</v>
      </c>
      <c r="W22" s="24">
        <f t="shared" ca="1" si="70"/>
        <v>0</v>
      </c>
      <c r="X22" s="24">
        <f t="shared" ca="1" si="70"/>
        <v>0</v>
      </c>
      <c r="Y22" s="24">
        <f t="shared" ca="1" si="70"/>
        <v>0</v>
      </c>
      <c r="Z22" s="24">
        <f t="shared" ca="1" si="70"/>
        <v>0</v>
      </c>
      <c r="AA22" s="24">
        <f t="shared" ref="AA22:BP22" ca="1" si="71">+AA11-AA17</f>
        <v>0</v>
      </c>
      <c r="AB22" s="24">
        <f t="shared" ca="1" si="71"/>
        <v>0</v>
      </c>
      <c r="AC22" s="24">
        <f t="shared" ca="1" si="71"/>
        <v>0</v>
      </c>
      <c r="AD22" s="24">
        <f t="shared" ca="1" si="71"/>
        <v>0</v>
      </c>
      <c r="AE22" s="24">
        <f t="shared" ca="1" si="71"/>
        <v>0</v>
      </c>
      <c r="AF22" s="24">
        <f t="shared" ca="1" si="71"/>
        <v>0</v>
      </c>
      <c r="AG22" s="24">
        <f t="shared" ca="1" si="71"/>
        <v>0</v>
      </c>
      <c r="AH22" s="24">
        <f t="shared" ca="1" si="71"/>
        <v>0</v>
      </c>
      <c r="AI22" s="24">
        <f t="shared" ca="1" si="71"/>
        <v>0</v>
      </c>
      <c r="AJ22" s="24">
        <f t="shared" ca="1" si="71"/>
        <v>0</v>
      </c>
      <c r="AK22" s="24">
        <f t="shared" ca="1" si="71"/>
        <v>0</v>
      </c>
      <c r="AL22" s="24">
        <f t="shared" ca="1" si="71"/>
        <v>0</v>
      </c>
      <c r="AM22" s="24">
        <f t="shared" ca="1" si="71"/>
        <v>0</v>
      </c>
      <c r="AN22" s="24">
        <f t="shared" ca="1" si="71"/>
        <v>-0.96875</v>
      </c>
      <c r="AO22" s="24">
        <f t="shared" ca="1" si="71"/>
        <v>1.5</v>
      </c>
      <c r="AP22" s="24">
        <f t="shared" ca="1" si="71"/>
        <v>-0.53125</v>
      </c>
      <c r="AQ22" s="24">
        <f t="shared" ca="1" si="71"/>
        <v>-0.5</v>
      </c>
      <c r="AR22" s="24">
        <f t="shared" ca="1" si="71"/>
        <v>0</v>
      </c>
      <c r="AS22" s="24">
        <f t="shared" ca="1" si="71"/>
        <v>0.5</v>
      </c>
      <c r="AT22" s="24">
        <f t="shared" ca="1" si="71"/>
        <v>0</v>
      </c>
      <c r="AU22" s="24">
        <f t="shared" ca="1" si="71"/>
        <v>0</v>
      </c>
      <c r="AV22" s="24">
        <f t="shared" ca="1" si="71"/>
        <v>0</v>
      </c>
      <c r="AW22" s="24">
        <f t="shared" ca="1" si="71"/>
        <v>0</v>
      </c>
      <c r="AX22" s="24">
        <f t="shared" ca="1" si="71"/>
        <v>0</v>
      </c>
      <c r="AY22" s="24">
        <f t="shared" ca="1" si="71"/>
        <v>0</v>
      </c>
      <c r="AZ22" s="24">
        <f t="shared" ca="1" si="71"/>
        <v>0</v>
      </c>
      <c r="BA22" s="24">
        <f t="shared" ca="1" si="71"/>
        <v>0</v>
      </c>
      <c r="BB22" s="24">
        <f t="shared" ca="1" si="71"/>
        <v>0</v>
      </c>
      <c r="BC22" s="24">
        <f t="shared" ca="1" si="71"/>
        <v>0</v>
      </c>
      <c r="BD22" s="24">
        <f t="shared" ca="1" si="71"/>
        <v>0</v>
      </c>
      <c r="BE22" s="24">
        <f t="shared" ca="1" si="71"/>
        <v>0</v>
      </c>
      <c r="BF22" s="24">
        <f t="shared" ca="1" si="71"/>
        <v>0</v>
      </c>
      <c r="BG22" s="24">
        <f t="shared" ca="1" si="71"/>
        <v>0</v>
      </c>
      <c r="BH22" s="24">
        <f t="shared" ca="1" si="71"/>
        <v>0</v>
      </c>
      <c r="BI22" s="24">
        <f t="shared" ca="1" si="71"/>
        <v>0</v>
      </c>
      <c r="BJ22" s="24">
        <f ca="1">+BJ11-BJ17</f>
        <v>0</v>
      </c>
      <c r="BK22" s="24">
        <f t="shared" ca="1" si="71"/>
        <v>0</v>
      </c>
      <c r="BL22" s="24">
        <f t="shared" ca="1" si="71"/>
        <v>0</v>
      </c>
      <c r="BM22" s="24">
        <f t="shared" ca="1" si="71"/>
        <v>0</v>
      </c>
      <c r="BN22" s="24">
        <f ca="1">+BN11-BN17</f>
        <v>0</v>
      </c>
      <c r="BO22" s="24">
        <f t="shared" ca="1" si="71"/>
        <v>0</v>
      </c>
      <c r="BP22" s="24">
        <f t="shared" si="71"/>
        <v>0</v>
      </c>
    </row>
    <row r="23" spans="3:68" x14ac:dyDescent="0.35">
      <c r="N23" s="22" t="s">
        <v>133</v>
      </c>
      <c r="O23" s="24">
        <f t="shared" ref="O23:Z23" ca="1" si="72">+O12-O18</f>
        <v>1</v>
      </c>
      <c r="P23" s="24">
        <f t="shared" ca="1" si="72"/>
        <v>0</v>
      </c>
      <c r="Q23" s="24">
        <f t="shared" ca="1" si="72"/>
        <v>0</v>
      </c>
      <c r="R23" s="24">
        <f t="shared" ca="1" si="72"/>
        <v>0</v>
      </c>
      <c r="S23" s="24">
        <f t="shared" ca="1" si="72"/>
        <v>0</v>
      </c>
      <c r="T23" s="24">
        <f t="shared" ca="1" si="72"/>
        <v>0</v>
      </c>
      <c r="U23" s="24">
        <f t="shared" ca="1" si="72"/>
        <v>0</v>
      </c>
      <c r="V23" s="24">
        <f t="shared" ca="1" si="72"/>
        <v>0</v>
      </c>
      <c r="W23" s="24">
        <f t="shared" ca="1" si="72"/>
        <v>0</v>
      </c>
      <c r="X23" s="24">
        <f t="shared" ca="1" si="72"/>
        <v>0</v>
      </c>
      <c r="Y23" s="24">
        <f t="shared" ca="1" si="72"/>
        <v>0</v>
      </c>
      <c r="Z23" s="24">
        <f t="shared" ca="1" si="72"/>
        <v>0</v>
      </c>
      <c r="AA23" s="24">
        <f t="shared" ref="AA23:BP23" ca="1" si="73">+AA12-AA18</f>
        <v>0</v>
      </c>
      <c r="AB23" s="24">
        <f t="shared" ca="1" si="73"/>
        <v>0</v>
      </c>
      <c r="AC23" s="24">
        <f t="shared" ca="1" si="73"/>
        <v>0</v>
      </c>
      <c r="AD23" s="24">
        <f t="shared" ca="1" si="73"/>
        <v>0</v>
      </c>
      <c r="AE23" s="24">
        <f t="shared" ca="1" si="73"/>
        <v>0</v>
      </c>
      <c r="AF23" s="24">
        <f t="shared" ca="1" si="73"/>
        <v>0</v>
      </c>
      <c r="AG23" s="24">
        <f t="shared" ca="1" si="73"/>
        <v>0</v>
      </c>
      <c r="AH23" s="24">
        <f t="shared" ca="1" si="73"/>
        <v>0</v>
      </c>
      <c r="AI23" s="24">
        <f t="shared" ca="1" si="73"/>
        <v>0</v>
      </c>
      <c r="AJ23" s="24">
        <f t="shared" ca="1" si="73"/>
        <v>0</v>
      </c>
      <c r="AK23" s="24">
        <f t="shared" ca="1" si="73"/>
        <v>0</v>
      </c>
      <c r="AL23" s="24">
        <f t="shared" ca="1" si="73"/>
        <v>0</v>
      </c>
      <c r="AM23" s="24">
        <f t="shared" ca="1" si="73"/>
        <v>0</v>
      </c>
      <c r="AN23" s="24">
        <f t="shared" ca="1" si="73"/>
        <v>0</v>
      </c>
      <c r="AO23" s="24">
        <f t="shared" ca="1" si="73"/>
        <v>1</v>
      </c>
      <c r="AP23" s="24">
        <f t="shared" ca="1" si="73"/>
        <v>-1</v>
      </c>
      <c r="AQ23" s="24">
        <f t="shared" ca="1" si="73"/>
        <v>-0.5</v>
      </c>
      <c r="AR23" s="24">
        <f t="shared" ca="1" si="73"/>
        <v>0</v>
      </c>
      <c r="AS23" s="24">
        <f t="shared" ca="1" si="73"/>
        <v>0.5</v>
      </c>
      <c r="AT23" s="24">
        <f t="shared" ca="1" si="73"/>
        <v>0</v>
      </c>
      <c r="AU23" s="24">
        <f t="shared" ca="1" si="73"/>
        <v>0</v>
      </c>
      <c r="AV23" s="24">
        <f t="shared" ca="1" si="73"/>
        <v>0</v>
      </c>
      <c r="AW23" s="24">
        <f t="shared" ca="1" si="73"/>
        <v>0</v>
      </c>
      <c r="AX23" s="24">
        <f t="shared" ca="1" si="73"/>
        <v>0</v>
      </c>
      <c r="AY23" s="24">
        <f t="shared" ca="1" si="73"/>
        <v>0</v>
      </c>
      <c r="AZ23" s="24">
        <f t="shared" ca="1" si="73"/>
        <v>0</v>
      </c>
      <c r="BA23" s="24">
        <f t="shared" ca="1" si="73"/>
        <v>0</v>
      </c>
      <c r="BB23" s="24">
        <f t="shared" ca="1" si="73"/>
        <v>0</v>
      </c>
      <c r="BC23" s="24">
        <f t="shared" ca="1" si="73"/>
        <v>0</v>
      </c>
      <c r="BD23" s="24">
        <f t="shared" ca="1" si="73"/>
        <v>0</v>
      </c>
      <c r="BE23" s="24">
        <f t="shared" ca="1" si="73"/>
        <v>0</v>
      </c>
      <c r="BF23" s="24">
        <f t="shared" ca="1" si="73"/>
        <v>0</v>
      </c>
      <c r="BG23" s="24">
        <f t="shared" ca="1" si="73"/>
        <v>0</v>
      </c>
      <c r="BH23" s="24">
        <f t="shared" ca="1" si="73"/>
        <v>0</v>
      </c>
      <c r="BI23" s="24">
        <f t="shared" ca="1" si="73"/>
        <v>0</v>
      </c>
      <c r="BJ23" s="24">
        <f t="shared" ca="1" si="73"/>
        <v>0</v>
      </c>
      <c r="BK23" s="24">
        <f t="shared" ca="1" si="73"/>
        <v>0</v>
      </c>
      <c r="BL23" s="24">
        <f t="shared" ca="1" si="73"/>
        <v>0</v>
      </c>
      <c r="BM23" s="24">
        <f t="shared" ca="1" si="73"/>
        <v>0</v>
      </c>
      <c r="BN23" s="24">
        <f t="shared" ca="1" si="73"/>
        <v>0</v>
      </c>
      <c r="BO23" s="24">
        <f t="shared" ca="1" si="73"/>
        <v>0</v>
      </c>
      <c r="BP23" s="24">
        <f t="shared" si="73"/>
        <v>0</v>
      </c>
    </row>
    <row r="24" spans="3:68" x14ac:dyDescent="0.35">
      <c r="N24" s="22" t="s">
        <v>145</v>
      </c>
      <c r="O24" s="24">
        <f t="shared" ref="O24:Z24" ca="1" si="74">+O13-O19</f>
        <v>-0.85875000059604645</v>
      </c>
      <c r="P24" s="24">
        <f t="shared" ca="1" si="74"/>
        <v>-0.39000000001396984</v>
      </c>
      <c r="Q24" s="24">
        <f t="shared" ca="1" si="74"/>
        <v>0</v>
      </c>
      <c r="R24" s="24">
        <f t="shared" ca="1" si="74"/>
        <v>0</v>
      </c>
      <c r="S24" s="24">
        <f t="shared" ca="1" si="74"/>
        <v>0</v>
      </c>
      <c r="T24" s="24">
        <f t="shared" ca="1" si="74"/>
        <v>0</v>
      </c>
      <c r="U24" s="24">
        <f t="shared" ca="1" si="74"/>
        <v>0</v>
      </c>
      <c r="V24" s="24">
        <f t="shared" ca="1" si="74"/>
        <v>0</v>
      </c>
      <c r="W24" s="24">
        <f t="shared" ca="1" si="74"/>
        <v>0</v>
      </c>
      <c r="X24" s="24">
        <f t="shared" ca="1" si="74"/>
        <v>0</v>
      </c>
      <c r="Y24" s="24">
        <f t="shared" ca="1" si="74"/>
        <v>0</v>
      </c>
      <c r="Z24" s="24">
        <f t="shared" ca="1" si="74"/>
        <v>0</v>
      </c>
      <c r="AA24" s="24">
        <f t="shared" ref="AA24:BP24" ca="1" si="75">+AA13-AA19</f>
        <v>0</v>
      </c>
      <c r="AB24" s="24">
        <f t="shared" ca="1" si="75"/>
        <v>0</v>
      </c>
      <c r="AC24" s="24">
        <f t="shared" ca="1" si="75"/>
        <v>0</v>
      </c>
      <c r="AD24" s="24">
        <f t="shared" ca="1" si="75"/>
        <v>0</v>
      </c>
      <c r="AE24" s="24">
        <f t="shared" ca="1" si="75"/>
        <v>0</v>
      </c>
      <c r="AF24" s="24">
        <f t="shared" ca="1" si="75"/>
        <v>0</v>
      </c>
      <c r="AG24" s="24">
        <f t="shared" ca="1" si="75"/>
        <v>0</v>
      </c>
      <c r="AH24" s="24">
        <f t="shared" ca="1" si="75"/>
        <v>0</v>
      </c>
      <c r="AI24" s="24">
        <f t="shared" ca="1" si="75"/>
        <v>0</v>
      </c>
      <c r="AJ24" s="24">
        <f t="shared" ca="1" si="75"/>
        <v>0</v>
      </c>
      <c r="AK24" s="24">
        <f t="shared" ca="1" si="75"/>
        <v>0</v>
      </c>
      <c r="AL24" s="24">
        <f t="shared" ca="1" si="75"/>
        <v>0</v>
      </c>
      <c r="AM24" s="24">
        <f t="shared" ca="1" si="75"/>
        <v>0</v>
      </c>
      <c r="AN24" s="24">
        <f t="shared" ca="1" si="75"/>
        <v>-0.96875</v>
      </c>
      <c r="AO24" s="24">
        <f t="shared" ca="1" si="75"/>
        <v>0.5</v>
      </c>
      <c r="AP24" s="24">
        <f t="shared" ca="1" si="75"/>
        <v>0.46875</v>
      </c>
      <c r="AQ24" s="24">
        <f t="shared" ca="1" si="75"/>
        <v>0</v>
      </c>
      <c r="AR24" s="24">
        <f t="shared" ca="1" si="75"/>
        <v>0</v>
      </c>
      <c r="AS24" s="24">
        <f t="shared" ca="1" si="75"/>
        <v>0</v>
      </c>
      <c r="AT24" s="24">
        <f t="shared" ca="1" si="75"/>
        <v>0</v>
      </c>
      <c r="AU24" s="24">
        <f t="shared" ca="1" si="75"/>
        <v>0</v>
      </c>
      <c r="AV24" s="24">
        <f t="shared" ca="1" si="75"/>
        <v>0</v>
      </c>
      <c r="AW24" s="24">
        <f t="shared" ca="1" si="75"/>
        <v>0</v>
      </c>
      <c r="AX24" s="24">
        <f t="shared" ca="1" si="75"/>
        <v>0</v>
      </c>
      <c r="AY24" s="24">
        <f t="shared" ca="1" si="75"/>
        <v>0</v>
      </c>
      <c r="AZ24" s="24">
        <f t="shared" ca="1" si="75"/>
        <v>0</v>
      </c>
      <c r="BA24" s="24">
        <f t="shared" ca="1" si="75"/>
        <v>0</v>
      </c>
      <c r="BB24" s="24">
        <f t="shared" ca="1" si="75"/>
        <v>0</v>
      </c>
      <c r="BC24" s="24">
        <f t="shared" ca="1" si="75"/>
        <v>0</v>
      </c>
      <c r="BD24" s="24">
        <f t="shared" ca="1" si="75"/>
        <v>0</v>
      </c>
      <c r="BE24" s="24">
        <f t="shared" ca="1" si="75"/>
        <v>0</v>
      </c>
      <c r="BF24" s="24">
        <f t="shared" ca="1" si="75"/>
        <v>0</v>
      </c>
      <c r="BG24" s="24">
        <f t="shared" ca="1" si="75"/>
        <v>0</v>
      </c>
      <c r="BH24" s="24">
        <f t="shared" ca="1" si="75"/>
        <v>0</v>
      </c>
      <c r="BI24" s="24">
        <f t="shared" ca="1" si="75"/>
        <v>0</v>
      </c>
      <c r="BJ24" s="24">
        <f t="shared" ca="1" si="75"/>
        <v>0</v>
      </c>
      <c r="BK24" s="24">
        <f t="shared" ca="1" si="75"/>
        <v>0</v>
      </c>
      <c r="BL24" s="24">
        <f t="shared" ca="1" si="75"/>
        <v>0</v>
      </c>
      <c r="BM24" s="24">
        <f t="shared" ca="1" si="75"/>
        <v>0</v>
      </c>
      <c r="BN24" s="24">
        <f t="shared" ca="1" si="75"/>
        <v>0</v>
      </c>
      <c r="BO24" s="24">
        <f t="shared" ca="1" si="75"/>
        <v>0</v>
      </c>
      <c r="BP24" s="24">
        <f t="shared" si="75"/>
        <v>0</v>
      </c>
    </row>
    <row r="25" spans="3:68" x14ac:dyDescent="0.35"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</row>
    <row r="47" spans="16:28" x14ac:dyDescent="0.35"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</row>
    <row r="48" spans="16:28" x14ac:dyDescent="0.35"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</row>
    <row r="50" spans="16:28" x14ac:dyDescent="0.35">
      <c r="P50" s="102"/>
      <c r="Q50" s="102"/>
      <c r="R50" s="102"/>
      <c r="S50" s="102"/>
      <c r="T50" s="102"/>
      <c r="U50" s="102"/>
      <c r="V50" s="102"/>
      <c r="W50" s="102"/>
      <c r="X50" s="102"/>
      <c r="Y50" s="102"/>
      <c r="Z50" s="102"/>
      <c r="AA50" s="102"/>
      <c r="AB50" s="102"/>
    </row>
    <row r="51" spans="16:28" x14ac:dyDescent="0.35">
      <c r="P51" s="102"/>
      <c r="Q51" s="102"/>
      <c r="R51" s="102"/>
      <c r="S51" s="102"/>
      <c r="T51" s="102"/>
      <c r="U51" s="102"/>
      <c r="V51" s="102"/>
      <c r="W51" s="102"/>
      <c r="X51" s="102"/>
      <c r="Y51" s="102"/>
      <c r="Z51" s="102"/>
      <c r="AA51" s="102"/>
      <c r="AB51" s="102"/>
    </row>
  </sheetData>
  <conditionalFormatting sqref="D5:D10">
    <cfRule type="cellIs" dxfId="6" priority="3" operator="equal">
      <formula>"revisar"</formula>
    </cfRule>
  </conditionalFormatting>
  <conditionalFormatting sqref="D5:G10">
    <cfRule type="cellIs" dxfId="5" priority="2" operator="equal">
      <formula>"rev"</formula>
    </cfRule>
  </conditionalFormatting>
  <conditionalFormatting sqref="D5:H10">
    <cfRule type="cellIs" dxfId="4" priority="1" operator="equal">
      <formula>"ok"</formula>
    </cfRule>
  </conditionalFormatting>
  <conditionalFormatting sqref="F5:H10">
    <cfRule type="cellIs" dxfId="3" priority="6" operator="equal">
      <formula>"no"</formula>
    </cfRule>
    <cfRule type="cellIs" dxfId="2" priority="7" operator="equal">
      <formula>"revisar"</formula>
    </cfRule>
  </conditionalFormatting>
  <conditionalFormatting sqref="L10:M10">
    <cfRule type="cellIs" dxfId="1" priority="9" operator="greaterThan">
      <formula>0</formula>
    </cfRule>
    <cfRule type="cellIs" dxfId="0" priority="10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scale="59" orientation="portrait" r:id="rId1"/>
  <ignoredErrors>
    <ignoredError sqref="AP5:AP10" formula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C2:I35"/>
  <sheetViews>
    <sheetView zoomScale="85" zoomScaleNormal="85" workbookViewId="0">
      <selection activeCell="E4" sqref="E4"/>
    </sheetView>
  </sheetViews>
  <sheetFormatPr baseColWidth="10" defaultColWidth="11.453125" defaultRowHeight="14.5" x14ac:dyDescent="0.35"/>
  <cols>
    <col min="3" max="3" width="12.26953125" customWidth="1"/>
    <col min="4" max="4" width="16.453125" style="61" customWidth="1"/>
    <col min="5" max="5" width="16.453125" style="5" customWidth="1"/>
    <col min="6" max="6" width="1.7265625" customWidth="1"/>
    <col min="7" max="7" width="12.26953125" customWidth="1"/>
    <col min="8" max="8" width="17.7265625" style="61" customWidth="1"/>
    <col min="9" max="9" width="17.7265625" style="5" customWidth="1"/>
  </cols>
  <sheetData>
    <row r="2" spans="3:9" x14ac:dyDescent="0.35">
      <c r="C2" s="268" t="s">
        <v>109</v>
      </c>
      <c r="D2" s="267" t="s">
        <v>179</v>
      </c>
      <c r="E2" s="267"/>
      <c r="G2" s="268" t="s">
        <v>109</v>
      </c>
      <c r="H2" s="267" t="s">
        <v>179</v>
      </c>
      <c r="I2" s="267"/>
    </row>
    <row r="3" spans="3:9" x14ac:dyDescent="0.35">
      <c r="C3" s="269"/>
      <c r="D3" s="63" t="s">
        <v>8</v>
      </c>
      <c r="E3" s="62" t="s">
        <v>180</v>
      </c>
      <c r="G3" s="269" t="s">
        <v>109</v>
      </c>
      <c r="H3" s="63" t="s">
        <v>8</v>
      </c>
      <c r="I3" s="62" t="s">
        <v>180</v>
      </c>
    </row>
    <row r="4" spans="3:9" x14ac:dyDescent="0.35">
      <c r="C4" s="64" t="s">
        <v>181</v>
      </c>
      <c r="D4" s="65">
        <v>43210</v>
      </c>
      <c r="E4" s="66">
        <v>532328</v>
      </c>
      <c r="G4" s="64" t="s">
        <v>182</v>
      </c>
      <c r="H4" s="65">
        <v>43240</v>
      </c>
      <c r="I4" s="66">
        <v>2824301</v>
      </c>
    </row>
    <row r="5" spans="3:9" x14ac:dyDescent="0.35">
      <c r="C5" s="64" t="s">
        <v>183</v>
      </c>
      <c r="D5" s="65">
        <v>43214</v>
      </c>
      <c r="E5" s="66">
        <v>226106</v>
      </c>
      <c r="G5" s="64" t="s">
        <v>69</v>
      </c>
      <c r="H5" s="65">
        <v>43240</v>
      </c>
      <c r="I5" s="66">
        <v>2819389</v>
      </c>
    </row>
    <row r="6" spans="3:9" x14ac:dyDescent="0.35">
      <c r="C6" s="64" t="s">
        <v>184</v>
      </c>
      <c r="D6" s="65">
        <v>43214</v>
      </c>
      <c r="E6" s="66">
        <v>836729</v>
      </c>
      <c r="G6" s="64" t="s">
        <v>70</v>
      </c>
      <c r="H6" s="65">
        <v>43240</v>
      </c>
      <c r="I6" s="66">
        <v>1964194</v>
      </c>
    </row>
    <row r="7" spans="3:9" x14ac:dyDescent="0.35">
      <c r="C7" s="64" t="s">
        <v>185</v>
      </c>
      <c r="D7" s="65">
        <v>43196</v>
      </c>
      <c r="E7" s="66">
        <v>454634</v>
      </c>
      <c r="G7" s="64" t="s">
        <v>73</v>
      </c>
      <c r="H7" s="65">
        <v>43240</v>
      </c>
      <c r="I7" s="66">
        <v>95408</v>
      </c>
    </row>
    <row r="8" spans="3:9" x14ac:dyDescent="0.35">
      <c r="C8" s="64" t="s">
        <v>39</v>
      </c>
      <c r="D8" s="65">
        <v>43225</v>
      </c>
      <c r="E8" s="66">
        <v>1457404</v>
      </c>
      <c r="G8" s="64" t="s">
        <v>74</v>
      </c>
      <c r="H8" s="65">
        <v>43203</v>
      </c>
      <c r="I8" s="66">
        <v>766</v>
      </c>
    </row>
    <row r="9" spans="3:9" x14ac:dyDescent="0.35">
      <c r="C9" s="64" t="s">
        <v>40</v>
      </c>
      <c r="D9" s="65">
        <v>43240</v>
      </c>
      <c r="E9" s="66">
        <v>1306725</v>
      </c>
      <c r="G9" s="64" t="s">
        <v>75</v>
      </c>
      <c r="H9" s="65">
        <v>43234</v>
      </c>
      <c r="I9" s="66">
        <v>948</v>
      </c>
    </row>
    <row r="10" spans="3:9" x14ac:dyDescent="0.35">
      <c r="C10" s="64" t="s">
        <v>41</v>
      </c>
      <c r="D10" s="65">
        <v>43230</v>
      </c>
      <c r="E10" s="66">
        <v>1823893</v>
      </c>
      <c r="G10" s="64" t="s">
        <v>76</v>
      </c>
      <c r="H10" s="65">
        <v>43240</v>
      </c>
      <c r="I10" s="66">
        <v>4151</v>
      </c>
    </row>
    <row r="11" spans="3:9" x14ac:dyDescent="0.35">
      <c r="C11" s="64" t="s">
        <v>42</v>
      </c>
      <c r="D11" s="65">
        <v>43239</v>
      </c>
      <c r="E11" s="66">
        <v>1447016</v>
      </c>
      <c r="G11" s="64" t="s">
        <v>77</v>
      </c>
      <c r="H11" s="65">
        <v>43240</v>
      </c>
      <c r="I11" s="66">
        <v>15120</v>
      </c>
    </row>
    <row r="12" spans="3:9" x14ac:dyDescent="0.35">
      <c r="C12" s="64" t="s">
        <v>43</v>
      </c>
      <c r="D12" s="65">
        <v>43240</v>
      </c>
      <c r="E12" s="66">
        <v>1767412</v>
      </c>
      <c r="G12" s="64" t="s">
        <v>78</v>
      </c>
      <c r="H12" s="65">
        <v>43192</v>
      </c>
      <c r="I12" s="66">
        <v>264</v>
      </c>
    </row>
    <row r="13" spans="3:9" x14ac:dyDescent="0.35">
      <c r="C13" s="64" t="s">
        <v>44</v>
      </c>
      <c r="D13" s="65">
        <v>43197</v>
      </c>
      <c r="E13" s="66">
        <v>785374</v>
      </c>
      <c r="G13" s="64" t="s">
        <v>80</v>
      </c>
      <c r="H13" s="65">
        <v>43240</v>
      </c>
      <c r="I13" s="66">
        <v>147186</v>
      </c>
    </row>
    <row r="14" spans="3:9" x14ac:dyDescent="0.35">
      <c r="C14" s="64" t="s">
        <v>45</v>
      </c>
      <c r="D14" s="65">
        <v>43240</v>
      </c>
      <c r="E14" s="66">
        <v>5854673</v>
      </c>
      <c r="G14" s="64" t="s">
        <v>81</v>
      </c>
      <c r="H14" s="65">
        <v>43240</v>
      </c>
      <c r="I14" s="66">
        <v>101702</v>
      </c>
    </row>
    <row r="15" spans="3:9" x14ac:dyDescent="0.35">
      <c r="C15" s="64" t="s">
        <v>46</v>
      </c>
      <c r="D15" s="65">
        <v>43240</v>
      </c>
      <c r="E15" s="66">
        <v>413445</v>
      </c>
      <c r="G15" s="64" t="s">
        <v>83</v>
      </c>
      <c r="H15" s="65">
        <v>43240</v>
      </c>
      <c r="I15" s="66">
        <v>2589</v>
      </c>
    </row>
    <row r="16" spans="3:9" x14ac:dyDescent="0.35">
      <c r="C16" s="64" t="s">
        <v>48</v>
      </c>
      <c r="D16" s="65">
        <v>43195</v>
      </c>
      <c r="E16" s="66">
        <v>1800397</v>
      </c>
      <c r="G16" s="64" t="s">
        <v>143</v>
      </c>
      <c r="H16" s="65">
        <v>43156</v>
      </c>
      <c r="I16" s="66">
        <v>150</v>
      </c>
    </row>
    <row r="17" spans="3:9" x14ac:dyDescent="0.35">
      <c r="C17" s="64" t="s">
        <v>49</v>
      </c>
      <c r="D17" s="65">
        <v>43240</v>
      </c>
      <c r="E17" s="66">
        <v>1025330</v>
      </c>
      <c r="G17" s="64" t="s">
        <v>146</v>
      </c>
      <c r="H17" s="65">
        <v>43032</v>
      </c>
      <c r="I17" s="66">
        <v>636167</v>
      </c>
    </row>
    <row r="18" spans="3:9" x14ac:dyDescent="0.35">
      <c r="C18" s="64" t="s">
        <v>50</v>
      </c>
      <c r="D18" s="65">
        <v>43240</v>
      </c>
      <c r="E18" s="66">
        <v>1237106</v>
      </c>
      <c r="G18" s="64" t="s">
        <v>88</v>
      </c>
      <c r="H18" s="65">
        <v>43032</v>
      </c>
      <c r="I18" s="66">
        <v>4712735</v>
      </c>
    </row>
    <row r="19" spans="3:9" x14ac:dyDescent="0.35">
      <c r="C19" s="64" t="s">
        <v>51</v>
      </c>
      <c r="D19" s="65">
        <v>43240</v>
      </c>
      <c r="E19" s="66">
        <v>539365</v>
      </c>
      <c r="G19" s="64" t="s">
        <v>148</v>
      </c>
      <c r="H19" s="65">
        <v>43124</v>
      </c>
      <c r="I19" s="66">
        <v>371265</v>
      </c>
    </row>
    <row r="20" spans="3:9" x14ac:dyDescent="0.35">
      <c r="C20" s="64" t="s">
        <v>52</v>
      </c>
      <c r="D20" s="65">
        <v>43238</v>
      </c>
      <c r="E20" s="66">
        <v>2053456</v>
      </c>
      <c r="G20" s="64" t="s">
        <v>95</v>
      </c>
      <c r="H20" s="65">
        <v>43202</v>
      </c>
      <c r="I20" s="66">
        <v>1474554</v>
      </c>
    </row>
    <row r="21" spans="3:9" x14ac:dyDescent="0.35">
      <c r="C21" s="64" t="s">
        <v>53</v>
      </c>
      <c r="D21" s="65">
        <v>43177</v>
      </c>
      <c r="E21" s="66">
        <v>727393</v>
      </c>
      <c r="G21" s="64" t="s">
        <v>96</v>
      </c>
      <c r="H21" s="65">
        <v>43022</v>
      </c>
      <c r="I21" s="66">
        <v>1139832</v>
      </c>
    </row>
    <row r="22" spans="3:9" x14ac:dyDescent="0.35">
      <c r="C22" s="64" t="s">
        <v>54</v>
      </c>
      <c r="D22" s="65">
        <v>43240</v>
      </c>
      <c r="E22" s="66">
        <v>339282</v>
      </c>
      <c r="G22" s="64" t="s">
        <v>89</v>
      </c>
      <c r="H22" s="65">
        <v>43029</v>
      </c>
      <c r="I22" s="66">
        <v>232717</v>
      </c>
    </row>
    <row r="23" spans="3:9" x14ac:dyDescent="0.35">
      <c r="C23" s="64" t="s">
        <v>55</v>
      </c>
      <c r="D23" s="65">
        <v>43240</v>
      </c>
      <c r="E23" s="66">
        <v>89995</v>
      </c>
      <c r="G23" s="64" t="s">
        <v>90</v>
      </c>
      <c r="H23" s="65">
        <v>43032</v>
      </c>
      <c r="I23" s="66">
        <v>646997</v>
      </c>
    </row>
    <row r="24" spans="3:9" x14ac:dyDescent="0.35">
      <c r="C24" s="64" t="s">
        <v>56</v>
      </c>
      <c r="D24" s="65">
        <v>43240</v>
      </c>
      <c r="E24" s="66">
        <v>952330</v>
      </c>
      <c r="G24" s="64" t="s">
        <v>150</v>
      </c>
      <c r="H24" s="65">
        <v>43015</v>
      </c>
      <c r="I24" s="66">
        <v>125005</v>
      </c>
    </row>
    <row r="25" spans="3:9" x14ac:dyDescent="0.35">
      <c r="C25" s="64" t="s">
        <v>57</v>
      </c>
      <c r="D25" s="65">
        <v>43240</v>
      </c>
      <c r="E25" s="66">
        <v>856475</v>
      </c>
      <c r="G25" s="64" t="s">
        <v>97</v>
      </c>
      <c r="H25" s="65">
        <v>43032</v>
      </c>
      <c r="I25" s="66">
        <v>2660230</v>
      </c>
    </row>
    <row r="26" spans="3:9" x14ac:dyDescent="0.35">
      <c r="C26" s="64" t="s">
        <v>58</v>
      </c>
      <c r="D26" s="65">
        <v>43234</v>
      </c>
      <c r="E26" s="66">
        <v>795544</v>
      </c>
      <c r="G26" s="64" t="s">
        <v>144</v>
      </c>
      <c r="H26" s="65">
        <v>43240</v>
      </c>
      <c r="I26" s="66">
        <v>428716</v>
      </c>
    </row>
    <row r="27" spans="3:9" x14ac:dyDescent="0.35">
      <c r="C27" s="64" t="s">
        <v>59</v>
      </c>
      <c r="D27" s="65">
        <v>43240</v>
      </c>
      <c r="E27" s="66">
        <v>578200</v>
      </c>
      <c r="G27" s="64" t="s">
        <v>186</v>
      </c>
      <c r="H27" s="65">
        <v>43240</v>
      </c>
      <c r="I27" s="66">
        <v>681010</v>
      </c>
    </row>
    <row r="28" spans="3:9" x14ac:dyDescent="0.35">
      <c r="C28" s="64" t="s">
        <v>60</v>
      </c>
      <c r="D28" s="65">
        <v>43240</v>
      </c>
      <c r="E28" s="66">
        <v>429419</v>
      </c>
      <c r="G28" s="64" t="s">
        <v>149</v>
      </c>
      <c r="H28" s="65">
        <v>43240</v>
      </c>
      <c r="I28" s="66">
        <v>1527759</v>
      </c>
    </row>
    <row r="29" spans="3:9" x14ac:dyDescent="0.35">
      <c r="C29" s="64" t="s">
        <v>61</v>
      </c>
      <c r="D29" s="65">
        <v>43240</v>
      </c>
      <c r="E29" s="66">
        <v>136862</v>
      </c>
      <c r="G29" s="64" t="s">
        <v>151</v>
      </c>
      <c r="H29" s="65">
        <v>43240</v>
      </c>
      <c r="I29" s="66">
        <v>271588</v>
      </c>
    </row>
    <row r="30" spans="3:9" x14ac:dyDescent="0.35">
      <c r="C30" s="64" t="s">
        <v>62</v>
      </c>
      <c r="D30" s="65">
        <v>43240</v>
      </c>
      <c r="E30" s="66">
        <v>273312</v>
      </c>
      <c r="G30" s="64" t="s">
        <v>152</v>
      </c>
      <c r="H30" s="65">
        <v>43240</v>
      </c>
      <c r="I30" s="66">
        <v>11601</v>
      </c>
    </row>
    <row r="31" spans="3:9" x14ac:dyDescent="0.35">
      <c r="C31" s="64" t="s">
        <v>63</v>
      </c>
      <c r="D31" s="65">
        <v>43240</v>
      </c>
      <c r="E31" s="66">
        <v>882750</v>
      </c>
      <c r="G31" s="64" t="s">
        <v>153</v>
      </c>
      <c r="H31" s="65">
        <v>43240</v>
      </c>
      <c r="I31" s="66">
        <v>57563</v>
      </c>
    </row>
    <row r="32" spans="3:9" x14ac:dyDescent="0.35">
      <c r="C32" s="64" t="s">
        <v>64</v>
      </c>
      <c r="D32" s="65">
        <v>43240</v>
      </c>
      <c r="E32" s="66">
        <v>193247</v>
      </c>
      <c r="G32" s="64" t="s">
        <v>154</v>
      </c>
      <c r="H32" s="65">
        <v>43240</v>
      </c>
      <c r="I32" s="66">
        <v>181566</v>
      </c>
    </row>
    <row r="33" spans="3:9" x14ac:dyDescent="0.35">
      <c r="C33" s="64" t="s">
        <v>65</v>
      </c>
      <c r="D33" s="65">
        <v>43240</v>
      </c>
      <c r="E33" s="66">
        <v>690161</v>
      </c>
      <c r="G33" s="64" t="s">
        <v>155</v>
      </c>
      <c r="H33" s="65">
        <v>43240</v>
      </c>
      <c r="I33" s="66">
        <v>52569</v>
      </c>
    </row>
    <row r="34" spans="3:9" x14ac:dyDescent="0.35">
      <c r="C34" s="64" t="s">
        <v>66</v>
      </c>
      <c r="D34" s="65">
        <v>43240</v>
      </c>
      <c r="E34" s="66">
        <v>6922529</v>
      </c>
      <c r="G34" s="64" t="s">
        <v>156</v>
      </c>
      <c r="H34" s="65">
        <v>43240</v>
      </c>
      <c r="I34" s="66">
        <v>185983</v>
      </c>
    </row>
    <row r="35" spans="3:9" x14ac:dyDescent="0.35">
      <c r="C35" s="64" t="s">
        <v>67</v>
      </c>
      <c r="D35" s="65">
        <v>43240</v>
      </c>
      <c r="E35" s="66">
        <v>376181</v>
      </c>
      <c r="G35" s="64" t="s">
        <v>157</v>
      </c>
      <c r="H35" s="65">
        <v>43240</v>
      </c>
      <c r="I35" s="66">
        <v>71939</v>
      </c>
    </row>
  </sheetData>
  <mergeCells count="4">
    <mergeCell ref="D2:E2"/>
    <mergeCell ref="H2:I2"/>
    <mergeCell ref="C2:C3"/>
    <mergeCell ref="G2:G3"/>
  </mergeCells>
  <printOptions horizontalCentered="1"/>
  <pageMargins left="0.70866141732283472" right="0.70866141732283472" top="0.74803149606299213" bottom="0.74803149606299213" header="0.31496062992125984" footer="0.31496062992125984"/>
  <pageSetup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C00000"/>
  </sheetPr>
  <dimension ref="B71:I101"/>
  <sheetViews>
    <sheetView showGridLines="0" tabSelected="1" view="pageBreakPreview" zoomScale="60" zoomScaleNormal="85" workbookViewId="0">
      <selection activeCell="L28" sqref="L28"/>
    </sheetView>
  </sheetViews>
  <sheetFormatPr baseColWidth="10" defaultColWidth="11.453125" defaultRowHeight="14.5" x14ac:dyDescent="0.35"/>
  <cols>
    <col min="2" max="3" width="11.453125" style="1"/>
    <col min="4" max="5" width="10.7265625" style="1" customWidth="1"/>
    <col min="6" max="6" width="10" style="1" bestFit="1" customWidth="1"/>
    <col min="7" max="7" width="13.1796875" style="1" customWidth="1"/>
    <col min="8" max="8" width="13" style="1" bestFit="1" customWidth="1"/>
    <col min="9" max="9" width="43.7265625" style="1" customWidth="1"/>
  </cols>
  <sheetData>
    <row r="71" customFormat="1" x14ac:dyDescent="0.35"/>
    <row r="72" customFormat="1" x14ac:dyDescent="0.35"/>
    <row r="73" customFormat="1" x14ac:dyDescent="0.35"/>
    <row r="74" customFormat="1" x14ac:dyDescent="0.35"/>
    <row r="75" customFormat="1" x14ac:dyDescent="0.35"/>
    <row r="76" customFormat="1" x14ac:dyDescent="0.35"/>
    <row r="77" customFormat="1" x14ac:dyDescent="0.35"/>
    <row r="78" customFormat="1" x14ac:dyDescent="0.35"/>
    <row r="79" customFormat="1" x14ac:dyDescent="0.35"/>
    <row r="80" customFormat="1" x14ac:dyDescent="0.35"/>
    <row r="81" customFormat="1" x14ac:dyDescent="0.35"/>
    <row r="82" customFormat="1" x14ac:dyDescent="0.35"/>
    <row r="83" customFormat="1" x14ac:dyDescent="0.35"/>
    <row r="84" customFormat="1" x14ac:dyDescent="0.35"/>
    <row r="85" customFormat="1" x14ac:dyDescent="0.35"/>
    <row r="86" customFormat="1" x14ac:dyDescent="0.35"/>
    <row r="87" customFormat="1" x14ac:dyDescent="0.35"/>
    <row r="88" customFormat="1" x14ac:dyDescent="0.35"/>
    <row r="89" customFormat="1" x14ac:dyDescent="0.35"/>
    <row r="90" customFormat="1" x14ac:dyDescent="0.35"/>
    <row r="91" customFormat="1" x14ac:dyDescent="0.35"/>
    <row r="92" customFormat="1" x14ac:dyDescent="0.35"/>
    <row r="93" customFormat="1" x14ac:dyDescent="0.35"/>
    <row r="94" customFormat="1" x14ac:dyDescent="0.35"/>
    <row r="95" customFormat="1" x14ac:dyDescent="0.35"/>
    <row r="96" customFormat="1" x14ac:dyDescent="0.35"/>
    <row r="97" customFormat="1" x14ac:dyDescent="0.35"/>
    <row r="98" customFormat="1" x14ac:dyDescent="0.35"/>
    <row r="99" customFormat="1" x14ac:dyDescent="0.35"/>
    <row r="100" customFormat="1" x14ac:dyDescent="0.35"/>
    <row r="101" customFormat="1" x14ac:dyDescent="0.35"/>
  </sheetData>
  <pageMargins left="0.7" right="0.7" top="0.75" bottom="0.75" header="0.3" footer="0.3"/>
  <pageSetup scale="68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2">
    <tabColor theme="4"/>
  </sheetPr>
  <dimension ref="B1:Q150"/>
  <sheetViews>
    <sheetView showGridLines="0" view="pageBreakPreview" topLeftCell="A59" zoomScale="85" zoomScaleNormal="85" zoomScaleSheetLayoutView="85" workbookViewId="0">
      <selection activeCell="G8" sqref="G8"/>
    </sheetView>
  </sheetViews>
  <sheetFormatPr baseColWidth="10" defaultColWidth="11.453125" defaultRowHeight="13" x14ac:dyDescent="0.35"/>
  <cols>
    <col min="1" max="3" width="11.453125" style="1"/>
    <col min="4" max="5" width="10.7265625" style="1" customWidth="1"/>
    <col min="6" max="6" width="10" style="1" bestFit="1" customWidth="1"/>
    <col min="7" max="7" width="15.54296875" style="1" customWidth="1"/>
    <col min="8" max="8" width="17.1796875" style="1" customWidth="1"/>
    <col min="9" max="9" width="43.7265625" style="1" customWidth="1"/>
    <col min="10" max="16384" width="11.453125" style="1"/>
  </cols>
  <sheetData>
    <row r="1" spans="2:17" x14ac:dyDescent="0.35">
      <c r="N1" s="20" t="s">
        <v>111</v>
      </c>
      <c r="O1" s="1" t="s">
        <v>187</v>
      </c>
    </row>
    <row r="2" spans="2:17" ht="15.5" x14ac:dyDescent="0.35">
      <c r="C2" s="40" t="s">
        <v>188</v>
      </c>
      <c r="N2" s="20" t="s">
        <v>189</v>
      </c>
      <c r="O2" s="1" t="s">
        <v>161</v>
      </c>
    </row>
    <row r="3" spans="2:17" x14ac:dyDescent="0.35">
      <c r="N3" s="20" t="s">
        <v>190</v>
      </c>
      <c r="O3" s="1" t="s">
        <v>161</v>
      </c>
      <c r="P3" s="1" t="s">
        <v>191</v>
      </c>
    </row>
    <row r="4" spans="2:17" x14ac:dyDescent="0.35">
      <c r="C4" s="41" t="s">
        <v>192</v>
      </c>
      <c r="D4" s="42" t="s">
        <v>193</v>
      </c>
      <c r="E4" s="34"/>
      <c r="K4" s="1" t="s">
        <v>194</v>
      </c>
      <c r="N4" s="118" t="s">
        <v>195</v>
      </c>
      <c r="O4" s="1" t="s">
        <v>161</v>
      </c>
    </row>
    <row r="5" spans="2:17" x14ac:dyDescent="0.35">
      <c r="C5" s="33" t="s">
        <v>112</v>
      </c>
      <c r="D5" s="38" t="s">
        <v>125</v>
      </c>
      <c r="E5" s="37">
        <v>7395144.7889999999</v>
      </c>
      <c r="K5" s="3">
        <f>+SUM(H10:H1000)</f>
        <v>1570544</v>
      </c>
      <c r="P5" s="116">
        <v>7395140.5599999996</v>
      </c>
      <c r="Q5" s="115">
        <f>+E5-P5</f>
        <v>4.2290000002831221</v>
      </c>
    </row>
    <row r="6" spans="2:17" x14ac:dyDescent="0.35">
      <c r="C6" s="35"/>
      <c r="D6" s="39" t="s">
        <v>126</v>
      </c>
      <c r="E6" s="36">
        <v>563964.39</v>
      </c>
      <c r="P6" s="116">
        <v>563957.50100000005</v>
      </c>
      <c r="Q6" s="115">
        <f>+E6-P6</f>
        <v>6.8889999999664724</v>
      </c>
    </row>
    <row r="8" spans="2:17" ht="26" x14ac:dyDescent="0.35">
      <c r="B8" s="43" t="s">
        <v>196</v>
      </c>
      <c r="C8" s="44" t="s">
        <v>197</v>
      </c>
      <c r="D8" s="50" t="s">
        <v>198</v>
      </c>
      <c r="E8" s="50" t="s">
        <v>199</v>
      </c>
      <c r="F8" s="45" t="s">
        <v>200</v>
      </c>
      <c r="G8" s="50" t="s">
        <v>201</v>
      </c>
      <c r="H8" s="50" t="s">
        <v>202</v>
      </c>
      <c r="I8" s="53" t="s">
        <v>203</v>
      </c>
    </row>
    <row r="9" spans="2:17" x14ac:dyDescent="0.35">
      <c r="B9" s="31"/>
      <c r="C9" s="31">
        <v>42959</v>
      </c>
      <c r="D9" s="46"/>
      <c r="E9" s="46">
        <v>803</v>
      </c>
      <c r="F9" s="32"/>
      <c r="G9" s="51" t="s">
        <v>204</v>
      </c>
      <c r="H9" s="46">
        <v>0</v>
      </c>
      <c r="I9" s="52" t="s">
        <v>205</v>
      </c>
      <c r="M9" s="19" t="s">
        <v>8</v>
      </c>
      <c r="N9" s="1" t="s">
        <v>206</v>
      </c>
      <c r="P9" s="59">
        <f>D10-E9</f>
        <v>0</v>
      </c>
    </row>
    <row r="10" spans="2:17" x14ac:dyDescent="0.35">
      <c r="B10" s="31">
        <v>42961</v>
      </c>
      <c r="C10" s="31">
        <v>42978</v>
      </c>
      <c r="D10" s="46">
        <f>+E9</f>
        <v>803</v>
      </c>
      <c r="E10" s="46">
        <v>51577</v>
      </c>
      <c r="F10" s="32" t="str">
        <f t="shared" ref="F10:F26" si="0">+IF(H10&gt;0,"E/S","F/S")</f>
        <v>E/S</v>
      </c>
      <c r="G10" s="51" t="s">
        <v>204</v>
      </c>
      <c r="H10" s="46">
        <f t="shared" ref="H10:H26" si="1">+E10-D10</f>
        <v>50774</v>
      </c>
      <c r="I10" s="52"/>
      <c r="L10" s="3" t="str">
        <f>+MONTH(B10)&amp;YEAR(B10)</f>
        <v>82017</v>
      </c>
      <c r="M10" s="19">
        <v>42948</v>
      </c>
      <c r="N10" s="3">
        <f>+SUMIF($L$10:$L$150,MONTH(M10)&amp;YEAR(M10),$H$10:$H$150)</f>
        <v>50774</v>
      </c>
      <c r="P10" s="59">
        <f t="shared" ref="P10:P73" si="2">D11-E10</f>
        <v>0</v>
      </c>
    </row>
    <row r="11" spans="2:17" x14ac:dyDescent="0.35">
      <c r="B11" s="31">
        <v>42988</v>
      </c>
      <c r="C11" s="31">
        <v>43008</v>
      </c>
      <c r="D11" s="46">
        <f>+E10</f>
        <v>51577</v>
      </c>
      <c r="E11" s="46">
        <v>69768</v>
      </c>
      <c r="F11" s="32" t="str">
        <f t="shared" si="0"/>
        <v>E/S</v>
      </c>
      <c r="G11" s="51" t="s">
        <v>204</v>
      </c>
      <c r="H11" s="46">
        <f t="shared" si="1"/>
        <v>18191</v>
      </c>
      <c r="I11" s="52"/>
      <c r="L11" s="3" t="str">
        <f t="shared" ref="L11:L74" si="3">+MONTH(B11)&amp;YEAR(B11)</f>
        <v>92017</v>
      </c>
      <c r="M11" s="19">
        <v>42979</v>
      </c>
      <c r="N11" s="3">
        <f t="shared" ref="N11:N60" si="4">+SUMIF($L$10:$L$150,MONTH(M11)&amp;YEAR(M11),$H$10:$H$150)</f>
        <v>18191</v>
      </c>
      <c r="P11" s="59">
        <f t="shared" si="2"/>
        <v>0</v>
      </c>
    </row>
    <row r="12" spans="2:17" x14ac:dyDescent="0.35">
      <c r="B12" s="31">
        <v>43009</v>
      </c>
      <c r="C12" s="31">
        <v>43035</v>
      </c>
      <c r="D12" s="46">
        <f>+E11</f>
        <v>69768</v>
      </c>
      <c r="E12" s="46">
        <v>200091</v>
      </c>
      <c r="F12" s="32" t="str">
        <f t="shared" si="0"/>
        <v>E/S</v>
      </c>
      <c r="G12" s="51" t="s">
        <v>204</v>
      </c>
      <c r="H12" s="46">
        <f t="shared" si="1"/>
        <v>130323</v>
      </c>
      <c r="I12" s="52"/>
      <c r="L12" s="3" t="str">
        <f t="shared" si="3"/>
        <v>102017</v>
      </c>
      <c r="M12" s="19">
        <v>43009</v>
      </c>
      <c r="N12" s="3">
        <f t="shared" si="4"/>
        <v>130323</v>
      </c>
      <c r="P12" s="59">
        <f t="shared" si="2"/>
        <v>0</v>
      </c>
    </row>
    <row r="13" spans="2:17" x14ac:dyDescent="0.35">
      <c r="B13" s="31">
        <v>43050</v>
      </c>
      <c r="C13" s="31">
        <v>43068</v>
      </c>
      <c r="D13" s="46">
        <f>+E12</f>
        <v>200091</v>
      </c>
      <c r="E13" s="46">
        <v>270799</v>
      </c>
      <c r="F13" s="32" t="str">
        <f t="shared" si="0"/>
        <v>E/S</v>
      </c>
      <c r="G13" s="51" t="s">
        <v>204</v>
      </c>
      <c r="H13" s="46">
        <f t="shared" si="1"/>
        <v>70708</v>
      </c>
      <c r="I13" s="52"/>
      <c r="L13" s="3" t="str">
        <f t="shared" si="3"/>
        <v>112017</v>
      </c>
      <c r="M13" s="19">
        <v>43040</v>
      </c>
      <c r="N13" s="3">
        <f t="shared" si="4"/>
        <v>70708</v>
      </c>
      <c r="P13" s="59">
        <f t="shared" si="2"/>
        <v>0</v>
      </c>
    </row>
    <row r="14" spans="2:17" x14ac:dyDescent="0.35">
      <c r="B14" s="31">
        <v>43070</v>
      </c>
      <c r="C14" s="31">
        <v>43087</v>
      </c>
      <c r="D14" s="46">
        <f>+E13</f>
        <v>270799</v>
      </c>
      <c r="E14" s="46">
        <v>300232</v>
      </c>
      <c r="F14" s="32" t="str">
        <f t="shared" si="0"/>
        <v>E/S</v>
      </c>
      <c r="G14" s="51" t="s">
        <v>204</v>
      </c>
      <c r="H14" s="46">
        <f t="shared" si="1"/>
        <v>29433</v>
      </c>
      <c r="I14" s="52"/>
      <c r="L14" s="3" t="str">
        <f t="shared" si="3"/>
        <v>122017</v>
      </c>
      <c r="M14" s="19">
        <v>43070</v>
      </c>
      <c r="N14" s="3">
        <f t="shared" si="4"/>
        <v>71484</v>
      </c>
      <c r="P14" s="59">
        <f t="shared" si="2"/>
        <v>-92333</v>
      </c>
    </row>
    <row r="15" spans="2:17" x14ac:dyDescent="0.35">
      <c r="B15" s="31">
        <v>43087</v>
      </c>
      <c r="C15" s="31">
        <v>43088</v>
      </c>
      <c r="D15" s="46">
        <v>207899</v>
      </c>
      <c r="E15" s="46">
        <v>215648</v>
      </c>
      <c r="F15" s="32" t="str">
        <f t="shared" si="0"/>
        <v>E/S</v>
      </c>
      <c r="G15" s="51" t="s">
        <v>207</v>
      </c>
      <c r="H15" s="46">
        <f t="shared" si="1"/>
        <v>7749</v>
      </c>
      <c r="I15" s="52" t="s">
        <v>208</v>
      </c>
      <c r="L15" s="3" t="str">
        <f t="shared" si="3"/>
        <v>122017</v>
      </c>
      <c r="M15" s="19">
        <v>43101</v>
      </c>
      <c r="N15" s="3">
        <f t="shared" si="4"/>
        <v>82771</v>
      </c>
      <c r="P15" s="59">
        <f t="shared" si="2"/>
        <v>84695</v>
      </c>
    </row>
    <row r="16" spans="2:17" x14ac:dyDescent="0.35">
      <c r="B16" s="31">
        <v>43088</v>
      </c>
      <c r="C16" s="31">
        <v>43100</v>
      </c>
      <c r="D16" s="46">
        <v>300343</v>
      </c>
      <c r="E16" s="46">
        <v>334645</v>
      </c>
      <c r="F16" s="32" t="str">
        <f t="shared" si="0"/>
        <v>E/S</v>
      </c>
      <c r="G16" s="51" t="s">
        <v>204</v>
      </c>
      <c r="H16" s="46">
        <f t="shared" si="1"/>
        <v>34302</v>
      </c>
      <c r="I16" s="52"/>
      <c r="L16" s="3" t="str">
        <f t="shared" si="3"/>
        <v>122017</v>
      </c>
      <c r="M16" s="19">
        <v>43132</v>
      </c>
      <c r="N16" s="3">
        <f t="shared" si="4"/>
        <v>71088</v>
      </c>
      <c r="P16" s="59">
        <f t="shared" si="2"/>
        <v>0</v>
      </c>
    </row>
    <row r="17" spans="2:16" x14ac:dyDescent="0.35">
      <c r="B17" s="31">
        <v>43101</v>
      </c>
      <c r="C17" s="31">
        <v>43131</v>
      </c>
      <c r="D17" s="46">
        <f>+E16</f>
        <v>334645</v>
      </c>
      <c r="E17" s="46">
        <v>417416</v>
      </c>
      <c r="F17" s="32" t="str">
        <f t="shared" si="0"/>
        <v>E/S</v>
      </c>
      <c r="G17" s="51" t="s">
        <v>204</v>
      </c>
      <c r="H17" s="46">
        <f t="shared" si="1"/>
        <v>82771</v>
      </c>
      <c r="I17" s="52"/>
      <c r="L17" s="3" t="str">
        <f t="shared" si="3"/>
        <v>12018</v>
      </c>
      <c r="M17" s="19">
        <v>43160</v>
      </c>
      <c r="N17" s="3">
        <f t="shared" si="4"/>
        <v>9262</v>
      </c>
      <c r="P17" s="59">
        <f t="shared" si="2"/>
        <v>0</v>
      </c>
    </row>
    <row r="18" spans="2:16" x14ac:dyDescent="0.35">
      <c r="B18" s="31">
        <v>43132</v>
      </c>
      <c r="C18" s="31">
        <v>43159</v>
      </c>
      <c r="D18" s="46">
        <f>+E17</f>
        <v>417416</v>
      </c>
      <c r="E18" s="46">
        <v>488504</v>
      </c>
      <c r="F18" s="32" t="str">
        <f t="shared" si="0"/>
        <v>E/S</v>
      </c>
      <c r="G18" s="51" t="s">
        <v>204</v>
      </c>
      <c r="H18" s="46">
        <f t="shared" si="1"/>
        <v>71088</v>
      </c>
      <c r="I18" s="52"/>
      <c r="L18" s="3" t="str">
        <f t="shared" si="3"/>
        <v>22018</v>
      </c>
      <c r="M18" s="19">
        <v>43191</v>
      </c>
      <c r="N18" s="3">
        <f t="shared" si="4"/>
        <v>34462</v>
      </c>
      <c r="P18" s="59">
        <f t="shared" si="2"/>
        <v>0</v>
      </c>
    </row>
    <row r="19" spans="2:16" x14ac:dyDescent="0.35">
      <c r="B19" s="31">
        <v>43160</v>
      </c>
      <c r="C19" s="31">
        <v>43169</v>
      </c>
      <c r="D19" s="46">
        <f>+E18</f>
        <v>488504</v>
      </c>
      <c r="E19" s="46">
        <v>491156</v>
      </c>
      <c r="F19" s="32" t="str">
        <f t="shared" si="0"/>
        <v>E/S</v>
      </c>
      <c r="G19" s="51" t="s">
        <v>204</v>
      </c>
      <c r="H19" s="46">
        <f t="shared" si="1"/>
        <v>2652</v>
      </c>
      <c r="I19" s="52"/>
      <c r="L19" s="3" t="str">
        <f t="shared" si="3"/>
        <v>32018</v>
      </c>
      <c r="M19" s="19">
        <v>43221</v>
      </c>
      <c r="N19" s="3">
        <f t="shared" si="4"/>
        <v>0</v>
      </c>
      <c r="P19" s="59">
        <f t="shared" si="2"/>
        <v>100</v>
      </c>
    </row>
    <row r="20" spans="2:16" x14ac:dyDescent="0.35">
      <c r="B20" s="31">
        <v>43169</v>
      </c>
      <c r="C20" s="31">
        <v>43184</v>
      </c>
      <c r="D20" s="46">
        <v>491256</v>
      </c>
      <c r="E20" s="46">
        <v>497866</v>
      </c>
      <c r="F20" s="32" t="str">
        <f t="shared" si="0"/>
        <v>E/S</v>
      </c>
      <c r="G20" s="51" t="s">
        <v>204</v>
      </c>
      <c r="H20" s="46">
        <f t="shared" si="1"/>
        <v>6610</v>
      </c>
      <c r="I20" s="52" t="s">
        <v>209</v>
      </c>
      <c r="L20" s="3" t="str">
        <f t="shared" si="3"/>
        <v>32018</v>
      </c>
      <c r="M20" s="19">
        <v>43252</v>
      </c>
      <c r="N20" s="3">
        <f t="shared" si="4"/>
        <v>0</v>
      </c>
      <c r="P20" s="59">
        <f t="shared" si="2"/>
        <v>0</v>
      </c>
    </row>
    <row r="21" spans="2:16" x14ac:dyDescent="0.35">
      <c r="B21" s="31">
        <v>43196</v>
      </c>
      <c r="C21" s="31">
        <v>43210</v>
      </c>
      <c r="D21" s="46">
        <f>+E20</f>
        <v>497866</v>
      </c>
      <c r="E21" s="46">
        <v>532328</v>
      </c>
      <c r="F21" s="32" t="str">
        <f t="shared" si="0"/>
        <v>E/S</v>
      </c>
      <c r="G21" s="51" t="s">
        <v>204</v>
      </c>
      <c r="H21" s="46">
        <f t="shared" si="1"/>
        <v>34462</v>
      </c>
      <c r="I21" s="52" t="s">
        <v>210</v>
      </c>
      <c r="L21" s="3" t="str">
        <f t="shared" si="3"/>
        <v>42018</v>
      </c>
      <c r="M21" s="19">
        <v>43282</v>
      </c>
      <c r="N21" s="3">
        <f t="shared" si="4"/>
        <v>0</v>
      </c>
      <c r="P21" s="59">
        <f t="shared" si="2"/>
        <v>-532328</v>
      </c>
    </row>
    <row r="22" spans="2:16" x14ac:dyDescent="0.35">
      <c r="B22" s="31">
        <v>43341</v>
      </c>
      <c r="C22" s="31">
        <v>43341</v>
      </c>
      <c r="D22" s="46">
        <v>0</v>
      </c>
      <c r="E22" s="46">
        <v>758</v>
      </c>
      <c r="F22" s="32" t="str">
        <f t="shared" si="0"/>
        <v>E/S</v>
      </c>
      <c r="G22" s="51" t="s">
        <v>204</v>
      </c>
      <c r="H22" s="46">
        <f t="shared" si="1"/>
        <v>758</v>
      </c>
      <c r="I22" s="52" t="s">
        <v>211</v>
      </c>
      <c r="L22" s="3" t="str">
        <f t="shared" si="3"/>
        <v>82018</v>
      </c>
      <c r="M22" s="19">
        <v>43313</v>
      </c>
      <c r="N22" s="3">
        <f t="shared" si="4"/>
        <v>758</v>
      </c>
      <c r="P22" s="59">
        <f t="shared" si="2"/>
        <v>533695</v>
      </c>
    </row>
    <row r="23" spans="2:16" x14ac:dyDescent="0.35">
      <c r="B23" s="31">
        <v>43399</v>
      </c>
      <c r="C23" s="31">
        <v>43404</v>
      </c>
      <c r="D23" s="46">
        <v>534453</v>
      </c>
      <c r="E23" s="46">
        <v>559666</v>
      </c>
      <c r="F23" s="32" t="str">
        <f t="shared" si="0"/>
        <v>E/S</v>
      </c>
      <c r="G23" s="51" t="s">
        <v>204</v>
      </c>
      <c r="H23" s="46">
        <f t="shared" si="1"/>
        <v>25213</v>
      </c>
      <c r="I23" s="52"/>
      <c r="L23" s="3" t="str">
        <f t="shared" si="3"/>
        <v>102018</v>
      </c>
      <c r="M23" s="19">
        <v>43344</v>
      </c>
      <c r="N23" s="3">
        <f t="shared" si="4"/>
        <v>0</v>
      </c>
      <c r="P23" s="59">
        <f t="shared" si="2"/>
        <v>0</v>
      </c>
    </row>
    <row r="24" spans="2:16" x14ac:dyDescent="0.35">
      <c r="B24" s="31">
        <v>43405</v>
      </c>
      <c r="C24" s="31">
        <v>43434</v>
      </c>
      <c r="D24" s="46">
        <f>++E23</f>
        <v>559666</v>
      </c>
      <c r="E24" s="46">
        <v>666358</v>
      </c>
      <c r="F24" s="32" t="str">
        <f t="shared" si="0"/>
        <v>E/S</v>
      </c>
      <c r="G24" s="51" t="s">
        <v>204</v>
      </c>
      <c r="H24" s="46">
        <f t="shared" si="1"/>
        <v>106692</v>
      </c>
      <c r="I24" s="52"/>
      <c r="L24" s="3" t="str">
        <f t="shared" si="3"/>
        <v>112018</v>
      </c>
      <c r="M24" s="19">
        <v>43374</v>
      </c>
      <c r="N24" s="3">
        <f t="shared" si="4"/>
        <v>25213</v>
      </c>
      <c r="P24" s="59">
        <f t="shared" si="2"/>
        <v>0</v>
      </c>
    </row>
    <row r="25" spans="2:16" x14ac:dyDescent="0.35">
      <c r="B25" s="31">
        <v>43435</v>
      </c>
      <c r="C25" s="31">
        <v>43437</v>
      </c>
      <c r="D25" s="46">
        <f>+E24</f>
        <v>666358</v>
      </c>
      <c r="E25" s="46">
        <v>668941</v>
      </c>
      <c r="F25" s="32" t="str">
        <f t="shared" si="0"/>
        <v>E/S</v>
      </c>
      <c r="G25" s="51" t="s">
        <v>204</v>
      </c>
      <c r="H25" s="46">
        <f t="shared" si="1"/>
        <v>2583</v>
      </c>
      <c r="I25" s="52"/>
      <c r="L25" s="3" t="str">
        <f t="shared" si="3"/>
        <v>122018</v>
      </c>
      <c r="M25" s="19">
        <v>43405</v>
      </c>
      <c r="N25" s="3">
        <f t="shared" si="4"/>
        <v>106692</v>
      </c>
      <c r="P25" s="59">
        <f t="shared" si="2"/>
        <v>359</v>
      </c>
    </row>
    <row r="26" spans="2:16" x14ac:dyDescent="0.35">
      <c r="B26" s="31">
        <v>43515</v>
      </c>
      <c r="C26" s="31">
        <v>43523</v>
      </c>
      <c r="D26" s="48">
        <v>669300</v>
      </c>
      <c r="E26" s="48">
        <v>677807</v>
      </c>
      <c r="F26" s="32" t="str">
        <f t="shared" si="0"/>
        <v>E/S</v>
      </c>
      <c r="G26" s="51" t="s">
        <v>204</v>
      </c>
      <c r="H26" s="48">
        <f t="shared" si="1"/>
        <v>8507</v>
      </c>
      <c r="I26" s="52" t="str">
        <f>+I22</f>
        <v>Falla flujómetro, cálculo por horómetro</v>
      </c>
      <c r="J26" s="59"/>
      <c r="L26" s="3" t="str">
        <f t="shared" si="3"/>
        <v>22019</v>
      </c>
      <c r="M26" s="19">
        <v>43435</v>
      </c>
      <c r="N26" s="3">
        <f t="shared" si="4"/>
        <v>2583</v>
      </c>
      <c r="P26" s="59">
        <f t="shared" si="2"/>
        <v>0</v>
      </c>
    </row>
    <row r="27" spans="2:16" x14ac:dyDescent="0.35">
      <c r="B27" s="31">
        <v>43538</v>
      </c>
      <c r="C27" s="31">
        <v>43550</v>
      </c>
      <c r="D27" s="46">
        <f>+E26</f>
        <v>677807</v>
      </c>
      <c r="E27" s="46">
        <v>738808</v>
      </c>
      <c r="F27" s="32" t="str">
        <f>+IF(H27&gt;0,"E/S","F/S")</f>
        <v>E/S</v>
      </c>
      <c r="G27" s="51" t="s">
        <v>204</v>
      </c>
      <c r="H27" s="48">
        <f t="shared" ref="H27:H72" si="5">+E27-D27</f>
        <v>61001</v>
      </c>
      <c r="I27" s="52"/>
      <c r="L27" s="3" t="str">
        <f t="shared" si="3"/>
        <v>32019</v>
      </c>
      <c r="M27" s="19">
        <v>43466</v>
      </c>
      <c r="N27" s="3">
        <f t="shared" si="4"/>
        <v>0</v>
      </c>
      <c r="P27" s="59">
        <f t="shared" si="2"/>
        <v>0</v>
      </c>
    </row>
    <row r="28" spans="2:16" x14ac:dyDescent="0.35">
      <c r="B28" s="31">
        <v>43558</v>
      </c>
      <c r="C28" s="31">
        <v>43585</v>
      </c>
      <c r="D28" s="46">
        <f>E27</f>
        <v>738808</v>
      </c>
      <c r="E28" s="46">
        <v>909701</v>
      </c>
      <c r="F28" s="32" t="str">
        <f>+IF(H28&gt;0,"E/S","F/S")</f>
        <v>E/S</v>
      </c>
      <c r="G28" s="51" t="s">
        <v>204</v>
      </c>
      <c r="H28" s="46">
        <f t="shared" si="5"/>
        <v>170893</v>
      </c>
      <c r="I28" s="52"/>
      <c r="L28" s="3" t="str">
        <f t="shared" si="3"/>
        <v>42019</v>
      </c>
      <c r="M28" s="19">
        <v>43497</v>
      </c>
      <c r="N28" s="3">
        <f t="shared" si="4"/>
        <v>8507</v>
      </c>
      <c r="P28" s="59">
        <f t="shared" si="2"/>
        <v>0</v>
      </c>
    </row>
    <row r="29" spans="2:16" x14ac:dyDescent="0.35">
      <c r="B29" s="31">
        <v>43586</v>
      </c>
      <c r="C29" s="31">
        <v>43586</v>
      </c>
      <c r="D29" s="46">
        <f>E28</f>
        <v>909701</v>
      </c>
      <c r="E29" s="46">
        <v>918313</v>
      </c>
      <c r="F29" s="32" t="str">
        <f>+IF(H29&gt;0,"E/S","F/S")</f>
        <v>E/S</v>
      </c>
      <c r="G29" s="51" t="s">
        <v>204</v>
      </c>
      <c r="H29" s="46">
        <f t="shared" si="5"/>
        <v>8612</v>
      </c>
      <c r="I29" s="52"/>
      <c r="L29" s="3" t="str">
        <f t="shared" si="3"/>
        <v>52019</v>
      </c>
      <c r="M29" s="19">
        <v>43525</v>
      </c>
      <c r="N29" s="3">
        <f t="shared" si="4"/>
        <v>61001</v>
      </c>
      <c r="P29" s="59">
        <f t="shared" si="2"/>
        <v>232</v>
      </c>
    </row>
    <row r="30" spans="2:16" x14ac:dyDescent="0.35">
      <c r="B30" s="31">
        <v>43686</v>
      </c>
      <c r="C30" s="31">
        <v>43702</v>
      </c>
      <c r="D30" s="46">
        <v>918545</v>
      </c>
      <c r="E30" s="46">
        <v>948436</v>
      </c>
      <c r="F30" s="32" t="s">
        <v>212</v>
      </c>
      <c r="G30" s="51" t="s">
        <v>204</v>
      </c>
      <c r="H30" s="46">
        <f t="shared" si="5"/>
        <v>29891</v>
      </c>
      <c r="I30" s="52" t="s">
        <v>213</v>
      </c>
      <c r="L30" s="3" t="str">
        <f t="shared" si="3"/>
        <v>82019</v>
      </c>
      <c r="M30" s="19">
        <v>43556</v>
      </c>
      <c r="N30" s="3">
        <f t="shared" si="4"/>
        <v>170893</v>
      </c>
      <c r="P30" s="59">
        <f t="shared" si="2"/>
        <v>18</v>
      </c>
    </row>
    <row r="31" spans="2:16" x14ac:dyDescent="0.35">
      <c r="B31" s="31">
        <v>43707</v>
      </c>
      <c r="C31" s="31">
        <v>43708</v>
      </c>
      <c r="D31" s="46">
        <v>948454</v>
      </c>
      <c r="E31" s="46">
        <v>948454</v>
      </c>
      <c r="F31" s="32" t="s">
        <v>212</v>
      </c>
      <c r="G31" s="51" t="s">
        <v>204</v>
      </c>
      <c r="H31" s="46">
        <f t="shared" si="5"/>
        <v>0</v>
      </c>
      <c r="I31" s="52"/>
      <c r="L31" s="3" t="str">
        <f t="shared" si="3"/>
        <v>82019</v>
      </c>
      <c r="M31" s="19">
        <v>43586</v>
      </c>
      <c r="N31" s="3">
        <f t="shared" si="4"/>
        <v>8612</v>
      </c>
      <c r="P31" s="59">
        <f t="shared" si="2"/>
        <v>0</v>
      </c>
    </row>
    <row r="32" spans="2:16" x14ac:dyDescent="0.35">
      <c r="B32" s="31">
        <v>43709</v>
      </c>
      <c r="C32" s="31">
        <v>43709</v>
      </c>
      <c r="D32" s="46">
        <f>E31</f>
        <v>948454</v>
      </c>
      <c r="E32" s="46">
        <v>948454</v>
      </c>
      <c r="F32" s="32" t="s">
        <v>212</v>
      </c>
      <c r="G32" s="51" t="s">
        <v>204</v>
      </c>
      <c r="H32" s="46">
        <f t="shared" si="5"/>
        <v>0</v>
      </c>
      <c r="I32" s="52"/>
      <c r="L32" s="3" t="str">
        <f t="shared" si="3"/>
        <v>92019</v>
      </c>
      <c r="M32" s="19">
        <v>43617</v>
      </c>
      <c r="N32" s="3">
        <f t="shared" si="4"/>
        <v>0</v>
      </c>
      <c r="P32" s="59">
        <f t="shared" si="2"/>
        <v>18</v>
      </c>
    </row>
    <row r="33" spans="2:16" x14ac:dyDescent="0.35">
      <c r="B33" s="31">
        <v>43738</v>
      </c>
      <c r="C33" s="31">
        <v>43738</v>
      </c>
      <c r="D33" s="46">
        <v>948472</v>
      </c>
      <c r="E33" s="46">
        <v>948472</v>
      </c>
      <c r="F33" s="32" t="s">
        <v>212</v>
      </c>
      <c r="G33" s="51" t="s">
        <v>204</v>
      </c>
      <c r="H33" s="46">
        <f t="shared" si="5"/>
        <v>0</v>
      </c>
      <c r="I33" s="52" t="s">
        <v>214</v>
      </c>
      <c r="L33" s="3" t="str">
        <f t="shared" si="3"/>
        <v>92019</v>
      </c>
      <c r="M33" s="19">
        <v>43647</v>
      </c>
      <c r="N33" s="3">
        <f t="shared" si="4"/>
        <v>0</v>
      </c>
      <c r="P33" s="59">
        <f t="shared" si="2"/>
        <v>0</v>
      </c>
    </row>
    <row r="34" spans="2:16" x14ac:dyDescent="0.35">
      <c r="B34" s="31">
        <v>43739</v>
      </c>
      <c r="C34" s="31">
        <v>43749</v>
      </c>
      <c r="D34" s="46">
        <f>E33</f>
        <v>948472</v>
      </c>
      <c r="E34" s="46">
        <v>993362</v>
      </c>
      <c r="F34" s="32" t="s">
        <v>212</v>
      </c>
      <c r="G34" s="51" t="s">
        <v>204</v>
      </c>
      <c r="H34" s="46">
        <f t="shared" si="5"/>
        <v>44890</v>
      </c>
      <c r="I34" s="52" t="s">
        <v>215</v>
      </c>
      <c r="L34" s="3" t="str">
        <f t="shared" si="3"/>
        <v>102019</v>
      </c>
      <c r="M34" s="19">
        <v>43678</v>
      </c>
      <c r="N34" s="3">
        <f t="shared" si="4"/>
        <v>29891</v>
      </c>
      <c r="P34" s="59">
        <f t="shared" si="2"/>
        <v>3</v>
      </c>
    </row>
    <row r="35" spans="2:16" x14ac:dyDescent="0.35">
      <c r="B35" s="31">
        <v>43750</v>
      </c>
      <c r="C35" s="31">
        <v>43769</v>
      </c>
      <c r="D35" s="46">
        <v>993365</v>
      </c>
      <c r="E35" s="46">
        <v>1048689</v>
      </c>
      <c r="F35" s="32" t="s">
        <v>212</v>
      </c>
      <c r="G35" s="51" t="s">
        <v>204</v>
      </c>
      <c r="H35" s="46">
        <f t="shared" si="5"/>
        <v>55324</v>
      </c>
      <c r="I35" s="52"/>
      <c r="L35" s="3" t="str">
        <f t="shared" si="3"/>
        <v>102019</v>
      </c>
      <c r="M35" s="19">
        <v>43709</v>
      </c>
      <c r="N35" s="3">
        <f t="shared" si="4"/>
        <v>0</v>
      </c>
      <c r="P35" s="59">
        <f t="shared" si="2"/>
        <v>0</v>
      </c>
    </row>
    <row r="36" spans="2:16" x14ac:dyDescent="0.35">
      <c r="B36" s="31">
        <v>43770</v>
      </c>
      <c r="C36" s="31">
        <v>43787</v>
      </c>
      <c r="D36" s="46">
        <f>E35</f>
        <v>1048689</v>
      </c>
      <c r="E36" s="46">
        <v>1074454</v>
      </c>
      <c r="F36" s="32" t="s">
        <v>212</v>
      </c>
      <c r="G36" s="51" t="s">
        <v>204</v>
      </c>
      <c r="H36" s="46">
        <f t="shared" si="5"/>
        <v>25765</v>
      </c>
      <c r="I36" s="52"/>
      <c r="L36" s="3" t="str">
        <f t="shared" si="3"/>
        <v>112019</v>
      </c>
      <c r="M36" s="19">
        <v>43739</v>
      </c>
      <c r="N36" s="3">
        <f t="shared" si="4"/>
        <v>100214</v>
      </c>
      <c r="P36" s="59">
        <f t="shared" si="2"/>
        <v>107</v>
      </c>
    </row>
    <row r="37" spans="2:16" x14ac:dyDescent="0.35">
      <c r="B37" s="31">
        <v>43787</v>
      </c>
      <c r="C37" s="31">
        <v>43792</v>
      </c>
      <c r="D37" s="46">
        <v>1074561</v>
      </c>
      <c r="E37" s="46">
        <v>1080353</v>
      </c>
      <c r="F37" s="32" t="s">
        <v>212</v>
      </c>
      <c r="G37" s="51" t="s">
        <v>204</v>
      </c>
      <c r="H37" s="46">
        <f t="shared" si="5"/>
        <v>5792</v>
      </c>
      <c r="I37" s="52" t="s">
        <v>216</v>
      </c>
      <c r="L37" s="3" t="str">
        <f t="shared" si="3"/>
        <v>112019</v>
      </c>
      <c r="M37" s="19">
        <v>43770</v>
      </c>
      <c r="N37" s="3">
        <f t="shared" si="4"/>
        <v>31593</v>
      </c>
      <c r="P37" s="59">
        <f t="shared" si="2"/>
        <v>4</v>
      </c>
    </row>
    <row r="38" spans="2:16" x14ac:dyDescent="0.35">
      <c r="B38" s="31">
        <v>43793</v>
      </c>
      <c r="C38" s="31">
        <v>43799</v>
      </c>
      <c r="D38" s="46">
        <v>1080357</v>
      </c>
      <c r="E38" s="46">
        <v>1080393</v>
      </c>
      <c r="F38" s="32" t="s">
        <v>212</v>
      </c>
      <c r="G38" s="51" t="s">
        <v>204</v>
      </c>
      <c r="H38" s="46">
        <f t="shared" si="5"/>
        <v>36</v>
      </c>
      <c r="I38" s="52" t="s">
        <v>215</v>
      </c>
      <c r="L38" s="3" t="str">
        <f t="shared" si="3"/>
        <v>112019</v>
      </c>
      <c r="M38" s="19">
        <v>43800</v>
      </c>
      <c r="N38" s="3">
        <f t="shared" si="4"/>
        <v>15802</v>
      </c>
      <c r="P38" s="59">
        <f t="shared" si="2"/>
        <v>0</v>
      </c>
    </row>
    <row r="39" spans="2:16" x14ac:dyDescent="0.35">
      <c r="B39" s="31">
        <v>43800</v>
      </c>
      <c r="C39" s="31">
        <v>43811</v>
      </c>
      <c r="D39" s="46">
        <f>E38</f>
        <v>1080393</v>
      </c>
      <c r="E39" s="46">
        <v>1080458</v>
      </c>
      <c r="F39" s="32" t="s">
        <v>212</v>
      </c>
      <c r="G39" s="51" t="s">
        <v>204</v>
      </c>
      <c r="H39" s="46">
        <f t="shared" si="5"/>
        <v>65</v>
      </c>
      <c r="I39" s="52"/>
      <c r="L39" s="3" t="str">
        <f t="shared" si="3"/>
        <v>122019</v>
      </c>
      <c r="M39" s="19">
        <v>43831</v>
      </c>
      <c r="N39" s="3">
        <f t="shared" si="4"/>
        <v>46617</v>
      </c>
      <c r="P39" s="59">
        <f t="shared" si="2"/>
        <v>22</v>
      </c>
    </row>
    <row r="40" spans="2:16" x14ac:dyDescent="0.35">
      <c r="B40" s="31">
        <v>43812</v>
      </c>
      <c r="C40" s="31">
        <v>43830</v>
      </c>
      <c r="D40" s="46">
        <v>1080480</v>
      </c>
      <c r="E40" s="46">
        <v>1096217</v>
      </c>
      <c r="F40" s="32" t="s">
        <v>212</v>
      </c>
      <c r="G40" s="51" t="s">
        <v>204</v>
      </c>
      <c r="H40" s="46">
        <f t="shared" si="5"/>
        <v>15737</v>
      </c>
      <c r="I40" s="52" t="s">
        <v>215</v>
      </c>
      <c r="L40" s="3" t="str">
        <f t="shared" si="3"/>
        <v>122019</v>
      </c>
      <c r="M40" s="19">
        <v>43862</v>
      </c>
      <c r="N40" s="3">
        <f t="shared" si="4"/>
        <v>66903</v>
      </c>
      <c r="P40" s="59">
        <f t="shared" si="2"/>
        <v>0</v>
      </c>
    </row>
    <row r="41" spans="2:16" x14ac:dyDescent="0.35">
      <c r="B41" s="31">
        <v>43831</v>
      </c>
      <c r="C41" s="31">
        <v>43861</v>
      </c>
      <c r="D41" s="46">
        <f>E40</f>
        <v>1096217</v>
      </c>
      <c r="E41" s="46">
        <v>1140635</v>
      </c>
      <c r="F41" s="32" t="s">
        <v>212</v>
      </c>
      <c r="G41" s="51" t="s">
        <v>204</v>
      </c>
      <c r="H41" s="46">
        <f t="shared" si="5"/>
        <v>44418</v>
      </c>
      <c r="I41" s="52"/>
      <c r="L41" s="3" t="str">
        <f t="shared" si="3"/>
        <v>12020</v>
      </c>
      <c r="M41" s="19">
        <v>43891</v>
      </c>
      <c r="N41" s="3">
        <f t="shared" si="4"/>
        <v>47139</v>
      </c>
      <c r="P41" s="59">
        <f t="shared" si="2"/>
        <v>-1029365</v>
      </c>
    </row>
    <row r="42" spans="2:16" x14ac:dyDescent="0.35">
      <c r="B42" s="31">
        <v>43861</v>
      </c>
      <c r="C42" s="31">
        <v>43861</v>
      </c>
      <c r="D42" s="48">
        <v>111270</v>
      </c>
      <c r="E42" s="48">
        <v>113469</v>
      </c>
      <c r="F42" s="32" t="s">
        <v>212</v>
      </c>
      <c r="G42" s="51" t="s">
        <v>217</v>
      </c>
      <c r="H42" s="46">
        <f t="shared" si="5"/>
        <v>2199</v>
      </c>
      <c r="I42" s="52" t="s">
        <v>218</v>
      </c>
      <c r="L42" s="3" t="str">
        <f t="shared" si="3"/>
        <v>12020</v>
      </c>
      <c r="M42" s="19">
        <v>43922</v>
      </c>
      <c r="N42" s="3">
        <f t="shared" si="4"/>
        <v>42958</v>
      </c>
      <c r="P42" s="59">
        <f t="shared" si="2"/>
        <v>0</v>
      </c>
    </row>
    <row r="43" spans="2:16" x14ac:dyDescent="0.35">
      <c r="B43" s="31">
        <v>43862</v>
      </c>
      <c r="C43" s="31">
        <v>43864</v>
      </c>
      <c r="D43" s="46">
        <f>E42</f>
        <v>113469</v>
      </c>
      <c r="E43" s="46">
        <v>120082</v>
      </c>
      <c r="F43" s="32" t="s">
        <v>212</v>
      </c>
      <c r="G43" s="51" t="s">
        <v>217</v>
      </c>
      <c r="H43" s="46">
        <f t="shared" si="5"/>
        <v>6613</v>
      </c>
      <c r="I43" s="52" t="s">
        <v>218</v>
      </c>
      <c r="L43" s="3" t="str">
        <f t="shared" si="3"/>
        <v>22020</v>
      </c>
      <c r="M43" s="19">
        <v>43952</v>
      </c>
      <c r="N43" s="3">
        <f t="shared" si="4"/>
        <v>50375</v>
      </c>
      <c r="P43" s="59">
        <f t="shared" si="2"/>
        <v>1020656</v>
      </c>
    </row>
    <row r="44" spans="2:16" x14ac:dyDescent="0.35">
      <c r="B44" s="31">
        <v>43864</v>
      </c>
      <c r="C44" s="31">
        <v>43890</v>
      </c>
      <c r="D44" s="46">
        <v>1140738</v>
      </c>
      <c r="E44" s="46">
        <v>1201028</v>
      </c>
      <c r="F44" s="32" t="s">
        <v>212</v>
      </c>
      <c r="G44" s="51" t="s">
        <v>204</v>
      </c>
      <c r="H44" s="46">
        <f t="shared" si="5"/>
        <v>60290</v>
      </c>
      <c r="I44" s="52"/>
      <c r="L44" s="3" t="str">
        <f t="shared" si="3"/>
        <v>22020</v>
      </c>
      <c r="M44" s="19">
        <v>43983</v>
      </c>
      <c r="N44" s="3">
        <f t="shared" si="4"/>
        <v>3115</v>
      </c>
      <c r="P44" s="59">
        <f t="shared" si="2"/>
        <v>0</v>
      </c>
    </row>
    <row r="45" spans="2:16" x14ac:dyDescent="0.35">
      <c r="B45" s="31">
        <v>43891</v>
      </c>
      <c r="C45" s="31">
        <v>43921</v>
      </c>
      <c r="D45" s="46">
        <f>E44</f>
        <v>1201028</v>
      </c>
      <c r="E45" s="46">
        <v>1248167</v>
      </c>
      <c r="F45" s="32" t="s">
        <v>212</v>
      </c>
      <c r="G45" s="51" t="s">
        <v>204</v>
      </c>
      <c r="H45" s="46">
        <f t="shared" si="5"/>
        <v>47139</v>
      </c>
      <c r="I45" s="52"/>
      <c r="L45" s="3" t="str">
        <f t="shared" si="3"/>
        <v>32020</v>
      </c>
      <c r="M45" s="19">
        <v>44013</v>
      </c>
      <c r="N45" s="3">
        <f t="shared" si="4"/>
        <v>36</v>
      </c>
      <c r="P45" s="59">
        <f t="shared" si="2"/>
        <v>0</v>
      </c>
    </row>
    <row r="46" spans="2:16" x14ac:dyDescent="0.35">
      <c r="B46" s="31">
        <v>43922</v>
      </c>
      <c r="C46" s="31">
        <v>43926</v>
      </c>
      <c r="D46" s="46">
        <f>E45</f>
        <v>1248167</v>
      </c>
      <c r="E46" s="46">
        <v>1256729</v>
      </c>
      <c r="F46" s="32" t="s">
        <v>212</v>
      </c>
      <c r="G46" s="51" t="s">
        <v>204</v>
      </c>
      <c r="H46" s="46">
        <f t="shared" si="5"/>
        <v>8562</v>
      </c>
      <c r="I46" s="52"/>
      <c r="L46" s="3" t="str">
        <f t="shared" si="3"/>
        <v>42020</v>
      </c>
      <c r="M46" s="19">
        <v>44044</v>
      </c>
      <c r="N46" s="3">
        <f t="shared" si="4"/>
        <v>4495</v>
      </c>
      <c r="P46" s="59">
        <f t="shared" si="2"/>
        <v>30</v>
      </c>
    </row>
    <row r="47" spans="2:16" x14ac:dyDescent="0.35">
      <c r="B47" s="31">
        <v>43931</v>
      </c>
      <c r="C47" s="31">
        <v>43951</v>
      </c>
      <c r="D47" s="46">
        <v>1256759</v>
      </c>
      <c r="E47" s="46">
        <v>1291155</v>
      </c>
      <c r="F47" s="32" t="s">
        <v>212</v>
      </c>
      <c r="G47" s="51" t="s">
        <v>204</v>
      </c>
      <c r="H47" s="46">
        <f t="shared" si="5"/>
        <v>34396</v>
      </c>
      <c r="I47" s="52" t="s">
        <v>219</v>
      </c>
      <c r="L47" s="3" t="str">
        <f t="shared" si="3"/>
        <v>42020</v>
      </c>
      <c r="M47" s="19">
        <v>44075</v>
      </c>
      <c r="N47" s="3">
        <f t="shared" si="4"/>
        <v>836</v>
      </c>
      <c r="P47" s="59">
        <f t="shared" si="2"/>
        <v>0</v>
      </c>
    </row>
    <row r="48" spans="2:16" x14ac:dyDescent="0.35">
      <c r="B48" s="31">
        <v>43952</v>
      </c>
      <c r="C48" s="31">
        <v>43969</v>
      </c>
      <c r="D48" s="46">
        <f>E47</f>
        <v>1291155</v>
      </c>
      <c r="E48" s="46">
        <v>1337648</v>
      </c>
      <c r="F48" s="32" t="s">
        <v>212</v>
      </c>
      <c r="G48" s="51" t="s">
        <v>204</v>
      </c>
      <c r="H48" s="46">
        <f t="shared" si="5"/>
        <v>46493</v>
      </c>
      <c r="I48" s="52"/>
      <c r="L48" s="3" t="str">
        <f t="shared" si="3"/>
        <v>52020</v>
      </c>
      <c r="M48" s="19">
        <v>44105</v>
      </c>
      <c r="N48" s="3">
        <f t="shared" si="4"/>
        <v>56176</v>
      </c>
      <c r="P48" s="59">
        <f t="shared" si="2"/>
        <v>1516</v>
      </c>
    </row>
    <row r="49" spans="2:16" x14ac:dyDescent="0.35">
      <c r="B49" s="31">
        <v>43972</v>
      </c>
      <c r="C49" s="31">
        <v>43982</v>
      </c>
      <c r="D49" s="46">
        <v>1339164</v>
      </c>
      <c r="E49" s="46">
        <v>1343046</v>
      </c>
      <c r="F49" s="32" t="s">
        <v>212</v>
      </c>
      <c r="G49" s="51" t="s">
        <v>204</v>
      </c>
      <c r="H49" s="46">
        <f t="shared" si="5"/>
        <v>3882</v>
      </c>
      <c r="I49" s="52" t="s">
        <v>219</v>
      </c>
      <c r="L49" s="3" t="str">
        <f t="shared" si="3"/>
        <v>52020</v>
      </c>
      <c r="M49" s="19">
        <v>44136</v>
      </c>
      <c r="N49" s="3">
        <f t="shared" si="4"/>
        <v>162</v>
      </c>
      <c r="P49" s="59">
        <f t="shared" si="2"/>
        <v>0</v>
      </c>
    </row>
    <row r="50" spans="2:16" x14ac:dyDescent="0.35">
      <c r="B50" s="31">
        <v>43983</v>
      </c>
      <c r="C50" s="31">
        <v>43990</v>
      </c>
      <c r="D50" s="46">
        <f>E49</f>
        <v>1343046</v>
      </c>
      <c r="E50" s="46">
        <v>1343049</v>
      </c>
      <c r="F50" s="32" t="s">
        <v>212</v>
      </c>
      <c r="G50" s="51" t="s">
        <v>204</v>
      </c>
      <c r="H50" s="46">
        <f t="shared" si="5"/>
        <v>3</v>
      </c>
      <c r="I50" s="52"/>
      <c r="L50" s="3" t="str">
        <f t="shared" si="3"/>
        <v>62020</v>
      </c>
      <c r="M50" s="19">
        <v>44166</v>
      </c>
      <c r="N50" s="3">
        <f t="shared" si="4"/>
        <v>142898</v>
      </c>
      <c r="P50" s="59">
        <f t="shared" si="2"/>
        <v>-1343049</v>
      </c>
    </row>
    <row r="51" spans="2:16" x14ac:dyDescent="0.35">
      <c r="B51" s="31">
        <v>43990</v>
      </c>
      <c r="C51" s="31">
        <v>44012</v>
      </c>
      <c r="D51" s="46">
        <v>0</v>
      </c>
      <c r="E51" s="46">
        <v>3112</v>
      </c>
      <c r="F51" s="32" t="s">
        <v>212</v>
      </c>
      <c r="G51" s="51" t="s">
        <v>220</v>
      </c>
      <c r="H51" s="46">
        <f t="shared" si="5"/>
        <v>3112</v>
      </c>
      <c r="I51" s="52" t="s">
        <v>221</v>
      </c>
      <c r="L51" s="3" t="str">
        <f t="shared" si="3"/>
        <v>62020</v>
      </c>
      <c r="M51" s="19">
        <v>44197</v>
      </c>
      <c r="N51" s="3">
        <f t="shared" si="4"/>
        <v>6217</v>
      </c>
      <c r="P51" s="59">
        <f t="shared" si="2"/>
        <v>0</v>
      </c>
    </row>
    <row r="52" spans="2:16" x14ac:dyDescent="0.35">
      <c r="B52" s="31">
        <v>44013</v>
      </c>
      <c r="C52" s="31">
        <v>44043</v>
      </c>
      <c r="D52" s="46">
        <f>E51</f>
        <v>3112</v>
      </c>
      <c r="E52" s="46">
        <v>3148</v>
      </c>
      <c r="F52" s="32" t="s">
        <v>212</v>
      </c>
      <c r="G52" s="51" t="s">
        <v>220</v>
      </c>
      <c r="H52" s="46">
        <f t="shared" si="5"/>
        <v>36</v>
      </c>
      <c r="I52" s="52"/>
      <c r="L52" s="3" t="str">
        <f t="shared" si="3"/>
        <v>72020</v>
      </c>
      <c r="M52" s="19">
        <v>44228</v>
      </c>
      <c r="N52" s="3">
        <f t="shared" si="4"/>
        <v>0</v>
      </c>
      <c r="P52" s="59">
        <f t="shared" si="2"/>
        <v>0</v>
      </c>
    </row>
    <row r="53" spans="2:16" x14ac:dyDescent="0.35">
      <c r="B53" s="31">
        <v>44044</v>
      </c>
      <c r="C53" s="31">
        <v>44074</v>
      </c>
      <c r="D53" s="46">
        <f>E52</f>
        <v>3148</v>
      </c>
      <c r="E53" s="46">
        <v>7643</v>
      </c>
      <c r="F53" s="32" t="s">
        <v>212</v>
      </c>
      <c r="G53" s="51" t="s">
        <v>220</v>
      </c>
      <c r="H53" s="46">
        <f t="shared" si="5"/>
        <v>4495</v>
      </c>
      <c r="I53" s="52"/>
      <c r="L53" s="3" t="str">
        <f t="shared" si="3"/>
        <v>82020</v>
      </c>
      <c r="M53" s="19">
        <v>44256</v>
      </c>
      <c r="N53" s="3">
        <f t="shared" si="4"/>
        <v>1247</v>
      </c>
      <c r="P53" s="59">
        <f t="shared" si="2"/>
        <v>0</v>
      </c>
    </row>
    <row r="54" spans="2:16" x14ac:dyDescent="0.35">
      <c r="B54" s="31">
        <v>44075</v>
      </c>
      <c r="C54" s="31">
        <v>44104</v>
      </c>
      <c r="D54" s="46">
        <f>E53</f>
        <v>7643</v>
      </c>
      <c r="E54" s="46">
        <v>8479</v>
      </c>
      <c r="F54" s="32" t="s">
        <v>212</v>
      </c>
      <c r="G54" s="51" t="s">
        <v>220</v>
      </c>
      <c r="H54" s="46">
        <f t="shared" si="5"/>
        <v>836</v>
      </c>
      <c r="I54" s="52"/>
      <c r="L54" s="3" t="str">
        <f t="shared" si="3"/>
        <v>92020</v>
      </c>
      <c r="M54" s="19">
        <v>44287</v>
      </c>
      <c r="N54" s="3">
        <f t="shared" si="4"/>
        <v>9</v>
      </c>
      <c r="P54" s="59">
        <f t="shared" si="2"/>
        <v>0</v>
      </c>
    </row>
    <row r="55" spans="2:16" x14ac:dyDescent="0.35">
      <c r="B55" s="31">
        <v>44105</v>
      </c>
      <c r="C55" s="31">
        <v>44119</v>
      </c>
      <c r="D55" s="46">
        <f>E54</f>
        <v>8479</v>
      </c>
      <c r="E55" s="46">
        <v>44471</v>
      </c>
      <c r="F55" s="32" t="s">
        <v>212</v>
      </c>
      <c r="G55" s="51" t="s">
        <v>220</v>
      </c>
      <c r="H55" s="46">
        <f t="shared" si="5"/>
        <v>35992</v>
      </c>
      <c r="I55" s="52"/>
      <c r="L55" s="3" t="str">
        <f t="shared" si="3"/>
        <v>102020</v>
      </c>
      <c r="M55" s="19">
        <v>44317</v>
      </c>
      <c r="N55" s="3">
        <f t="shared" si="4"/>
        <v>299</v>
      </c>
      <c r="P55" s="59">
        <f t="shared" si="2"/>
        <v>103</v>
      </c>
    </row>
    <row r="56" spans="2:16" x14ac:dyDescent="0.35">
      <c r="B56" s="31">
        <v>44119</v>
      </c>
      <c r="C56" s="31">
        <v>44135</v>
      </c>
      <c r="D56" s="46">
        <v>44574</v>
      </c>
      <c r="E56" s="46">
        <v>64758</v>
      </c>
      <c r="F56" s="32" t="s">
        <v>212</v>
      </c>
      <c r="G56" s="51" t="s">
        <v>220</v>
      </c>
      <c r="H56" s="46">
        <f t="shared" si="5"/>
        <v>20184</v>
      </c>
      <c r="I56" s="52" t="s">
        <v>216</v>
      </c>
      <c r="L56" s="3" t="str">
        <f t="shared" si="3"/>
        <v>102020</v>
      </c>
      <c r="M56" s="19">
        <v>44348</v>
      </c>
      <c r="N56" s="3">
        <f t="shared" si="4"/>
        <v>207</v>
      </c>
      <c r="P56" s="59">
        <f t="shared" si="2"/>
        <v>0</v>
      </c>
    </row>
    <row r="57" spans="2:16" x14ac:dyDescent="0.35">
      <c r="B57" s="31">
        <v>44136</v>
      </c>
      <c r="C57" s="31">
        <v>44165</v>
      </c>
      <c r="D57" s="46">
        <f>E56</f>
        <v>64758</v>
      </c>
      <c r="E57" s="46">
        <v>64920</v>
      </c>
      <c r="F57" s="32" t="s">
        <v>212</v>
      </c>
      <c r="G57" s="51" t="s">
        <v>220</v>
      </c>
      <c r="H57" s="46">
        <f t="shared" si="5"/>
        <v>162</v>
      </c>
      <c r="I57" s="52"/>
      <c r="L57" s="3" t="str">
        <f t="shared" si="3"/>
        <v>112020</v>
      </c>
      <c r="M57" s="19">
        <v>44378</v>
      </c>
      <c r="N57" s="3">
        <f t="shared" si="4"/>
        <v>33</v>
      </c>
      <c r="P57" s="59">
        <f t="shared" si="2"/>
        <v>0</v>
      </c>
    </row>
    <row r="58" spans="2:16" x14ac:dyDescent="0.35">
      <c r="B58" s="31">
        <v>44166</v>
      </c>
      <c r="C58" s="31">
        <v>44196</v>
      </c>
      <c r="D58" s="46">
        <f>E57</f>
        <v>64920</v>
      </c>
      <c r="E58" s="46">
        <v>207818</v>
      </c>
      <c r="F58" s="32" t="s">
        <v>212</v>
      </c>
      <c r="G58" s="51" t="s">
        <v>220</v>
      </c>
      <c r="H58" s="46">
        <f t="shared" si="5"/>
        <v>142898</v>
      </c>
      <c r="I58" s="52"/>
      <c r="L58" s="3" t="str">
        <f t="shared" si="3"/>
        <v>122020</v>
      </c>
      <c r="M58" s="19">
        <v>44409</v>
      </c>
      <c r="N58" s="3">
        <f t="shared" si="4"/>
        <v>0</v>
      </c>
      <c r="P58" s="59">
        <f t="shared" si="2"/>
        <v>0</v>
      </c>
    </row>
    <row r="59" spans="2:16" x14ac:dyDescent="0.35">
      <c r="B59" s="31">
        <v>44197</v>
      </c>
      <c r="C59" s="31">
        <v>44197</v>
      </c>
      <c r="D59" s="46">
        <f>E58</f>
        <v>207818</v>
      </c>
      <c r="E59" s="46">
        <v>208180</v>
      </c>
      <c r="F59" s="32" t="s">
        <v>212</v>
      </c>
      <c r="G59" s="51" t="s">
        <v>220</v>
      </c>
      <c r="H59" s="46">
        <f t="shared" si="5"/>
        <v>362</v>
      </c>
      <c r="I59" s="52"/>
      <c r="L59" s="3" t="str">
        <f t="shared" si="3"/>
        <v>12021</v>
      </c>
      <c r="M59" s="19">
        <v>44440</v>
      </c>
      <c r="N59" s="3">
        <f t="shared" si="4"/>
        <v>0</v>
      </c>
      <c r="P59" s="59">
        <f t="shared" si="2"/>
        <v>109</v>
      </c>
    </row>
    <row r="60" spans="2:16" x14ac:dyDescent="0.35">
      <c r="B60" s="31">
        <v>44197</v>
      </c>
      <c r="C60" s="31">
        <v>44206</v>
      </c>
      <c r="D60" s="46">
        <v>208289</v>
      </c>
      <c r="E60" s="46">
        <v>213987</v>
      </c>
      <c r="F60" s="32" t="s">
        <v>212</v>
      </c>
      <c r="G60" s="51" t="s">
        <v>220</v>
      </c>
      <c r="H60" s="46">
        <f t="shared" si="5"/>
        <v>5698</v>
      </c>
      <c r="I60" s="52" t="s">
        <v>216</v>
      </c>
      <c r="L60" s="3" t="str">
        <f t="shared" si="3"/>
        <v>12021</v>
      </c>
      <c r="M60" s="19">
        <v>44470</v>
      </c>
      <c r="N60" s="3">
        <f t="shared" si="4"/>
        <v>0</v>
      </c>
      <c r="P60" s="59">
        <f t="shared" si="2"/>
        <v>16</v>
      </c>
    </row>
    <row r="61" spans="2:16" x14ac:dyDescent="0.35">
      <c r="B61" s="31">
        <v>44206</v>
      </c>
      <c r="C61" s="31">
        <v>44207</v>
      </c>
      <c r="D61" s="46">
        <v>214003</v>
      </c>
      <c r="E61" s="46">
        <v>214003</v>
      </c>
      <c r="F61" s="32" t="s">
        <v>212</v>
      </c>
      <c r="G61" s="51" t="s">
        <v>220</v>
      </c>
      <c r="H61" s="46">
        <f t="shared" si="5"/>
        <v>0</v>
      </c>
      <c r="I61" s="52" t="s">
        <v>219</v>
      </c>
      <c r="L61" s="3" t="str">
        <f t="shared" si="3"/>
        <v>12021</v>
      </c>
      <c r="P61" s="59">
        <f t="shared" si="2"/>
        <v>31</v>
      </c>
    </row>
    <row r="62" spans="2:16" x14ac:dyDescent="0.35">
      <c r="B62" s="31">
        <v>44207</v>
      </c>
      <c r="C62" s="31">
        <v>44208</v>
      </c>
      <c r="D62" s="46">
        <v>214034</v>
      </c>
      <c r="E62" s="46">
        <v>214034</v>
      </c>
      <c r="F62" s="32" t="s">
        <v>212</v>
      </c>
      <c r="G62" s="51" t="s">
        <v>220</v>
      </c>
      <c r="H62" s="46">
        <f t="shared" si="5"/>
        <v>0</v>
      </c>
      <c r="I62" s="52" t="s">
        <v>219</v>
      </c>
      <c r="L62" s="3" t="str">
        <f t="shared" si="3"/>
        <v>12021</v>
      </c>
      <c r="P62" s="59">
        <f t="shared" si="2"/>
        <v>31</v>
      </c>
    </row>
    <row r="63" spans="2:16" x14ac:dyDescent="0.35">
      <c r="B63" s="31">
        <v>44208</v>
      </c>
      <c r="C63" s="31">
        <v>44209</v>
      </c>
      <c r="D63" s="46">
        <v>214065</v>
      </c>
      <c r="E63" s="46">
        <v>214065</v>
      </c>
      <c r="F63" s="32" t="s">
        <v>212</v>
      </c>
      <c r="G63" s="51" t="s">
        <v>220</v>
      </c>
      <c r="H63" s="46">
        <f t="shared" si="5"/>
        <v>0</v>
      </c>
      <c r="I63" s="52" t="s">
        <v>219</v>
      </c>
      <c r="L63" s="3" t="str">
        <f t="shared" si="3"/>
        <v>12021</v>
      </c>
      <c r="P63" s="59">
        <f t="shared" si="2"/>
        <v>27</v>
      </c>
    </row>
    <row r="64" spans="2:16" x14ac:dyDescent="0.35">
      <c r="B64" s="31">
        <v>44209</v>
      </c>
      <c r="C64" s="31">
        <v>44227</v>
      </c>
      <c r="D64" s="46">
        <v>214092</v>
      </c>
      <c r="E64" s="46">
        <v>214249</v>
      </c>
      <c r="F64" s="32" t="s">
        <v>212</v>
      </c>
      <c r="G64" s="51" t="s">
        <v>220</v>
      </c>
      <c r="H64" s="46">
        <f t="shared" si="5"/>
        <v>157</v>
      </c>
      <c r="I64" s="52" t="s">
        <v>219</v>
      </c>
      <c r="L64" s="3" t="str">
        <f t="shared" si="3"/>
        <v>12021</v>
      </c>
      <c r="P64" s="59">
        <f t="shared" si="2"/>
        <v>0</v>
      </c>
    </row>
    <row r="65" spans="2:16" x14ac:dyDescent="0.35">
      <c r="B65" s="31">
        <v>44228</v>
      </c>
      <c r="C65" s="31">
        <v>44255</v>
      </c>
      <c r="D65" s="46">
        <f>E64</f>
        <v>214249</v>
      </c>
      <c r="E65" s="46">
        <v>214249</v>
      </c>
      <c r="F65" s="32" t="s">
        <v>212</v>
      </c>
      <c r="G65" s="51" t="s">
        <v>220</v>
      </c>
      <c r="H65" s="46">
        <f t="shared" si="5"/>
        <v>0</v>
      </c>
      <c r="I65" s="52"/>
      <c r="L65" s="3" t="str">
        <f t="shared" si="3"/>
        <v>22021</v>
      </c>
      <c r="P65" s="59">
        <f t="shared" si="2"/>
        <v>0</v>
      </c>
    </row>
    <row r="66" spans="2:16" x14ac:dyDescent="0.35">
      <c r="B66" s="31">
        <v>44256</v>
      </c>
      <c r="C66" s="31">
        <v>44262</v>
      </c>
      <c r="D66" s="46">
        <f>E65</f>
        <v>214249</v>
      </c>
      <c r="E66" s="46">
        <v>214249</v>
      </c>
      <c r="F66" s="32" t="s">
        <v>212</v>
      </c>
      <c r="G66" s="51" t="s">
        <v>220</v>
      </c>
      <c r="H66" s="46">
        <f t="shared" si="5"/>
        <v>0</v>
      </c>
      <c r="I66" s="52"/>
      <c r="L66" s="3" t="str">
        <f t="shared" si="3"/>
        <v>32021</v>
      </c>
      <c r="P66" s="59">
        <f t="shared" si="2"/>
        <v>111</v>
      </c>
    </row>
    <row r="67" spans="2:16" x14ac:dyDescent="0.35">
      <c r="B67" s="31">
        <v>44262</v>
      </c>
      <c r="C67" s="31">
        <v>44286</v>
      </c>
      <c r="D67" s="46">
        <v>214360</v>
      </c>
      <c r="E67" s="46">
        <v>215607</v>
      </c>
      <c r="F67" s="32" t="s">
        <v>212</v>
      </c>
      <c r="G67" s="51" t="s">
        <v>220</v>
      </c>
      <c r="H67" s="46">
        <f t="shared" si="5"/>
        <v>1247</v>
      </c>
      <c r="I67" s="52" t="s">
        <v>216</v>
      </c>
      <c r="L67" s="3" t="str">
        <f t="shared" si="3"/>
        <v>32021</v>
      </c>
      <c r="P67" s="59">
        <f t="shared" si="2"/>
        <v>0</v>
      </c>
    </row>
    <row r="68" spans="2:16" x14ac:dyDescent="0.35">
      <c r="B68" s="31">
        <v>44287</v>
      </c>
      <c r="C68" s="31">
        <v>44316</v>
      </c>
      <c r="D68" s="46">
        <f>E67</f>
        <v>215607</v>
      </c>
      <c r="E68" s="46">
        <v>215616</v>
      </c>
      <c r="F68" s="32" t="s">
        <v>212</v>
      </c>
      <c r="G68" s="51" t="s">
        <v>220</v>
      </c>
      <c r="H68" s="46">
        <f t="shared" si="5"/>
        <v>9</v>
      </c>
      <c r="I68" s="52"/>
      <c r="L68" s="3" t="str">
        <f t="shared" si="3"/>
        <v>42021</v>
      </c>
      <c r="P68" s="59">
        <f t="shared" si="2"/>
        <v>0</v>
      </c>
    </row>
    <row r="69" spans="2:16" x14ac:dyDescent="0.35">
      <c r="B69" s="31">
        <v>44317</v>
      </c>
      <c r="C69" s="31">
        <v>44347</v>
      </c>
      <c r="D69" s="46">
        <f>E68</f>
        <v>215616</v>
      </c>
      <c r="E69" s="46">
        <v>215915</v>
      </c>
      <c r="F69" s="32" t="s">
        <v>212</v>
      </c>
      <c r="G69" s="51" t="s">
        <v>220</v>
      </c>
      <c r="H69" s="46">
        <f t="shared" si="5"/>
        <v>299</v>
      </c>
      <c r="I69" s="52"/>
      <c r="L69" s="3" t="str">
        <f t="shared" si="3"/>
        <v>52021</v>
      </c>
      <c r="P69" s="59">
        <f t="shared" si="2"/>
        <v>0</v>
      </c>
    </row>
    <row r="70" spans="2:16" x14ac:dyDescent="0.35">
      <c r="B70" s="31">
        <v>44348</v>
      </c>
      <c r="C70" s="31">
        <v>44353</v>
      </c>
      <c r="D70" s="46">
        <f>E69</f>
        <v>215915</v>
      </c>
      <c r="E70" s="46">
        <v>215915</v>
      </c>
      <c r="F70" s="32" t="s">
        <v>212</v>
      </c>
      <c r="G70" s="51" t="s">
        <v>220</v>
      </c>
      <c r="H70" s="46">
        <f t="shared" si="5"/>
        <v>0</v>
      </c>
      <c r="I70" s="52"/>
      <c r="L70" s="3" t="str">
        <f t="shared" si="3"/>
        <v>62021</v>
      </c>
      <c r="P70" s="59">
        <f t="shared" si="2"/>
        <v>126</v>
      </c>
    </row>
    <row r="71" spans="2:16" x14ac:dyDescent="0.35">
      <c r="B71" s="31">
        <v>44353</v>
      </c>
      <c r="C71" s="31">
        <v>44377</v>
      </c>
      <c r="D71" s="46">
        <v>216041</v>
      </c>
      <c r="E71" s="46">
        <v>216248</v>
      </c>
      <c r="F71" s="32" t="s">
        <v>212</v>
      </c>
      <c r="G71" s="51" t="s">
        <v>220</v>
      </c>
      <c r="H71" s="46">
        <f t="shared" si="5"/>
        <v>207</v>
      </c>
      <c r="I71" s="52" t="s">
        <v>216</v>
      </c>
      <c r="L71" s="3" t="str">
        <f t="shared" si="3"/>
        <v>62021</v>
      </c>
      <c r="P71" s="59">
        <f t="shared" si="2"/>
        <v>0</v>
      </c>
    </row>
    <row r="72" spans="2:16" x14ac:dyDescent="0.35">
      <c r="B72" s="31">
        <v>44378</v>
      </c>
      <c r="C72" s="31">
        <v>44399</v>
      </c>
      <c r="D72" s="46">
        <f>E71</f>
        <v>216248</v>
      </c>
      <c r="E72" s="46">
        <v>216281</v>
      </c>
      <c r="F72" s="32" t="s">
        <v>212</v>
      </c>
      <c r="G72" s="51" t="s">
        <v>220</v>
      </c>
      <c r="H72" s="46">
        <f t="shared" si="5"/>
        <v>33</v>
      </c>
      <c r="I72" s="52" t="s">
        <v>222</v>
      </c>
      <c r="L72" s="3" t="str">
        <f t="shared" si="3"/>
        <v>72021</v>
      </c>
      <c r="P72" s="59">
        <f t="shared" si="2"/>
        <v>-216281</v>
      </c>
    </row>
    <row r="73" spans="2:16" x14ac:dyDescent="0.35">
      <c r="B73" s="31" t="s">
        <v>223</v>
      </c>
      <c r="C73" s="31"/>
      <c r="D73" s="46"/>
      <c r="E73" s="46"/>
      <c r="F73" s="32"/>
      <c r="G73" s="51"/>
      <c r="H73" s="46"/>
      <c r="I73" s="52"/>
      <c r="L73" s="3" t="e">
        <f t="shared" si="3"/>
        <v>#VALUE!</v>
      </c>
      <c r="P73" s="59">
        <f t="shared" si="2"/>
        <v>0</v>
      </c>
    </row>
    <row r="74" spans="2:16" x14ac:dyDescent="0.35">
      <c r="B74" s="31"/>
      <c r="C74" s="31"/>
      <c r="D74" s="46"/>
      <c r="E74" s="46"/>
      <c r="F74" s="32"/>
      <c r="G74" s="51"/>
      <c r="H74" s="46"/>
      <c r="I74" s="52"/>
      <c r="L74" s="3" t="str">
        <f t="shared" si="3"/>
        <v>11900</v>
      </c>
      <c r="P74" s="59">
        <f t="shared" ref="P74:P100" si="6">D75-E74</f>
        <v>0</v>
      </c>
    </row>
    <row r="75" spans="2:16" x14ac:dyDescent="0.35">
      <c r="B75" s="31"/>
      <c r="C75" s="31"/>
      <c r="D75" s="46"/>
      <c r="E75" s="46"/>
      <c r="F75" s="32"/>
      <c r="G75" s="51"/>
      <c r="H75" s="46"/>
      <c r="I75" s="52"/>
      <c r="L75" s="3" t="str">
        <f t="shared" ref="L75:L138" si="7">+MONTH(B75)&amp;YEAR(B75)</f>
        <v>11900</v>
      </c>
      <c r="P75" s="59">
        <f t="shared" si="6"/>
        <v>0</v>
      </c>
    </row>
    <row r="76" spans="2:16" x14ac:dyDescent="0.35">
      <c r="B76" s="31"/>
      <c r="C76" s="31"/>
      <c r="D76" s="46"/>
      <c r="E76" s="46"/>
      <c r="F76" s="32"/>
      <c r="G76" s="51"/>
      <c r="H76" s="46"/>
      <c r="I76" s="52"/>
      <c r="L76" s="3" t="str">
        <f t="shared" si="7"/>
        <v>11900</v>
      </c>
      <c r="P76" s="59">
        <f t="shared" si="6"/>
        <v>0</v>
      </c>
    </row>
    <row r="77" spans="2:16" x14ac:dyDescent="0.35">
      <c r="B77" s="31"/>
      <c r="C77" s="31"/>
      <c r="D77" s="46"/>
      <c r="E77" s="46"/>
      <c r="F77" s="32"/>
      <c r="G77" s="51"/>
      <c r="H77" s="46"/>
      <c r="I77" s="52"/>
      <c r="L77" s="3" t="str">
        <f t="shared" si="7"/>
        <v>11900</v>
      </c>
      <c r="P77" s="59">
        <f t="shared" si="6"/>
        <v>0</v>
      </c>
    </row>
    <row r="78" spans="2:16" x14ac:dyDescent="0.35">
      <c r="B78" s="31"/>
      <c r="C78" s="31"/>
      <c r="D78" s="46"/>
      <c r="E78" s="46"/>
      <c r="F78" s="32"/>
      <c r="G78" s="51"/>
      <c r="H78" s="46"/>
      <c r="I78" s="52"/>
      <c r="L78" s="3" t="str">
        <f t="shared" si="7"/>
        <v>11900</v>
      </c>
      <c r="P78" s="59">
        <f t="shared" si="6"/>
        <v>0</v>
      </c>
    </row>
    <row r="79" spans="2:16" x14ac:dyDescent="0.35">
      <c r="B79" s="31"/>
      <c r="C79" s="31"/>
      <c r="D79" s="46"/>
      <c r="E79" s="46"/>
      <c r="F79" s="32"/>
      <c r="G79" s="51"/>
      <c r="H79" s="46"/>
      <c r="I79" s="52"/>
      <c r="L79" s="3" t="str">
        <f t="shared" si="7"/>
        <v>11900</v>
      </c>
      <c r="P79" s="59">
        <f t="shared" si="6"/>
        <v>0</v>
      </c>
    </row>
    <row r="80" spans="2:16" x14ac:dyDescent="0.35">
      <c r="B80" s="31"/>
      <c r="C80" s="31"/>
      <c r="D80" s="46"/>
      <c r="E80" s="46"/>
      <c r="F80" s="32"/>
      <c r="G80" s="51"/>
      <c r="H80" s="46"/>
      <c r="I80" s="52"/>
      <c r="L80" s="3" t="str">
        <f t="shared" si="7"/>
        <v>11900</v>
      </c>
      <c r="P80" s="59">
        <f t="shared" si="6"/>
        <v>0</v>
      </c>
    </row>
    <row r="81" spans="2:16" x14ac:dyDescent="0.35">
      <c r="B81" s="31"/>
      <c r="C81" s="31"/>
      <c r="D81" s="46"/>
      <c r="E81" s="46"/>
      <c r="F81" s="32"/>
      <c r="G81" s="51"/>
      <c r="H81" s="46"/>
      <c r="I81" s="52"/>
      <c r="L81" s="3" t="str">
        <f t="shared" si="7"/>
        <v>11900</v>
      </c>
      <c r="P81" s="59">
        <f t="shared" si="6"/>
        <v>0</v>
      </c>
    </row>
    <row r="82" spans="2:16" x14ac:dyDescent="0.35">
      <c r="B82" s="31"/>
      <c r="C82" s="31"/>
      <c r="D82" s="46"/>
      <c r="E82" s="46"/>
      <c r="F82" s="32"/>
      <c r="G82" s="51"/>
      <c r="H82" s="46"/>
      <c r="I82" s="52"/>
      <c r="L82" s="3" t="str">
        <f t="shared" si="7"/>
        <v>11900</v>
      </c>
      <c r="P82" s="59">
        <f t="shared" si="6"/>
        <v>0</v>
      </c>
    </row>
    <row r="83" spans="2:16" x14ac:dyDescent="0.35">
      <c r="B83" s="31"/>
      <c r="C83" s="31"/>
      <c r="D83" s="46"/>
      <c r="E83" s="46"/>
      <c r="F83" s="32"/>
      <c r="G83" s="51"/>
      <c r="H83" s="46"/>
      <c r="I83" s="52"/>
      <c r="L83" s="3" t="str">
        <f t="shared" si="7"/>
        <v>11900</v>
      </c>
      <c r="P83" s="59">
        <f t="shared" si="6"/>
        <v>0</v>
      </c>
    </row>
    <row r="84" spans="2:16" x14ac:dyDescent="0.35">
      <c r="B84" s="31"/>
      <c r="C84" s="31"/>
      <c r="D84" s="46"/>
      <c r="E84" s="46"/>
      <c r="F84" s="32"/>
      <c r="G84" s="51"/>
      <c r="H84" s="46"/>
      <c r="I84" s="52"/>
      <c r="L84" s="3" t="str">
        <f t="shared" si="7"/>
        <v>11900</v>
      </c>
      <c r="P84" s="59">
        <f t="shared" si="6"/>
        <v>0</v>
      </c>
    </row>
    <row r="85" spans="2:16" x14ac:dyDescent="0.35">
      <c r="B85" s="31"/>
      <c r="C85" s="31"/>
      <c r="D85" s="46"/>
      <c r="E85" s="46"/>
      <c r="F85" s="32"/>
      <c r="G85" s="51"/>
      <c r="H85" s="46"/>
      <c r="I85" s="52"/>
      <c r="L85" s="3" t="str">
        <f t="shared" si="7"/>
        <v>11900</v>
      </c>
      <c r="P85" s="59">
        <f t="shared" si="6"/>
        <v>0</v>
      </c>
    </row>
    <row r="86" spans="2:16" x14ac:dyDescent="0.35">
      <c r="B86" s="31"/>
      <c r="C86" s="31"/>
      <c r="D86" s="46"/>
      <c r="E86" s="46"/>
      <c r="F86" s="32"/>
      <c r="G86" s="51"/>
      <c r="H86" s="46"/>
      <c r="I86" s="52"/>
      <c r="L86" s="3" t="str">
        <f t="shared" si="7"/>
        <v>11900</v>
      </c>
      <c r="P86" s="59">
        <f t="shared" si="6"/>
        <v>0</v>
      </c>
    </row>
    <row r="87" spans="2:16" x14ac:dyDescent="0.35">
      <c r="B87" s="31"/>
      <c r="C87" s="31"/>
      <c r="D87" s="46"/>
      <c r="E87" s="46"/>
      <c r="F87" s="32"/>
      <c r="G87" s="51"/>
      <c r="H87" s="46"/>
      <c r="I87" s="52"/>
      <c r="L87" s="3" t="str">
        <f t="shared" si="7"/>
        <v>11900</v>
      </c>
      <c r="P87" s="59">
        <f t="shared" si="6"/>
        <v>0</v>
      </c>
    </row>
    <row r="88" spans="2:16" x14ac:dyDescent="0.35">
      <c r="B88" s="31"/>
      <c r="C88" s="31"/>
      <c r="D88" s="46"/>
      <c r="E88" s="46"/>
      <c r="F88" s="32"/>
      <c r="G88" s="51"/>
      <c r="H88" s="46"/>
      <c r="I88" s="52"/>
      <c r="L88" s="3" t="str">
        <f t="shared" si="7"/>
        <v>11900</v>
      </c>
      <c r="P88" s="59">
        <f t="shared" si="6"/>
        <v>0</v>
      </c>
    </row>
    <row r="89" spans="2:16" x14ac:dyDescent="0.35">
      <c r="B89" s="31"/>
      <c r="C89" s="31"/>
      <c r="D89" s="46"/>
      <c r="E89" s="46"/>
      <c r="F89" s="32"/>
      <c r="G89" s="51"/>
      <c r="H89" s="46"/>
      <c r="I89" s="52"/>
      <c r="L89" s="3" t="str">
        <f t="shared" si="7"/>
        <v>11900</v>
      </c>
      <c r="P89" s="59">
        <f t="shared" si="6"/>
        <v>0</v>
      </c>
    </row>
    <row r="90" spans="2:16" x14ac:dyDescent="0.35">
      <c r="B90" s="31"/>
      <c r="C90" s="31"/>
      <c r="D90" s="46"/>
      <c r="E90" s="46"/>
      <c r="F90" s="32"/>
      <c r="G90" s="51"/>
      <c r="H90" s="46"/>
      <c r="I90" s="52"/>
      <c r="L90" s="3" t="str">
        <f t="shared" si="7"/>
        <v>11900</v>
      </c>
      <c r="P90" s="59">
        <f t="shared" si="6"/>
        <v>0</v>
      </c>
    </row>
    <row r="91" spans="2:16" x14ac:dyDescent="0.35">
      <c r="B91" s="31"/>
      <c r="C91" s="31"/>
      <c r="D91" s="46"/>
      <c r="E91" s="46"/>
      <c r="F91" s="32"/>
      <c r="G91" s="51"/>
      <c r="H91" s="46"/>
      <c r="I91" s="52"/>
      <c r="L91" s="3" t="str">
        <f t="shared" si="7"/>
        <v>11900</v>
      </c>
      <c r="P91" s="59">
        <f t="shared" si="6"/>
        <v>0</v>
      </c>
    </row>
    <row r="92" spans="2:16" x14ac:dyDescent="0.35">
      <c r="B92" s="31"/>
      <c r="C92" s="31"/>
      <c r="D92" s="46"/>
      <c r="E92" s="46"/>
      <c r="F92" s="32"/>
      <c r="G92" s="51"/>
      <c r="H92" s="46"/>
      <c r="I92" s="52"/>
      <c r="L92" s="3" t="str">
        <f t="shared" si="7"/>
        <v>11900</v>
      </c>
      <c r="P92" s="59">
        <f t="shared" si="6"/>
        <v>0</v>
      </c>
    </row>
    <row r="93" spans="2:16" x14ac:dyDescent="0.35">
      <c r="B93" s="31"/>
      <c r="C93" s="31"/>
      <c r="D93" s="46"/>
      <c r="E93" s="46"/>
      <c r="F93" s="32"/>
      <c r="G93" s="51"/>
      <c r="H93" s="46"/>
      <c r="I93" s="52"/>
      <c r="L93" s="3" t="str">
        <f t="shared" si="7"/>
        <v>11900</v>
      </c>
      <c r="P93" s="59">
        <f t="shared" si="6"/>
        <v>0</v>
      </c>
    </row>
    <row r="94" spans="2:16" x14ac:dyDescent="0.35">
      <c r="B94" s="31"/>
      <c r="C94" s="31"/>
      <c r="D94" s="46"/>
      <c r="E94" s="46"/>
      <c r="F94" s="32"/>
      <c r="G94" s="51"/>
      <c r="H94" s="46"/>
      <c r="I94" s="52"/>
      <c r="L94" s="3" t="str">
        <f t="shared" si="7"/>
        <v>11900</v>
      </c>
      <c r="P94" s="59">
        <f t="shared" si="6"/>
        <v>0</v>
      </c>
    </row>
    <row r="95" spans="2:16" x14ac:dyDescent="0.35">
      <c r="B95" s="31"/>
      <c r="C95" s="31"/>
      <c r="D95" s="46"/>
      <c r="E95" s="46"/>
      <c r="F95" s="32"/>
      <c r="G95" s="51"/>
      <c r="H95" s="46"/>
      <c r="I95" s="52"/>
      <c r="L95" s="3" t="str">
        <f t="shared" si="7"/>
        <v>11900</v>
      </c>
      <c r="P95" s="59">
        <f t="shared" si="6"/>
        <v>0</v>
      </c>
    </row>
    <row r="96" spans="2:16" x14ac:dyDescent="0.35">
      <c r="B96" s="31"/>
      <c r="C96" s="31"/>
      <c r="D96" s="46"/>
      <c r="E96" s="46"/>
      <c r="F96" s="32"/>
      <c r="G96" s="51"/>
      <c r="H96" s="46"/>
      <c r="I96" s="52"/>
      <c r="L96" s="3" t="str">
        <f t="shared" si="7"/>
        <v>11900</v>
      </c>
      <c r="P96" s="59">
        <f t="shared" si="6"/>
        <v>0</v>
      </c>
    </row>
    <row r="97" spans="2:16" x14ac:dyDescent="0.35">
      <c r="B97" s="31"/>
      <c r="C97" s="31"/>
      <c r="D97" s="46"/>
      <c r="E97" s="46"/>
      <c r="F97" s="32"/>
      <c r="G97" s="51"/>
      <c r="H97" s="46"/>
      <c r="I97" s="52"/>
      <c r="L97" s="3" t="str">
        <f t="shared" si="7"/>
        <v>11900</v>
      </c>
      <c r="P97" s="59">
        <f t="shared" si="6"/>
        <v>0</v>
      </c>
    </row>
    <row r="98" spans="2:16" x14ac:dyDescent="0.35">
      <c r="B98" s="31"/>
      <c r="C98" s="31"/>
      <c r="D98" s="46"/>
      <c r="E98" s="46"/>
      <c r="F98" s="32"/>
      <c r="G98" s="51"/>
      <c r="H98" s="46"/>
      <c r="I98" s="52"/>
      <c r="L98" s="3" t="str">
        <f t="shared" si="7"/>
        <v>11900</v>
      </c>
      <c r="P98" s="59">
        <f t="shared" si="6"/>
        <v>0</v>
      </c>
    </row>
    <row r="99" spans="2:16" x14ac:dyDescent="0.35">
      <c r="B99" s="31"/>
      <c r="C99" s="31"/>
      <c r="D99" s="46"/>
      <c r="E99" s="46"/>
      <c r="F99" s="32"/>
      <c r="G99" s="51"/>
      <c r="H99" s="46"/>
      <c r="I99" s="52"/>
      <c r="L99" s="3" t="str">
        <f t="shared" si="7"/>
        <v>11900</v>
      </c>
      <c r="P99" s="59">
        <f t="shared" si="6"/>
        <v>0</v>
      </c>
    </row>
    <row r="100" spans="2:16" x14ac:dyDescent="0.35">
      <c r="B100" s="31"/>
      <c r="C100" s="31"/>
      <c r="D100" s="46"/>
      <c r="E100" s="46"/>
      <c r="F100" s="32"/>
      <c r="G100" s="51"/>
      <c r="H100" s="46"/>
      <c r="I100" s="52"/>
      <c r="L100" s="3" t="str">
        <f t="shared" si="7"/>
        <v>11900</v>
      </c>
      <c r="P100" s="59">
        <f t="shared" si="6"/>
        <v>0</v>
      </c>
    </row>
    <row r="101" spans="2:16" x14ac:dyDescent="0.35">
      <c r="L101" s="3" t="str">
        <f t="shared" si="7"/>
        <v>11900</v>
      </c>
    </row>
    <row r="102" spans="2:16" x14ac:dyDescent="0.35">
      <c r="L102" s="3" t="str">
        <f t="shared" si="7"/>
        <v>11900</v>
      </c>
    </row>
    <row r="103" spans="2:16" x14ac:dyDescent="0.35">
      <c r="L103" s="3" t="str">
        <f t="shared" si="7"/>
        <v>11900</v>
      </c>
    </row>
    <row r="104" spans="2:16" x14ac:dyDescent="0.35">
      <c r="L104" s="3" t="str">
        <f t="shared" si="7"/>
        <v>11900</v>
      </c>
    </row>
    <row r="105" spans="2:16" x14ac:dyDescent="0.35">
      <c r="L105" s="3" t="str">
        <f t="shared" si="7"/>
        <v>11900</v>
      </c>
    </row>
    <row r="106" spans="2:16" x14ac:dyDescent="0.35">
      <c r="L106" s="3" t="str">
        <f t="shared" si="7"/>
        <v>11900</v>
      </c>
    </row>
    <row r="107" spans="2:16" x14ac:dyDescent="0.35">
      <c r="L107" s="3" t="str">
        <f t="shared" si="7"/>
        <v>11900</v>
      </c>
    </row>
    <row r="108" spans="2:16" x14ac:dyDescent="0.35">
      <c r="L108" s="3" t="str">
        <f t="shared" si="7"/>
        <v>11900</v>
      </c>
    </row>
    <row r="109" spans="2:16" x14ac:dyDescent="0.35">
      <c r="L109" s="3" t="str">
        <f t="shared" si="7"/>
        <v>11900</v>
      </c>
    </row>
    <row r="110" spans="2:16" x14ac:dyDescent="0.35">
      <c r="L110" s="3" t="str">
        <f t="shared" si="7"/>
        <v>11900</v>
      </c>
    </row>
    <row r="111" spans="2:16" x14ac:dyDescent="0.35">
      <c r="L111" s="3" t="str">
        <f t="shared" si="7"/>
        <v>11900</v>
      </c>
    </row>
    <row r="112" spans="2:16" x14ac:dyDescent="0.35">
      <c r="L112" s="3" t="str">
        <f t="shared" si="7"/>
        <v>11900</v>
      </c>
    </row>
    <row r="113" spans="12:12" x14ac:dyDescent="0.35">
      <c r="L113" s="3" t="str">
        <f t="shared" si="7"/>
        <v>11900</v>
      </c>
    </row>
    <row r="114" spans="12:12" x14ac:dyDescent="0.35">
      <c r="L114" s="3" t="str">
        <f t="shared" si="7"/>
        <v>11900</v>
      </c>
    </row>
    <row r="115" spans="12:12" x14ac:dyDescent="0.35">
      <c r="L115" s="3" t="str">
        <f t="shared" si="7"/>
        <v>11900</v>
      </c>
    </row>
    <row r="116" spans="12:12" x14ac:dyDescent="0.35">
      <c r="L116" s="3" t="str">
        <f t="shared" si="7"/>
        <v>11900</v>
      </c>
    </row>
    <row r="117" spans="12:12" x14ac:dyDescent="0.35">
      <c r="L117" s="3" t="str">
        <f t="shared" si="7"/>
        <v>11900</v>
      </c>
    </row>
    <row r="118" spans="12:12" x14ac:dyDescent="0.35">
      <c r="L118" s="3" t="str">
        <f t="shared" si="7"/>
        <v>11900</v>
      </c>
    </row>
    <row r="119" spans="12:12" x14ac:dyDescent="0.35">
      <c r="L119" s="3" t="str">
        <f t="shared" si="7"/>
        <v>11900</v>
      </c>
    </row>
    <row r="120" spans="12:12" x14ac:dyDescent="0.35">
      <c r="L120" s="3" t="str">
        <f t="shared" si="7"/>
        <v>11900</v>
      </c>
    </row>
    <row r="121" spans="12:12" x14ac:dyDescent="0.35">
      <c r="L121" s="3" t="str">
        <f t="shared" si="7"/>
        <v>11900</v>
      </c>
    </row>
    <row r="122" spans="12:12" x14ac:dyDescent="0.35">
      <c r="L122" s="3" t="str">
        <f t="shared" si="7"/>
        <v>11900</v>
      </c>
    </row>
    <row r="123" spans="12:12" x14ac:dyDescent="0.35">
      <c r="L123" s="3" t="str">
        <f t="shared" si="7"/>
        <v>11900</v>
      </c>
    </row>
    <row r="124" spans="12:12" x14ac:dyDescent="0.35">
      <c r="L124" s="3" t="str">
        <f t="shared" si="7"/>
        <v>11900</v>
      </c>
    </row>
    <row r="125" spans="12:12" x14ac:dyDescent="0.35">
      <c r="L125" s="3" t="str">
        <f t="shared" si="7"/>
        <v>11900</v>
      </c>
    </row>
    <row r="126" spans="12:12" x14ac:dyDescent="0.35">
      <c r="L126" s="3" t="str">
        <f t="shared" si="7"/>
        <v>11900</v>
      </c>
    </row>
    <row r="127" spans="12:12" x14ac:dyDescent="0.35">
      <c r="L127" s="3" t="str">
        <f t="shared" si="7"/>
        <v>11900</v>
      </c>
    </row>
    <row r="128" spans="12:12" x14ac:dyDescent="0.35">
      <c r="L128" s="3" t="str">
        <f t="shared" si="7"/>
        <v>11900</v>
      </c>
    </row>
    <row r="129" spans="12:12" x14ac:dyDescent="0.35">
      <c r="L129" s="3" t="str">
        <f t="shared" si="7"/>
        <v>11900</v>
      </c>
    </row>
    <row r="130" spans="12:12" x14ac:dyDescent="0.35">
      <c r="L130" s="3" t="str">
        <f t="shared" si="7"/>
        <v>11900</v>
      </c>
    </row>
    <row r="131" spans="12:12" x14ac:dyDescent="0.35">
      <c r="L131" s="3" t="str">
        <f t="shared" si="7"/>
        <v>11900</v>
      </c>
    </row>
    <row r="132" spans="12:12" x14ac:dyDescent="0.35">
      <c r="L132" s="3" t="str">
        <f t="shared" si="7"/>
        <v>11900</v>
      </c>
    </row>
    <row r="133" spans="12:12" x14ac:dyDescent="0.35">
      <c r="L133" s="3" t="str">
        <f t="shared" si="7"/>
        <v>11900</v>
      </c>
    </row>
    <row r="134" spans="12:12" x14ac:dyDescent="0.35">
      <c r="L134" s="3" t="str">
        <f t="shared" si="7"/>
        <v>11900</v>
      </c>
    </row>
    <row r="135" spans="12:12" x14ac:dyDescent="0.35">
      <c r="L135" s="3" t="str">
        <f t="shared" si="7"/>
        <v>11900</v>
      </c>
    </row>
    <row r="136" spans="12:12" x14ac:dyDescent="0.35">
      <c r="L136" s="3" t="str">
        <f t="shared" si="7"/>
        <v>11900</v>
      </c>
    </row>
    <row r="137" spans="12:12" x14ac:dyDescent="0.35">
      <c r="L137" s="3" t="str">
        <f t="shared" si="7"/>
        <v>11900</v>
      </c>
    </row>
    <row r="138" spans="12:12" x14ac:dyDescent="0.35">
      <c r="L138" s="3" t="str">
        <f t="shared" si="7"/>
        <v>11900</v>
      </c>
    </row>
    <row r="139" spans="12:12" x14ac:dyDescent="0.35">
      <c r="L139" s="3" t="str">
        <f t="shared" ref="L139:L150" si="8">+MONTH(B139)&amp;YEAR(B139)</f>
        <v>11900</v>
      </c>
    </row>
    <row r="140" spans="12:12" x14ac:dyDescent="0.35">
      <c r="L140" s="3" t="str">
        <f t="shared" si="8"/>
        <v>11900</v>
      </c>
    </row>
    <row r="141" spans="12:12" x14ac:dyDescent="0.35">
      <c r="L141" s="3" t="str">
        <f t="shared" si="8"/>
        <v>11900</v>
      </c>
    </row>
    <row r="142" spans="12:12" x14ac:dyDescent="0.35">
      <c r="L142" s="3" t="str">
        <f t="shared" si="8"/>
        <v>11900</v>
      </c>
    </row>
    <row r="143" spans="12:12" x14ac:dyDescent="0.35">
      <c r="L143" s="3" t="str">
        <f t="shared" si="8"/>
        <v>11900</v>
      </c>
    </row>
    <row r="144" spans="12:12" x14ac:dyDescent="0.35">
      <c r="L144" s="3" t="str">
        <f t="shared" si="8"/>
        <v>11900</v>
      </c>
    </row>
    <row r="145" spans="12:12" x14ac:dyDescent="0.35">
      <c r="L145" s="3" t="str">
        <f t="shared" si="8"/>
        <v>11900</v>
      </c>
    </row>
    <row r="146" spans="12:12" x14ac:dyDescent="0.35">
      <c r="L146" s="3" t="str">
        <f t="shared" si="8"/>
        <v>11900</v>
      </c>
    </row>
    <row r="147" spans="12:12" x14ac:dyDescent="0.35">
      <c r="L147" s="3" t="str">
        <f t="shared" si="8"/>
        <v>11900</v>
      </c>
    </row>
    <row r="148" spans="12:12" x14ac:dyDescent="0.35">
      <c r="L148" s="3" t="str">
        <f t="shared" si="8"/>
        <v>11900</v>
      </c>
    </row>
    <row r="149" spans="12:12" x14ac:dyDescent="0.35">
      <c r="L149" s="3" t="str">
        <f t="shared" si="8"/>
        <v>11900</v>
      </c>
    </row>
    <row r="150" spans="12:12" x14ac:dyDescent="0.35">
      <c r="L150" s="3" t="str">
        <f t="shared" si="8"/>
        <v>11900</v>
      </c>
    </row>
  </sheetData>
  <phoneticPr fontId="16" type="noConversion"/>
  <pageMargins left="0.70866141732283472" right="0.70866141732283472" top="0.74803149606299213" bottom="0.74803149606299213" header="0.31496062992125984" footer="0.31496062992125984"/>
  <pageSetup scale="64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4">
    <tabColor theme="4"/>
  </sheetPr>
  <dimension ref="B1:Q150"/>
  <sheetViews>
    <sheetView showGridLines="0" view="pageBreakPreview" topLeftCell="A89" zoomScale="90" zoomScaleNormal="85" zoomScaleSheetLayoutView="90" workbookViewId="0">
      <selection activeCell="I119" sqref="I119"/>
    </sheetView>
  </sheetViews>
  <sheetFormatPr baseColWidth="10" defaultColWidth="11.453125" defaultRowHeight="13" x14ac:dyDescent="0.35"/>
  <cols>
    <col min="1" max="3" width="11.453125" style="1"/>
    <col min="4" max="5" width="10.7265625" style="1" customWidth="1"/>
    <col min="6" max="6" width="10" style="1" bestFit="1" customWidth="1"/>
    <col min="7" max="7" width="13.1796875" style="1" customWidth="1"/>
    <col min="8" max="8" width="13" style="1" bestFit="1" customWidth="1"/>
    <col min="9" max="9" width="43.7265625" style="1" customWidth="1"/>
    <col min="10" max="16384" width="11.453125" style="1"/>
  </cols>
  <sheetData>
    <row r="1" spans="2:17" x14ac:dyDescent="0.35">
      <c r="N1" s="20" t="s">
        <v>111</v>
      </c>
      <c r="O1" s="1" t="s">
        <v>161</v>
      </c>
    </row>
    <row r="2" spans="2:17" ht="15.5" x14ac:dyDescent="0.35">
      <c r="C2" s="40" t="s">
        <v>188</v>
      </c>
      <c r="N2" s="20" t="s">
        <v>189</v>
      </c>
      <c r="O2" s="1" t="s">
        <v>161</v>
      </c>
    </row>
    <row r="3" spans="2:17" x14ac:dyDescent="0.35">
      <c r="N3" s="20" t="s">
        <v>190</v>
      </c>
      <c r="O3" s="1" t="s">
        <v>161</v>
      </c>
      <c r="P3" s="1" t="s">
        <v>191</v>
      </c>
    </row>
    <row r="4" spans="2:17" x14ac:dyDescent="0.35">
      <c r="C4" s="41" t="s">
        <v>192</v>
      </c>
      <c r="D4" s="42" t="s">
        <v>224</v>
      </c>
      <c r="E4" s="34"/>
      <c r="K4" s="1" t="s">
        <v>194</v>
      </c>
      <c r="N4" s="118" t="s">
        <v>195</v>
      </c>
      <c r="O4" s="1" t="s">
        <v>161</v>
      </c>
    </row>
    <row r="5" spans="2:17" x14ac:dyDescent="0.35">
      <c r="C5" s="33" t="s">
        <v>112</v>
      </c>
      <c r="D5" s="38" t="s">
        <v>125</v>
      </c>
      <c r="E5" s="37">
        <v>7395139.5219999999</v>
      </c>
      <c r="K5" s="3">
        <f>+SUM(H10:H1000)</f>
        <v>3198708</v>
      </c>
      <c r="P5" s="116">
        <v>7395132.2460000003</v>
      </c>
      <c r="Q5" s="115">
        <f>+E5-P5</f>
        <v>7.2759999996051192</v>
      </c>
    </row>
    <row r="6" spans="2:17" x14ac:dyDescent="0.35">
      <c r="C6" s="35"/>
      <c r="D6" s="39" t="s">
        <v>126</v>
      </c>
      <c r="E6" s="36">
        <v>563965.34900000005</v>
      </c>
      <c r="P6" s="116">
        <v>563957.61699999997</v>
      </c>
      <c r="Q6" s="115">
        <f>+E6-P6</f>
        <v>7.7320000000763685</v>
      </c>
    </row>
    <row r="8" spans="2:17" ht="26" x14ac:dyDescent="0.35">
      <c r="B8" s="43" t="s">
        <v>196</v>
      </c>
      <c r="C8" s="44" t="s">
        <v>197</v>
      </c>
      <c r="D8" s="50" t="s">
        <v>198</v>
      </c>
      <c r="E8" s="50" t="s">
        <v>199</v>
      </c>
      <c r="F8" s="45" t="s">
        <v>200</v>
      </c>
      <c r="G8" s="50" t="s">
        <v>201</v>
      </c>
      <c r="H8" s="50" t="s">
        <v>202</v>
      </c>
      <c r="I8" s="53" t="s">
        <v>203</v>
      </c>
    </row>
    <row r="9" spans="2:17" x14ac:dyDescent="0.35">
      <c r="B9" s="31"/>
      <c r="C9" s="31">
        <v>42944</v>
      </c>
      <c r="D9" s="46"/>
      <c r="E9" s="46">
        <v>70951</v>
      </c>
      <c r="F9" s="32"/>
      <c r="G9" s="51" t="s">
        <v>225</v>
      </c>
      <c r="H9" s="46"/>
      <c r="I9" s="52" t="s">
        <v>205</v>
      </c>
      <c r="M9" s="19" t="s">
        <v>8</v>
      </c>
      <c r="N9" s="1" t="s">
        <v>206</v>
      </c>
      <c r="P9" s="59">
        <f>D10-E9</f>
        <v>0</v>
      </c>
    </row>
    <row r="10" spans="2:17" x14ac:dyDescent="0.35">
      <c r="B10" s="31">
        <v>42960</v>
      </c>
      <c r="C10" s="31">
        <v>42978</v>
      </c>
      <c r="D10" s="46">
        <f>+E9</f>
        <v>70951</v>
      </c>
      <c r="E10" s="46">
        <v>116253</v>
      </c>
      <c r="F10" s="32" t="str">
        <f>+IF(H10&gt;0,"E/S","F/S")</f>
        <v>E/S</v>
      </c>
      <c r="G10" s="51" t="s">
        <v>225</v>
      </c>
      <c r="H10" s="46">
        <f>+E10-D10</f>
        <v>45302</v>
      </c>
      <c r="I10" s="52"/>
      <c r="L10" s="3" t="str">
        <f>+MONTH(B10)&amp;YEAR(B10)</f>
        <v>82017</v>
      </c>
      <c r="M10" s="19">
        <v>42948</v>
      </c>
      <c r="N10" s="3">
        <f>+SUMIF($L$10:$L$150,MONTH(M10)&amp;YEAR(M10),$H$10:$H$150)</f>
        <v>45302</v>
      </c>
      <c r="P10" s="59">
        <f t="shared" ref="P10:P73" si="0">D11-E10</f>
        <v>0</v>
      </c>
    </row>
    <row r="11" spans="2:17" x14ac:dyDescent="0.35">
      <c r="B11" s="31">
        <v>42979</v>
      </c>
      <c r="C11" s="31">
        <v>43002</v>
      </c>
      <c r="D11" s="46">
        <f>+E10</f>
        <v>116253</v>
      </c>
      <c r="E11" s="46">
        <v>153420</v>
      </c>
      <c r="F11" s="32" t="str">
        <f t="shared" ref="F11:F21" si="1">+IF(H11&gt;0,"E/S","F/S")</f>
        <v>E/S</v>
      </c>
      <c r="G11" s="51" t="s">
        <v>225</v>
      </c>
      <c r="H11" s="46">
        <f t="shared" ref="H11:H21" si="2">+E11-D11</f>
        <v>37167</v>
      </c>
      <c r="I11" s="52"/>
      <c r="L11" s="3" t="str">
        <f t="shared" ref="L11:L74" si="3">+MONTH(B11)&amp;YEAR(B11)</f>
        <v>92017</v>
      </c>
      <c r="M11" s="19">
        <v>42979</v>
      </c>
      <c r="N11" s="3">
        <f t="shared" ref="N11:N74" si="4">+SUMIF($L$10:$L$150,MONTH(M11)&amp;YEAR(M11),$H$10:$H$150)</f>
        <v>37167</v>
      </c>
      <c r="P11" s="59">
        <f t="shared" si="0"/>
        <v>0</v>
      </c>
    </row>
    <row r="12" spans="2:17" x14ac:dyDescent="0.35">
      <c r="B12" s="31">
        <v>43016</v>
      </c>
      <c r="C12" s="31">
        <v>43020</v>
      </c>
      <c r="D12" s="46">
        <f>+E11</f>
        <v>153420</v>
      </c>
      <c r="E12" s="46">
        <v>158005</v>
      </c>
      <c r="F12" s="32" t="str">
        <f t="shared" si="1"/>
        <v>E/S</v>
      </c>
      <c r="G12" s="51" t="s">
        <v>225</v>
      </c>
      <c r="H12" s="46">
        <f t="shared" si="2"/>
        <v>4585</v>
      </c>
      <c r="I12" s="52"/>
      <c r="L12" s="3" t="str">
        <f t="shared" si="3"/>
        <v>102017</v>
      </c>
      <c r="M12" s="19">
        <v>43009</v>
      </c>
      <c r="N12" s="3">
        <f t="shared" si="4"/>
        <v>50484</v>
      </c>
      <c r="P12" s="59">
        <f>D13-E12</f>
        <v>-133990</v>
      </c>
    </row>
    <row r="13" spans="2:17" x14ac:dyDescent="0.35">
      <c r="B13" s="31">
        <v>43020</v>
      </c>
      <c r="C13" s="31">
        <v>43026</v>
      </c>
      <c r="D13" s="46">
        <v>24015</v>
      </c>
      <c r="E13" s="46">
        <v>60305</v>
      </c>
      <c r="F13" s="32" t="str">
        <f t="shared" si="1"/>
        <v>E/S</v>
      </c>
      <c r="G13" s="51" t="s">
        <v>226</v>
      </c>
      <c r="H13" s="46">
        <f t="shared" si="2"/>
        <v>36290</v>
      </c>
      <c r="I13" s="52" t="s">
        <v>208</v>
      </c>
      <c r="L13" s="3" t="str">
        <f t="shared" si="3"/>
        <v>102017</v>
      </c>
      <c r="M13" s="19">
        <v>43040</v>
      </c>
      <c r="N13" s="3">
        <f t="shared" si="4"/>
        <v>173895</v>
      </c>
      <c r="P13" s="59">
        <f t="shared" si="0"/>
        <v>98580</v>
      </c>
    </row>
    <row r="14" spans="2:17" x14ac:dyDescent="0.35">
      <c r="B14" s="31">
        <v>43029</v>
      </c>
      <c r="C14" s="31">
        <v>43038</v>
      </c>
      <c r="D14" s="46">
        <v>158885</v>
      </c>
      <c r="E14" s="46">
        <v>168494</v>
      </c>
      <c r="F14" s="32" t="str">
        <f t="shared" si="1"/>
        <v>E/S</v>
      </c>
      <c r="G14" s="51" t="s">
        <v>225</v>
      </c>
      <c r="H14" s="46">
        <f t="shared" si="2"/>
        <v>9609</v>
      </c>
      <c r="I14" s="52"/>
      <c r="L14" s="3" t="str">
        <f t="shared" si="3"/>
        <v>102017</v>
      </c>
      <c r="M14" s="19">
        <v>43070</v>
      </c>
      <c r="N14" s="3">
        <f t="shared" si="4"/>
        <v>111685</v>
      </c>
      <c r="P14" s="59">
        <f t="shared" si="0"/>
        <v>0</v>
      </c>
    </row>
    <row r="15" spans="2:17" x14ac:dyDescent="0.35">
      <c r="B15" s="31">
        <v>43040</v>
      </c>
      <c r="C15" s="31">
        <v>43066</v>
      </c>
      <c r="D15" s="46">
        <f>+E14</f>
        <v>168494</v>
      </c>
      <c r="E15" s="46">
        <v>342389</v>
      </c>
      <c r="F15" s="32" t="str">
        <f t="shared" si="1"/>
        <v>E/S</v>
      </c>
      <c r="G15" s="51" t="s">
        <v>225</v>
      </c>
      <c r="H15" s="46">
        <f t="shared" si="2"/>
        <v>173895</v>
      </c>
      <c r="I15" s="52"/>
      <c r="L15" s="3" t="str">
        <f t="shared" si="3"/>
        <v>112017</v>
      </c>
      <c r="M15" s="19">
        <v>43101</v>
      </c>
      <c r="N15" s="3">
        <f t="shared" si="4"/>
        <v>130820</v>
      </c>
      <c r="P15" s="59">
        <f t="shared" si="0"/>
        <v>-342389</v>
      </c>
    </row>
    <row r="16" spans="2:17" x14ac:dyDescent="0.35">
      <c r="B16" s="31">
        <v>43074</v>
      </c>
      <c r="C16" s="31">
        <v>43074</v>
      </c>
      <c r="D16" s="46">
        <v>0</v>
      </c>
      <c r="E16" s="46">
        <v>961</v>
      </c>
      <c r="F16" s="32" t="str">
        <f t="shared" si="1"/>
        <v>E/S</v>
      </c>
      <c r="G16" s="51" t="s">
        <v>225</v>
      </c>
      <c r="H16" s="46">
        <f t="shared" si="2"/>
        <v>961</v>
      </c>
      <c r="I16" s="52" t="s">
        <v>227</v>
      </c>
      <c r="L16" s="3" t="str">
        <f t="shared" si="3"/>
        <v>122017</v>
      </c>
      <c r="M16" s="19">
        <v>43132</v>
      </c>
      <c r="N16" s="3">
        <f t="shared" si="4"/>
        <v>168690</v>
      </c>
      <c r="P16" s="59">
        <f t="shared" si="0"/>
        <v>348312</v>
      </c>
    </row>
    <row r="17" spans="2:16" x14ac:dyDescent="0.35">
      <c r="B17" s="31">
        <v>43077</v>
      </c>
      <c r="C17" s="31">
        <v>43087</v>
      </c>
      <c r="D17" s="46">
        <v>349273</v>
      </c>
      <c r="E17" s="46">
        <v>425352</v>
      </c>
      <c r="F17" s="32" t="str">
        <f t="shared" si="1"/>
        <v>E/S</v>
      </c>
      <c r="G17" s="51" t="s">
        <v>225</v>
      </c>
      <c r="H17" s="46">
        <f t="shared" si="2"/>
        <v>76079</v>
      </c>
      <c r="I17" s="52"/>
      <c r="L17" s="3" t="str">
        <f t="shared" si="3"/>
        <v>122017</v>
      </c>
      <c r="M17" s="19">
        <v>43160</v>
      </c>
      <c r="N17" s="3">
        <f t="shared" si="4"/>
        <v>39586</v>
      </c>
      <c r="P17" s="59">
        <f t="shared" si="0"/>
        <v>-425352</v>
      </c>
    </row>
    <row r="18" spans="2:16" x14ac:dyDescent="0.35">
      <c r="B18" s="31">
        <v>43087</v>
      </c>
      <c r="C18" s="31">
        <v>43087</v>
      </c>
      <c r="D18" s="46">
        <v>0</v>
      </c>
      <c r="E18" s="46">
        <v>2037</v>
      </c>
      <c r="F18" s="32" t="str">
        <f t="shared" si="1"/>
        <v>E/S</v>
      </c>
      <c r="G18" s="51" t="s">
        <v>225</v>
      </c>
      <c r="H18" s="46">
        <f t="shared" si="2"/>
        <v>2037</v>
      </c>
      <c r="I18" s="52" t="s">
        <v>227</v>
      </c>
      <c r="L18" s="3" t="str">
        <f t="shared" si="3"/>
        <v>122017</v>
      </c>
      <c r="M18" s="19">
        <v>43191</v>
      </c>
      <c r="N18" s="3">
        <f t="shared" si="4"/>
        <v>38043</v>
      </c>
      <c r="P18" s="59">
        <f t="shared" si="0"/>
        <v>424857</v>
      </c>
    </row>
    <row r="19" spans="2:16" x14ac:dyDescent="0.35">
      <c r="B19" s="31">
        <v>43088</v>
      </c>
      <c r="C19" s="31">
        <v>43093</v>
      </c>
      <c r="D19" s="46">
        <v>426894</v>
      </c>
      <c r="E19" s="46">
        <v>459502</v>
      </c>
      <c r="F19" s="32" t="str">
        <f t="shared" si="1"/>
        <v>E/S</v>
      </c>
      <c r="G19" s="51" t="s">
        <v>225</v>
      </c>
      <c r="H19" s="46">
        <f t="shared" si="2"/>
        <v>32608</v>
      </c>
      <c r="I19" s="52"/>
      <c r="L19" s="3" t="str">
        <f t="shared" si="3"/>
        <v>122017</v>
      </c>
      <c r="M19" s="19">
        <v>43221</v>
      </c>
      <c r="N19" s="3">
        <f t="shared" si="4"/>
        <v>0</v>
      </c>
      <c r="P19" s="59">
        <f t="shared" si="0"/>
        <v>0</v>
      </c>
    </row>
    <row r="20" spans="2:16" x14ac:dyDescent="0.35">
      <c r="B20" s="31">
        <v>43101</v>
      </c>
      <c r="C20" s="31">
        <v>43113</v>
      </c>
      <c r="D20" s="46">
        <f>+E19</f>
        <v>459502</v>
      </c>
      <c r="E20" s="46">
        <v>499369</v>
      </c>
      <c r="F20" s="32" t="str">
        <f t="shared" si="1"/>
        <v>E/S</v>
      </c>
      <c r="G20" s="51" t="s">
        <v>225</v>
      </c>
      <c r="H20" s="46">
        <f t="shared" si="2"/>
        <v>39867</v>
      </c>
      <c r="I20" s="52"/>
      <c r="L20" s="3" t="str">
        <f t="shared" si="3"/>
        <v>12018</v>
      </c>
      <c r="M20" s="19">
        <v>43252</v>
      </c>
      <c r="N20" s="3">
        <f t="shared" si="4"/>
        <v>0</v>
      </c>
      <c r="P20" s="59">
        <f t="shared" si="0"/>
        <v>88</v>
      </c>
    </row>
    <row r="21" spans="2:16" x14ac:dyDescent="0.35">
      <c r="B21" s="31">
        <v>43113</v>
      </c>
      <c r="C21" s="31">
        <v>43131</v>
      </c>
      <c r="D21" s="46">
        <v>499457</v>
      </c>
      <c r="E21" s="46">
        <v>590410</v>
      </c>
      <c r="F21" s="32" t="str">
        <f t="shared" si="1"/>
        <v>E/S</v>
      </c>
      <c r="G21" s="51" t="s">
        <v>225</v>
      </c>
      <c r="H21" s="46">
        <f t="shared" si="2"/>
        <v>90953</v>
      </c>
      <c r="I21" s="52" t="s">
        <v>209</v>
      </c>
      <c r="L21" s="3" t="str">
        <f t="shared" si="3"/>
        <v>12018</v>
      </c>
      <c r="M21" s="19">
        <v>43282</v>
      </c>
      <c r="N21" s="3">
        <f t="shared" si="4"/>
        <v>0</v>
      </c>
      <c r="P21" s="59">
        <f t="shared" si="0"/>
        <v>0</v>
      </c>
    </row>
    <row r="22" spans="2:16" x14ac:dyDescent="0.35">
      <c r="B22" s="31">
        <v>43132</v>
      </c>
      <c r="C22" s="31">
        <v>43159</v>
      </c>
      <c r="D22" s="46">
        <f>+E21</f>
        <v>590410</v>
      </c>
      <c r="E22" s="46">
        <v>759100</v>
      </c>
      <c r="F22" s="32" t="str">
        <f t="shared" ref="F22:F30" si="5">+IF(H22&gt;0,"E/S","F/S")</f>
        <v>E/S</v>
      </c>
      <c r="G22" s="51" t="s">
        <v>225</v>
      </c>
      <c r="H22" s="46">
        <f t="shared" ref="H22:H30" si="6">+E22-D22</f>
        <v>168690</v>
      </c>
      <c r="I22" s="52"/>
      <c r="L22" s="3" t="str">
        <f t="shared" si="3"/>
        <v>22018</v>
      </c>
      <c r="M22" s="19">
        <v>43313</v>
      </c>
      <c r="N22" s="3">
        <f t="shared" si="4"/>
        <v>6603</v>
      </c>
      <c r="P22" s="59">
        <f t="shared" si="0"/>
        <v>0</v>
      </c>
    </row>
    <row r="23" spans="2:16" x14ac:dyDescent="0.35">
      <c r="B23" s="31">
        <v>43160</v>
      </c>
      <c r="C23" s="31">
        <v>43185</v>
      </c>
      <c r="D23" s="46">
        <f>+E22</f>
        <v>759100</v>
      </c>
      <c r="E23" s="46">
        <v>798686</v>
      </c>
      <c r="F23" s="32" t="str">
        <f t="shared" si="5"/>
        <v>E/S</v>
      </c>
      <c r="G23" s="51" t="s">
        <v>225</v>
      </c>
      <c r="H23" s="46">
        <f t="shared" si="6"/>
        <v>39586</v>
      </c>
      <c r="I23" s="52"/>
      <c r="L23" s="3" t="str">
        <f t="shared" si="3"/>
        <v>32018</v>
      </c>
      <c r="M23" s="19">
        <v>43344</v>
      </c>
      <c r="N23" s="3">
        <f t="shared" si="4"/>
        <v>0</v>
      </c>
      <c r="P23" s="59">
        <f t="shared" si="0"/>
        <v>0</v>
      </c>
    </row>
    <row r="24" spans="2:16" x14ac:dyDescent="0.35">
      <c r="B24" s="31">
        <v>43202</v>
      </c>
      <c r="C24" s="31">
        <v>43214</v>
      </c>
      <c r="D24" s="46">
        <f>+E23</f>
        <v>798686</v>
      </c>
      <c r="E24" s="46">
        <v>836729</v>
      </c>
      <c r="F24" s="32" t="str">
        <f t="shared" si="5"/>
        <v>E/S</v>
      </c>
      <c r="G24" s="51" t="s">
        <v>225</v>
      </c>
      <c r="H24" s="46">
        <f t="shared" si="6"/>
        <v>38043</v>
      </c>
      <c r="I24" s="52" t="s">
        <v>210</v>
      </c>
      <c r="L24" s="3" t="str">
        <f t="shared" si="3"/>
        <v>42018</v>
      </c>
      <c r="M24" s="19">
        <v>43374</v>
      </c>
      <c r="N24" s="3">
        <f t="shared" si="4"/>
        <v>30473</v>
      </c>
      <c r="P24" s="59">
        <f t="shared" si="0"/>
        <v>-836729</v>
      </c>
    </row>
    <row r="25" spans="2:16" x14ac:dyDescent="0.35">
      <c r="B25" s="31">
        <v>43341</v>
      </c>
      <c r="C25" s="31">
        <v>43341</v>
      </c>
      <c r="D25" s="46">
        <v>0</v>
      </c>
      <c r="E25" s="46">
        <v>234</v>
      </c>
      <c r="F25" s="32" t="str">
        <f t="shared" si="5"/>
        <v>E/S</v>
      </c>
      <c r="G25" s="51" t="s">
        <v>225</v>
      </c>
      <c r="H25" s="46">
        <f t="shared" si="6"/>
        <v>234</v>
      </c>
      <c r="I25" s="52" t="s">
        <v>211</v>
      </c>
      <c r="L25" s="3" t="str">
        <f t="shared" si="3"/>
        <v>82018</v>
      </c>
      <c r="M25" s="19">
        <v>43405</v>
      </c>
      <c r="N25" s="3">
        <f t="shared" si="4"/>
        <v>45515</v>
      </c>
      <c r="P25" s="59">
        <f t="shared" si="0"/>
        <v>841095</v>
      </c>
    </row>
    <row r="26" spans="2:16" x14ac:dyDescent="0.35">
      <c r="B26" s="31">
        <v>43342</v>
      </c>
      <c r="C26" s="31">
        <v>43342</v>
      </c>
      <c r="D26" s="46">
        <v>841329</v>
      </c>
      <c r="E26" s="46">
        <v>847698</v>
      </c>
      <c r="F26" s="32" t="str">
        <f t="shared" si="5"/>
        <v>E/S</v>
      </c>
      <c r="G26" s="51" t="s">
        <v>225</v>
      </c>
      <c r="H26" s="46">
        <f t="shared" si="6"/>
        <v>6369</v>
      </c>
      <c r="I26" s="52"/>
      <c r="L26" s="3" t="str">
        <f t="shared" si="3"/>
        <v>82018</v>
      </c>
      <c r="M26" s="19">
        <v>43435</v>
      </c>
      <c r="N26" s="3">
        <f t="shared" si="4"/>
        <v>21069</v>
      </c>
      <c r="P26" s="59">
        <f t="shared" si="0"/>
        <v>0</v>
      </c>
    </row>
    <row r="27" spans="2:16" x14ac:dyDescent="0.35">
      <c r="B27" s="31">
        <v>43397</v>
      </c>
      <c r="C27" s="31">
        <v>43404</v>
      </c>
      <c r="D27" s="46">
        <f>+E26</f>
        <v>847698</v>
      </c>
      <c r="E27" s="46">
        <v>878171</v>
      </c>
      <c r="F27" s="32" t="str">
        <f t="shared" si="5"/>
        <v>E/S</v>
      </c>
      <c r="G27" s="51" t="s">
        <v>225</v>
      </c>
      <c r="H27" s="46">
        <f t="shared" si="6"/>
        <v>30473</v>
      </c>
      <c r="I27" s="52"/>
      <c r="L27" s="3" t="str">
        <f t="shared" si="3"/>
        <v>102018</v>
      </c>
      <c r="M27" s="19">
        <v>43466</v>
      </c>
      <c r="N27" s="3">
        <f t="shared" si="4"/>
        <v>0</v>
      </c>
      <c r="P27" s="59">
        <f t="shared" si="0"/>
        <v>0</v>
      </c>
    </row>
    <row r="28" spans="2:16" x14ac:dyDescent="0.35">
      <c r="B28" s="31">
        <v>43405</v>
      </c>
      <c r="C28" s="31">
        <v>43434</v>
      </c>
      <c r="D28" s="46">
        <f>+E27</f>
        <v>878171</v>
      </c>
      <c r="E28" s="46">
        <v>923686</v>
      </c>
      <c r="F28" s="32" t="str">
        <f t="shared" si="5"/>
        <v>E/S</v>
      </c>
      <c r="G28" s="51" t="s">
        <v>225</v>
      </c>
      <c r="H28" s="46">
        <f t="shared" si="6"/>
        <v>45515</v>
      </c>
      <c r="I28" s="52"/>
      <c r="L28" s="3" t="str">
        <f t="shared" si="3"/>
        <v>112018</v>
      </c>
      <c r="M28" s="19">
        <v>43497</v>
      </c>
      <c r="N28" s="3">
        <f t="shared" si="4"/>
        <v>43128</v>
      </c>
      <c r="P28" s="59">
        <f t="shared" si="0"/>
        <v>0</v>
      </c>
    </row>
    <row r="29" spans="2:16" x14ac:dyDescent="0.35">
      <c r="B29" s="31">
        <v>43435</v>
      </c>
      <c r="C29" s="31">
        <v>43438</v>
      </c>
      <c r="D29" s="46">
        <f>+E28</f>
        <v>923686</v>
      </c>
      <c r="E29" s="46">
        <v>944755</v>
      </c>
      <c r="F29" s="32" t="str">
        <f t="shared" si="5"/>
        <v>E/S</v>
      </c>
      <c r="G29" s="51" t="s">
        <v>225</v>
      </c>
      <c r="H29" s="46">
        <f t="shared" si="6"/>
        <v>21069</v>
      </c>
      <c r="I29" s="52"/>
      <c r="L29" s="3" t="str">
        <f t="shared" si="3"/>
        <v>122018</v>
      </c>
      <c r="M29" s="19">
        <v>43525</v>
      </c>
      <c r="N29" s="3">
        <f t="shared" si="4"/>
        <v>210710</v>
      </c>
      <c r="P29" s="59">
        <f t="shared" si="0"/>
        <v>91</v>
      </c>
    </row>
    <row r="30" spans="2:16" x14ac:dyDescent="0.35">
      <c r="B30" s="31">
        <v>43517</v>
      </c>
      <c r="C30" s="31">
        <v>43524</v>
      </c>
      <c r="D30" s="48">
        <v>944846</v>
      </c>
      <c r="E30" s="48">
        <v>987974</v>
      </c>
      <c r="F30" s="32" t="str">
        <f t="shared" si="5"/>
        <v>E/S</v>
      </c>
      <c r="G30" s="51" t="s">
        <v>225</v>
      </c>
      <c r="H30" s="48">
        <f t="shared" si="6"/>
        <v>43128</v>
      </c>
      <c r="I30" s="52" t="s">
        <v>209</v>
      </c>
      <c r="L30" s="3" t="str">
        <f t="shared" si="3"/>
        <v>22019</v>
      </c>
      <c r="M30" s="19">
        <v>43556</v>
      </c>
      <c r="N30" s="3">
        <f t="shared" si="4"/>
        <v>147698</v>
      </c>
      <c r="P30" s="59">
        <f t="shared" si="0"/>
        <v>0</v>
      </c>
    </row>
    <row r="31" spans="2:16" x14ac:dyDescent="0.35">
      <c r="B31" s="31">
        <v>43525</v>
      </c>
      <c r="C31" s="31">
        <v>43555</v>
      </c>
      <c r="D31" s="46">
        <f>+E30</f>
        <v>987974</v>
      </c>
      <c r="E31" s="46">
        <v>1198684</v>
      </c>
      <c r="F31" s="32" t="str">
        <f t="shared" ref="F31:F62" si="7">+IF(H31&gt;0,"E/S","F/S")</f>
        <v>E/S</v>
      </c>
      <c r="G31" s="51" t="s">
        <v>225</v>
      </c>
      <c r="H31" s="48">
        <f t="shared" ref="H31:H62" si="8">+E31-D31</f>
        <v>210710</v>
      </c>
      <c r="I31" s="52"/>
      <c r="L31" s="3" t="str">
        <f t="shared" si="3"/>
        <v>32019</v>
      </c>
      <c r="M31" s="19">
        <v>43586</v>
      </c>
      <c r="N31" s="3">
        <f t="shared" si="4"/>
        <v>2375</v>
      </c>
      <c r="P31" s="59">
        <f t="shared" si="0"/>
        <v>0</v>
      </c>
    </row>
    <row r="32" spans="2:16" x14ac:dyDescent="0.35">
      <c r="B32" s="31">
        <v>43556</v>
      </c>
      <c r="C32" s="31">
        <v>43574</v>
      </c>
      <c r="D32" s="46">
        <f>E31</f>
        <v>1198684</v>
      </c>
      <c r="E32" s="46">
        <v>1315619</v>
      </c>
      <c r="F32" s="32" t="str">
        <f t="shared" si="7"/>
        <v>E/S</v>
      </c>
      <c r="G32" s="51" t="s">
        <v>225</v>
      </c>
      <c r="H32" s="46">
        <f t="shared" si="8"/>
        <v>116935</v>
      </c>
      <c r="I32" s="52"/>
      <c r="L32" s="3" t="str">
        <f t="shared" si="3"/>
        <v>42019</v>
      </c>
      <c r="M32" s="19">
        <v>43617</v>
      </c>
      <c r="N32" s="3">
        <f t="shared" si="4"/>
        <v>0</v>
      </c>
      <c r="P32" s="59">
        <f t="shared" si="0"/>
        <v>88</v>
      </c>
    </row>
    <row r="33" spans="2:16" x14ac:dyDescent="0.35">
      <c r="B33" s="31">
        <v>43574</v>
      </c>
      <c r="C33" s="31">
        <v>43585</v>
      </c>
      <c r="D33" s="46">
        <v>1315707</v>
      </c>
      <c r="E33" s="46">
        <v>1346470</v>
      </c>
      <c r="F33" s="32" t="str">
        <f t="shared" si="7"/>
        <v>E/S</v>
      </c>
      <c r="G33" s="51" t="s">
        <v>225</v>
      </c>
      <c r="H33" s="46">
        <f t="shared" si="8"/>
        <v>30763</v>
      </c>
      <c r="I33" s="127" t="s">
        <v>209</v>
      </c>
      <c r="L33" s="3" t="str">
        <f t="shared" si="3"/>
        <v>42019</v>
      </c>
      <c r="M33" s="19">
        <v>43647</v>
      </c>
      <c r="N33" s="3">
        <f t="shared" si="4"/>
        <v>0</v>
      </c>
      <c r="P33" s="59">
        <f t="shared" si="0"/>
        <v>0</v>
      </c>
    </row>
    <row r="34" spans="2:16" x14ac:dyDescent="0.35">
      <c r="B34" s="31">
        <v>43586</v>
      </c>
      <c r="C34" s="31">
        <v>43586</v>
      </c>
      <c r="D34" s="46">
        <f>E33</f>
        <v>1346470</v>
      </c>
      <c r="E34" s="46">
        <v>1348845</v>
      </c>
      <c r="F34" s="32" t="str">
        <f t="shared" si="7"/>
        <v>E/S</v>
      </c>
      <c r="G34" s="51" t="s">
        <v>225</v>
      </c>
      <c r="H34" s="46">
        <f t="shared" si="8"/>
        <v>2375</v>
      </c>
      <c r="I34" s="52"/>
      <c r="L34" s="3" t="str">
        <f t="shared" si="3"/>
        <v>52019</v>
      </c>
      <c r="M34" s="19">
        <v>43678</v>
      </c>
      <c r="N34" s="3">
        <f t="shared" si="4"/>
        <v>0</v>
      </c>
      <c r="P34" s="59">
        <f t="shared" si="0"/>
        <v>90</v>
      </c>
    </row>
    <row r="35" spans="2:16" x14ac:dyDescent="0.35">
      <c r="B35" s="31">
        <v>43709</v>
      </c>
      <c r="C35" s="31">
        <v>43738</v>
      </c>
      <c r="D35" s="46">
        <v>1348935</v>
      </c>
      <c r="E35" s="46">
        <v>1438241</v>
      </c>
      <c r="F35" s="32" t="str">
        <f t="shared" si="7"/>
        <v>E/S</v>
      </c>
      <c r="G35" s="51" t="s">
        <v>225</v>
      </c>
      <c r="H35" s="46">
        <f t="shared" si="8"/>
        <v>89306</v>
      </c>
      <c r="I35" s="52" t="s">
        <v>228</v>
      </c>
      <c r="L35" s="3" t="str">
        <f t="shared" si="3"/>
        <v>92019</v>
      </c>
      <c r="M35" s="19">
        <v>43709</v>
      </c>
      <c r="N35" s="3">
        <f t="shared" si="4"/>
        <v>89306</v>
      </c>
      <c r="P35" s="59">
        <f t="shared" si="0"/>
        <v>0</v>
      </c>
    </row>
    <row r="36" spans="2:16" x14ac:dyDescent="0.35">
      <c r="B36" s="31">
        <v>43739</v>
      </c>
      <c r="C36" s="31">
        <v>43749</v>
      </c>
      <c r="D36" s="46">
        <f>E35</f>
        <v>1438241</v>
      </c>
      <c r="E36" s="46">
        <v>1438241</v>
      </c>
      <c r="F36" s="32" t="str">
        <f t="shared" si="7"/>
        <v>F/S</v>
      </c>
      <c r="G36" s="51" t="s">
        <v>225</v>
      </c>
      <c r="H36" s="46">
        <f t="shared" si="8"/>
        <v>0</v>
      </c>
      <c r="I36" s="52"/>
      <c r="L36" s="3" t="str">
        <f t="shared" si="3"/>
        <v>102019</v>
      </c>
      <c r="M36" s="19">
        <v>43739</v>
      </c>
      <c r="N36" s="3">
        <f t="shared" si="4"/>
        <v>36813</v>
      </c>
      <c r="P36" s="59">
        <f t="shared" si="0"/>
        <v>87</v>
      </c>
    </row>
    <row r="37" spans="2:16" x14ac:dyDescent="0.35">
      <c r="B37" s="31">
        <v>43750</v>
      </c>
      <c r="C37" s="31">
        <v>43769</v>
      </c>
      <c r="D37" s="46">
        <v>1438328</v>
      </c>
      <c r="E37" s="46">
        <v>1475141</v>
      </c>
      <c r="F37" s="32" t="str">
        <f t="shared" si="7"/>
        <v>E/S</v>
      </c>
      <c r="G37" s="51" t="s">
        <v>225</v>
      </c>
      <c r="H37" s="46">
        <f t="shared" si="8"/>
        <v>36813</v>
      </c>
      <c r="I37" s="52" t="s">
        <v>216</v>
      </c>
      <c r="L37" s="3" t="str">
        <f t="shared" si="3"/>
        <v>102019</v>
      </c>
      <c r="M37" s="19">
        <v>43770</v>
      </c>
      <c r="N37" s="3">
        <f t="shared" si="4"/>
        <v>232783</v>
      </c>
      <c r="P37" s="59">
        <f t="shared" si="0"/>
        <v>6</v>
      </c>
    </row>
    <row r="38" spans="2:16" x14ac:dyDescent="0.35">
      <c r="B38" s="31">
        <v>43770</v>
      </c>
      <c r="C38" s="31">
        <v>43799</v>
      </c>
      <c r="D38" s="46">
        <v>1475147</v>
      </c>
      <c r="E38" s="46">
        <v>1707930</v>
      </c>
      <c r="F38" s="32" t="str">
        <f t="shared" si="7"/>
        <v>E/S</v>
      </c>
      <c r="G38" s="51" t="s">
        <v>225</v>
      </c>
      <c r="H38" s="46">
        <f t="shared" si="8"/>
        <v>232783</v>
      </c>
      <c r="I38" s="52" t="s">
        <v>215</v>
      </c>
      <c r="L38" s="3" t="str">
        <f t="shared" si="3"/>
        <v>112019</v>
      </c>
      <c r="M38" s="19">
        <v>43800</v>
      </c>
      <c r="N38" s="3">
        <f t="shared" si="4"/>
        <v>228612</v>
      </c>
      <c r="P38" s="59">
        <f t="shared" si="0"/>
        <v>0</v>
      </c>
    </row>
    <row r="39" spans="2:16" x14ac:dyDescent="0.35">
      <c r="B39" s="31">
        <v>43800</v>
      </c>
      <c r="C39" s="31">
        <v>43830</v>
      </c>
      <c r="D39" s="46">
        <f>E38</f>
        <v>1707930</v>
      </c>
      <c r="E39" s="46">
        <v>1936542</v>
      </c>
      <c r="F39" s="32" t="str">
        <f t="shared" si="7"/>
        <v>E/S</v>
      </c>
      <c r="G39" s="51" t="s">
        <v>225</v>
      </c>
      <c r="H39" s="46">
        <f t="shared" si="8"/>
        <v>228612</v>
      </c>
      <c r="I39" s="52"/>
      <c r="L39" s="3" t="str">
        <f t="shared" si="3"/>
        <v>122019</v>
      </c>
      <c r="M39" s="19">
        <v>43831</v>
      </c>
      <c r="N39" s="3">
        <f t="shared" si="4"/>
        <v>195285</v>
      </c>
      <c r="P39" s="59">
        <f t="shared" si="0"/>
        <v>0</v>
      </c>
    </row>
    <row r="40" spans="2:16" x14ac:dyDescent="0.35">
      <c r="B40" s="31">
        <v>43831</v>
      </c>
      <c r="C40" s="31">
        <v>43848</v>
      </c>
      <c r="D40" s="46">
        <f>E39</f>
        <v>1936542</v>
      </c>
      <c r="E40" s="46">
        <v>2038114</v>
      </c>
      <c r="F40" s="32" t="str">
        <f t="shared" si="7"/>
        <v>E/S</v>
      </c>
      <c r="G40" s="51" t="s">
        <v>225</v>
      </c>
      <c r="H40" s="46">
        <f t="shared" si="8"/>
        <v>101572</v>
      </c>
      <c r="I40" s="52"/>
      <c r="L40" s="3" t="str">
        <f t="shared" si="3"/>
        <v>12020</v>
      </c>
      <c r="M40" s="19">
        <v>43862</v>
      </c>
      <c r="N40" s="3">
        <f t="shared" si="4"/>
        <v>136691</v>
      </c>
      <c r="P40" s="59">
        <f t="shared" si="0"/>
        <v>-2038114</v>
      </c>
    </row>
    <row r="41" spans="2:16" x14ac:dyDescent="0.35">
      <c r="B41" s="31">
        <v>43848</v>
      </c>
      <c r="C41" s="31">
        <v>43855</v>
      </c>
      <c r="D41" s="46">
        <v>0</v>
      </c>
      <c r="E41" s="46">
        <v>33804</v>
      </c>
      <c r="F41" s="32" t="str">
        <f t="shared" si="7"/>
        <v>E/S</v>
      </c>
      <c r="G41" s="51" t="s">
        <v>229</v>
      </c>
      <c r="H41" s="46">
        <f t="shared" si="8"/>
        <v>33804</v>
      </c>
      <c r="I41" s="52" t="s">
        <v>221</v>
      </c>
      <c r="L41" s="3" t="str">
        <f t="shared" si="3"/>
        <v>12020</v>
      </c>
      <c r="M41" s="19">
        <v>43891</v>
      </c>
      <c r="N41" s="3">
        <f t="shared" si="4"/>
        <v>194995</v>
      </c>
      <c r="P41" s="59">
        <f t="shared" si="0"/>
        <v>92</v>
      </c>
    </row>
    <row r="42" spans="2:16" x14ac:dyDescent="0.35">
      <c r="B42" s="31">
        <v>43855</v>
      </c>
      <c r="C42" s="31">
        <v>43861</v>
      </c>
      <c r="D42" s="48">
        <v>33896</v>
      </c>
      <c r="E42" s="48">
        <v>93805</v>
      </c>
      <c r="F42" s="32" t="str">
        <f t="shared" si="7"/>
        <v>E/S</v>
      </c>
      <c r="G42" s="51" t="s">
        <v>229</v>
      </c>
      <c r="H42" s="46">
        <f t="shared" si="8"/>
        <v>59909</v>
      </c>
      <c r="I42" s="52" t="s">
        <v>209</v>
      </c>
      <c r="L42" s="3" t="str">
        <f t="shared" si="3"/>
        <v>12020</v>
      </c>
      <c r="M42" s="19">
        <v>43922</v>
      </c>
      <c r="N42" s="3">
        <f t="shared" si="4"/>
        <v>173162</v>
      </c>
      <c r="P42" s="59">
        <f t="shared" si="0"/>
        <v>0</v>
      </c>
    </row>
    <row r="43" spans="2:16" x14ac:dyDescent="0.35">
      <c r="B43" s="31">
        <v>43862</v>
      </c>
      <c r="C43" s="31">
        <v>43875</v>
      </c>
      <c r="D43" s="46">
        <f>E42</f>
        <v>93805</v>
      </c>
      <c r="E43" s="46">
        <v>169543</v>
      </c>
      <c r="F43" s="32" t="str">
        <f t="shared" si="7"/>
        <v>E/S</v>
      </c>
      <c r="G43" s="51" t="s">
        <v>229</v>
      </c>
      <c r="H43" s="46">
        <f t="shared" si="8"/>
        <v>75738</v>
      </c>
      <c r="I43" s="52"/>
      <c r="L43" s="3" t="str">
        <f t="shared" si="3"/>
        <v>22020</v>
      </c>
      <c r="M43" s="19">
        <v>43952</v>
      </c>
      <c r="N43" s="3">
        <f t="shared" si="4"/>
        <v>156781</v>
      </c>
      <c r="P43" s="59">
        <f t="shared" si="0"/>
        <v>14</v>
      </c>
    </row>
    <row r="44" spans="2:16" x14ac:dyDescent="0.35">
      <c r="B44" s="31">
        <v>43875</v>
      </c>
      <c r="C44" s="31">
        <v>43890</v>
      </c>
      <c r="D44" s="46">
        <v>169557</v>
      </c>
      <c r="E44" s="46">
        <v>230510</v>
      </c>
      <c r="F44" s="32" t="str">
        <f t="shared" si="7"/>
        <v>E/S</v>
      </c>
      <c r="G44" s="51" t="s">
        <v>229</v>
      </c>
      <c r="H44" s="46">
        <f t="shared" si="8"/>
        <v>60953</v>
      </c>
      <c r="I44" s="52" t="s">
        <v>219</v>
      </c>
      <c r="L44" s="3" t="str">
        <f t="shared" si="3"/>
        <v>22020</v>
      </c>
      <c r="M44" s="19">
        <v>43983</v>
      </c>
      <c r="N44" s="3">
        <f t="shared" si="4"/>
        <v>2580</v>
      </c>
      <c r="P44" s="59">
        <f t="shared" si="0"/>
        <v>0</v>
      </c>
    </row>
    <row r="45" spans="2:16" x14ac:dyDescent="0.35">
      <c r="B45" s="31">
        <v>43891</v>
      </c>
      <c r="C45" s="31">
        <v>43919</v>
      </c>
      <c r="D45" s="46">
        <f>E44</f>
        <v>230510</v>
      </c>
      <c r="E45" s="46">
        <v>403318</v>
      </c>
      <c r="F45" s="32" t="str">
        <f t="shared" si="7"/>
        <v>E/S</v>
      </c>
      <c r="G45" s="51" t="s">
        <v>229</v>
      </c>
      <c r="H45" s="46">
        <f t="shared" si="8"/>
        <v>172808</v>
      </c>
      <c r="I45" s="52"/>
      <c r="L45" s="3" t="str">
        <f t="shared" si="3"/>
        <v>32020</v>
      </c>
      <c r="M45" s="19">
        <v>44013</v>
      </c>
      <c r="N45" s="3">
        <f t="shared" si="4"/>
        <v>1394</v>
      </c>
      <c r="P45" s="59">
        <f t="shared" si="0"/>
        <v>87</v>
      </c>
    </row>
    <row r="46" spans="2:16" x14ac:dyDescent="0.35">
      <c r="B46" s="31">
        <v>43919</v>
      </c>
      <c r="C46" s="31">
        <v>43921</v>
      </c>
      <c r="D46" s="46">
        <v>403405</v>
      </c>
      <c r="E46" s="46">
        <v>425592</v>
      </c>
      <c r="F46" s="32" t="str">
        <f t="shared" si="7"/>
        <v>E/S</v>
      </c>
      <c r="G46" s="51" t="s">
        <v>229</v>
      </c>
      <c r="H46" s="46">
        <f t="shared" si="8"/>
        <v>22187</v>
      </c>
      <c r="I46" s="52" t="s">
        <v>209</v>
      </c>
      <c r="L46" s="3" t="str">
        <f t="shared" si="3"/>
        <v>32020</v>
      </c>
      <c r="M46" s="19">
        <v>44044</v>
      </c>
      <c r="N46" s="3">
        <f t="shared" si="4"/>
        <v>28159</v>
      </c>
      <c r="P46" s="59">
        <f t="shared" si="0"/>
        <v>0</v>
      </c>
    </row>
    <row r="47" spans="2:16" x14ac:dyDescent="0.35">
      <c r="B47" s="31">
        <v>43922</v>
      </c>
      <c r="C47" s="31">
        <v>43948</v>
      </c>
      <c r="D47" s="46">
        <f>E46</f>
        <v>425592</v>
      </c>
      <c r="E47" s="46">
        <v>585971</v>
      </c>
      <c r="F47" s="32" t="str">
        <f t="shared" si="7"/>
        <v>E/S</v>
      </c>
      <c r="G47" s="51" t="s">
        <v>229</v>
      </c>
      <c r="H47" s="46">
        <f t="shared" si="8"/>
        <v>160379</v>
      </c>
      <c r="I47" s="52"/>
      <c r="L47" s="3" t="str">
        <f t="shared" si="3"/>
        <v>42020</v>
      </c>
      <c r="M47" s="19">
        <v>44075</v>
      </c>
      <c r="N47" s="3">
        <f t="shared" si="4"/>
        <v>4136</v>
      </c>
      <c r="P47" s="59">
        <f t="shared" si="0"/>
        <v>44</v>
      </c>
    </row>
    <row r="48" spans="2:16" x14ac:dyDescent="0.35">
      <c r="B48" s="31">
        <v>43948</v>
      </c>
      <c r="C48" s="31">
        <v>43951</v>
      </c>
      <c r="D48" s="46">
        <v>586015</v>
      </c>
      <c r="E48" s="46">
        <v>598798</v>
      </c>
      <c r="F48" s="32" t="str">
        <f t="shared" si="7"/>
        <v>E/S</v>
      </c>
      <c r="G48" s="51" t="s">
        <v>229</v>
      </c>
      <c r="H48" s="46">
        <f t="shared" si="8"/>
        <v>12783</v>
      </c>
      <c r="I48" s="52" t="s">
        <v>219</v>
      </c>
      <c r="L48" s="3" t="str">
        <f t="shared" si="3"/>
        <v>42020</v>
      </c>
      <c r="M48" s="19">
        <v>44105</v>
      </c>
      <c r="N48" s="3">
        <f t="shared" si="4"/>
        <v>223936</v>
      </c>
      <c r="P48" s="59">
        <f t="shared" si="0"/>
        <v>0</v>
      </c>
    </row>
    <row r="49" spans="2:16" x14ac:dyDescent="0.35">
      <c r="B49" s="31">
        <v>43952</v>
      </c>
      <c r="C49" s="31">
        <v>43954</v>
      </c>
      <c r="D49" s="46">
        <f>E48</f>
        <v>598798</v>
      </c>
      <c r="E49" s="46">
        <v>614358</v>
      </c>
      <c r="F49" s="32" t="str">
        <f t="shared" si="7"/>
        <v>E/S</v>
      </c>
      <c r="G49" s="51" t="s">
        <v>229</v>
      </c>
      <c r="H49" s="46">
        <f t="shared" si="8"/>
        <v>15560</v>
      </c>
      <c r="I49" s="52"/>
      <c r="L49" s="3" t="str">
        <f t="shared" si="3"/>
        <v>52020</v>
      </c>
      <c r="M49" s="19">
        <v>44136</v>
      </c>
      <c r="N49" s="3">
        <f t="shared" si="4"/>
        <v>9</v>
      </c>
      <c r="P49" s="59">
        <f t="shared" si="0"/>
        <v>14591</v>
      </c>
    </row>
    <row r="50" spans="2:16" x14ac:dyDescent="0.35">
      <c r="B50" s="31">
        <v>43958</v>
      </c>
      <c r="C50" s="31">
        <v>43978</v>
      </c>
      <c r="D50" s="46">
        <v>628949</v>
      </c>
      <c r="E50" s="46">
        <v>766483</v>
      </c>
      <c r="F50" s="32" t="str">
        <f t="shared" si="7"/>
        <v>E/S</v>
      </c>
      <c r="G50" s="51" t="s">
        <v>229</v>
      </c>
      <c r="H50" s="46">
        <f t="shared" si="8"/>
        <v>137534</v>
      </c>
      <c r="I50" s="52" t="s">
        <v>219</v>
      </c>
      <c r="L50" s="3" t="str">
        <f t="shared" si="3"/>
        <v>52020</v>
      </c>
      <c r="M50" s="19">
        <v>44166</v>
      </c>
      <c r="N50" s="3">
        <f t="shared" si="4"/>
        <v>151738</v>
      </c>
      <c r="P50" s="59">
        <f t="shared" si="0"/>
        <v>15928</v>
      </c>
    </row>
    <row r="51" spans="2:16" x14ac:dyDescent="0.35">
      <c r="B51" s="31">
        <v>43979</v>
      </c>
      <c r="C51" s="31">
        <v>43982</v>
      </c>
      <c r="D51" s="46">
        <v>782411</v>
      </c>
      <c r="E51" s="46">
        <v>786098</v>
      </c>
      <c r="F51" s="32" t="str">
        <f t="shared" si="7"/>
        <v>E/S</v>
      </c>
      <c r="G51" s="51" t="s">
        <v>229</v>
      </c>
      <c r="H51" s="46">
        <f t="shared" si="8"/>
        <v>3687</v>
      </c>
      <c r="I51" s="52" t="s">
        <v>219</v>
      </c>
      <c r="L51" s="3" t="str">
        <f t="shared" si="3"/>
        <v>52020</v>
      </c>
      <c r="M51" s="19">
        <v>44197</v>
      </c>
      <c r="N51" s="3">
        <f t="shared" si="4"/>
        <v>12230</v>
      </c>
      <c r="P51" s="59">
        <f t="shared" si="0"/>
        <v>0</v>
      </c>
    </row>
    <row r="52" spans="2:16" x14ac:dyDescent="0.35">
      <c r="B52" s="31">
        <v>43983</v>
      </c>
      <c r="C52" s="31">
        <v>43984</v>
      </c>
      <c r="D52" s="46">
        <f>E51</f>
        <v>786098</v>
      </c>
      <c r="E52" s="46">
        <v>787193</v>
      </c>
      <c r="F52" s="32" t="str">
        <f t="shared" si="7"/>
        <v>E/S</v>
      </c>
      <c r="G52" s="51" t="s">
        <v>229</v>
      </c>
      <c r="H52" s="46">
        <f t="shared" si="8"/>
        <v>1095</v>
      </c>
      <c r="I52" s="52"/>
      <c r="L52" s="3" t="str">
        <f t="shared" si="3"/>
        <v>62020</v>
      </c>
      <c r="M52" s="19">
        <v>44228</v>
      </c>
      <c r="N52" s="3">
        <f t="shared" si="4"/>
        <v>190</v>
      </c>
      <c r="P52" s="59">
        <f t="shared" si="0"/>
        <v>243</v>
      </c>
    </row>
    <row r="53" spans="2:16" x14ac:dyDescent="0.35">
      <c r="B53" s="31">
        <v>43985</v>
      </c>
      <c r="C53" s="31">
        <v>43985</v>
      </c>
      <c r="D53" s="46">
        <v>787436</v>
      </c>
      <c r="E53" s="46">
        <v>787451</v>
      </c>
      <c r="F53" s="32" t="str">
        <f t="shared" si="7"/>
        <v>E/S</v>
      </c>
      <c r="G53" s="51" t="s">
        <v>229</v>
      </c>
      <c r="H53" s="46">
        <f t="shared" si="8"/>
        <v>15</v>
      </c>
      <c r="I53" s="52" t="s">
        <v>219</v>
      </c>
      <c r="L53" s="3" t="str">
        <f t="shared" si="3"/>
        <v>62020</v>
      </c>
      <c r="M53" s="19">
        <v>44256</v>
      </c>
      <c r="N53" s="3">
        <f t="shared" si="4"/>
        <v>15001</v>
      </c>
      <c r="P53" s="59">
        <f t="shared" si="0"/>
        <v>2268</v>
      </c>
    </row>
    <row r="54" spans="2:16" x14ac:dyDescent="0.35">
      <c r="B54" s="31">
        <v>43991</v>
      </c>
      <c r="C54" s="31">
        <v>44007</v>
      </c>
      <c r="D54" s="46">
        <v>789719</v>
      </c>
      <c r="E54" s="46">
        <v>791189</v>
      </c>
      <c r="F54" s="32" t="str">
        <f t="shared" si="7"/>
        <v>E/S</v>
      </c>
      <c r="G54" s="51" t="s">
        <v>229</v>
      </c>
      <c r="H54" s="46">
        <f t="shared" si="8"/>
        <v>1470</v>
      </c>
      <c r="I54" s="52" t="s">
        <v>219</v>
      </c>
      <c r="L54" s="3" t="str">
        <f>+MONTH(B54)&amp;YEAR(B54)</f>
        <v>62020</v>
      </c>
      <c r="M54" s="19">
        <v>44287</v>
      </c>
      <c r="N54" s="3">
        <f>+SUMIF($L$10:$L$150,MONTH(M54)&amp;YEAR(M54),$H$10:$H$150)</f>
        <v>5167</v>
      </c>
      <c r="P54" s="59">
        <f t="shared" si="0"/>
        <v>87</v>
      </c>
    </row>
    <row r="55" spans="2:16" x14ac:dyDescent="0.35">
      <c r="B55" s="31">
        <v>44007</v>
      </c>
      <c r="C55" s="31">
        <v>44012</v>
      </c>
      <c r="D55" s="46">
        <v>791276</v>
      </c>
      <c r="E55" s="46">
        <v>791276</v>
      </c>
      <c r="F55" s="32" t="str">
        <f t="shared" si="7"/>
        <v>F/S</v>
      </c>
      <c r="G55" s="51" t="s">
        <v>229</v>
      </c>
      <c r="H55" s="46">
        <f t="shared" si="8"/>
        <v>0</v>
      </c>
      <c r="I55" s="52" t="s">
        <v>216</v>
      </c>
      <c r="L55" s="3" t="str">
        <f>+MONTH(B55)&amp;YEAR(B55)</f>
        <v>62020</v>
      </c>
      <c r="M55" s="19">
        <v>44317</v>
      </c>
      <c r="N55" s="3">
        <f>+SUMIF($L$10:$L$150,MONTH(M55)&amp;YEAR(M55),$H$10:$H$150)</f>
        <v>0</v>
      </c>
      <c r="P55" s="59">
        <f t="shared" si="0"/>
        <v>0</v>
      </c>
    </row>
    <row r="56" spans="2:16" x14ac:dyDescent="0.35">
      <c r="B56" s="31">
        <v>44013</v>
      </c>
      <c r="C56" s="31">
        <v>44013</v>
      </c>
      <c r="D56" s="46">
        <f>E55</f>
        <v>791276</v>
      </c>
      <c r="E56" s="46">
        <v>791276</v>
      </c>
      <c r="F56" s="32" t="str">
        <f t="shared" si="7"/>
        <v>F/S</v>
      </c>
      <c r="G56" s="51" t="s">
        <v>229</v>
      </c>
      <c r="H56" s="46">
        <f t="shared" si="8"/>
        <v>0</v>
      </c>
      <c r="I56" s="52"/>
      <c r="L56" s="3" t="str">
        <f t="shared" si="3"/>
        <v>72020</v>
      </c>
      <c r="M56" s="19">
        <v>44348</v>
      </c>
      <c r="N56" s="3">
        <f t="shared" si="4"/>
        <v>0</v>
      </c>
      <c r="P56" s="59">
        <f t="shared" si="0"/>
        <v>11</v>
      </c>
    </row>
    <row r="57" spans="2:16" x14ac:dyDescent="0.35">
      <c r="B57" s="31">
        <v>44014</v>
      </c>
      <c r="C57" s="31">
        <v>44015</v>
      </c>
      <c r="D57" s="46">
        <v>791287</v>
      </c>
      <c r="E57" s="46">
        <v>792418</v>
      </c>
      <c r="F57" s="32" t="str">
        <f t="shared" si="7"/>
        <v>E/S</v>
      </c>
      <c r="G57" s="51" t="s">
        <v>229</v>
      </c>
      <c r="H57" s="46">
        <f t="shared" si="8"/>
        <v>1131</v>
      </c>
      <c r="I57" s="52" t="s">
        <v>219</v>
      </c>
      <c r="L57" s="3" t="str">
        <f t="shared" si="3"/>
        <v>72020</v>
      </c>
      <c r="M57" s="19">
        <v>44378</v>
      </c>
      <c r="N57" s="3">
        <f t="shared" si="4"/>
        <v>0</v>
      </c>
      <c r="P57" s="59">
        <f t="shared" si="0"/>
        <v>1192</v>
      </c>
    </row>
    <row r="58" spans="2:16" x14ac:dyDescent="0.35">
      <c r="B58" s="31">
        <v>44016</v>
      </c>
      <c r="C58" s="31">
        <v>44043</v>
      </c>
      <c r="D58" s="46">
        <v>793610</v>
      </c>
      <c r="E58" s="46">
        <v>793873</v>
      </c>
      <c r="F58" s="32" t="str">
        <f t="shared" si="7"/>
        <v>E/S</v>
      </c>
      <c r="G58" s="51" t="s">
        <v>229</v>
      </c>
      <c r="H58" s="46">
        <f t="shared" si="8"/>
        <v>263</v>
      </c>
      <c r="I58" s="52" t="s">
        <v>219</v>
      </c>
      <c r="L58" s="3" t="str">
        <f t="shared" si="3"/>
        <v>72020</v>
      </c>
      <c r="M58" s="19">
        <v>44409</v>
      </c>
      <c r="N58" s="3">
        <f t="shared" si="4"/>
        <v>0</v>
      </c>
      <c r="P58" s="59">
        <f t="shared" si="0"/>
        <v>0</v>
      </c>
    </row>
    <row r="59" spans="2:16" x14ac:dyDescent="0.35">
      <c r="B59" s="31">
        <v>44044</v>
      </c>
      <c r="C59" s="31">
        <v>44074</v>
      </c>
      <c r="D59" s="46">
        <f>E58</f>
        <v>793873</v>
      </c>
      <c r="E59" s="46">
        <v>822032</v>
      </c>
      <c r="F59" s="32" t="str">
        <f t="shared" si="7"/>
        <v>E/S</v>
      </c>
      <c r="G59" s="51" t="s">
        <v>229</v>
      </c>
      <c r="H59" s="46">
        <f t="shared" si="8"/>
        <v>28159</v>
      </c>
      <c r="I59" s="52"/>
      <c r="L59" s="3" t="str">
        <f t="shared" si="3"/>
        <v>82020</v>
      </c>
      <c r="M59" s="19">
        <v>44440</v>
      </c>
      <c r="N59" s="3">
        <f>+SUMIF($L$10:$L$150,MONTH(M59)&amp;YEAR(M59),$H$10:$H$150)</f>
        <v>89</v>
      </c>
      <c r="P59" s="59">
        <f t="shared" si="0"/>
        <v>0</v>
      </c>
    </row>
    <row r="60" spans="2:16" x14ac:dyDescent="0.35">
      <c r="B60" s="31">
        <v>44075</v>
      </c>
      <c r="C60" s="31">
        <v>44104</v>
      </c>
      <c r="D60" s="46">
        <f>E59</f>
        <v>822032</v>
      </c>
      <c r="E60" s="46">
        <v>826168</v>
      </c>
      <c r="F60" s="32" t="str">
        <f t="shared" si="7"/>
        <v>E/S</v>
      </c>
      <c r="G60" s="51" t="s">
        <v>229</v>
      </c>
      <c r="H60" s="46">
        <f t="shared" si="8"/>
        <v>4136</v>
      </c>
      <c r="I60" s="52"/>
      <c r="L60" s="3" t="str">
        <f t="shared" si="3"/>
        <v>92020</v>
      </c>
      <c r="M60" s="19">
        <v>44470</v>
      </c>
      <c r="N60" s="3">
        <f t="shared" si="4"/>
        <v>0</v>
      </c>
      <c r="P60" s="59">
        <f t="shared" si="0"/>
        <v>0</v>
      </c>
    </row>
    <row r="61" spans="2:16" x14ac:dyDescent="0.35">
      <c r="B61" s="31">
        <v>44105</v>
      </c>
      <c r="C61" s="31">
        <v>44114</v>
      </c>
      <c r="D61" s="46">
        <f>E60</f>
        <v>826168</v>
      </c>
      <c r="E61" s="46">
        <v>880551</v>
      </c>
      <c r="F61" s="32" t="str">
        <f t="shared" si="7"/>
        <v>E/S</v>
      </c>
      <c r="G61" s="51" t="s">
        <v>229</v>
      </c>
      <c r="H61" s="46">
        <f t="shared" si="8"/>
        <v>54383</v>
      </c>
      <c r="I61" s="52"/>
      <c r="L61" s="3" t="str">
        <f t="shared" ref="L61:L66" si="9">+MONTH(B61)&amp;YEAR(B61)</f>
        <v>102020</v>
      </c>
      <c r="M61" s="19">
        <v>44501</v>
      </c>
      <c r="N61" s="3">
        <f t="shared" si="4"/>
        <v>0</v>
      </c>
      <c r="P61" s="59">
        <f t="shared" si="0"/>
        <v>88</v>
      </c>
    </row>
    <row r="62" spans="2:16" x14ac:dyDescent="0.35">
      <c r="B62" s="31">
        <v>44114</v>
      </c>
      <c r="C62" s="31">
        <v>44135</v>
      </c>
      <c r="D62" s="46">
        <v>880639</v>
      </c>
      <c r="E62" s="46">
        <v>1050192</v>
      </c>
      <c r="F62" s="32" t="str">
        <f t="shared" si="7"/>
        <v>E/S</v>
      </c>
      <c r="G62" s="51" t="s">
        <v>229</v>
      </c>
      <c r="H62" s="46">
        <f t="shared" si="8"/>
        <v>169553</v>
      </c>
      <c r="I62" s="52" t="s">
        <v>209</v>
      </c>
      <c r="L62" s="3" t="str">
        <f t="shared" si="9"/>
        <v>102020</v>
      </c>
      <c r="M62" s="19">
        <v>44531</v>
      </c>
      <c r="N62" s="3">
        <f t="shared" si="4"/>
        <v>0</v>
      </c>
      <c r="P62" s="59">
        <f t="shared" si="0"/>
        <v>0</v>
      </c>
    </row>
    <row r="63" spans="2:16" x14ac:dyDescent="0.35">
      <c r="B63" s="31">
        <v>44136</v>
      </c>
      <c r="C63" s="31">
        <v>44165</v>
      </c>
      <c r="D63" s="46">
        <f>E62</f>
        <v>1050192</v>
      </c>
      <c r="E63" s="46">
        <v>1050201</v>
      </c>
      <c r="F63" s="32" t="str">
        <f t="shared" ref="F63:F88" si="10">+IF(H63&gt;0,"E/S","F/S")</f>
        <v>E/S</v>
      </c>
      <c r="G63" s="51" t="s">
        <v>229</v>
      </c>
      <c r="H63" s="46">
        <f t="shared" ref="H63:H81" si="11">+E63-D63</f>
        <v>9</v>
      </c>
      <c r="I63" s="52"/>
      <c r="L63" s="3" t="str">
        <f t="shared" si="9"/>
        <v>112020</v>
      </c>
      <c r="M63" s="19">
        <v>44562</v>
      </c>
      <c r="N63" s="3">
        <f t="shared" si="4"/>
        <v>0</v>
      </c>
      <c r="P63" s="59">
        <f t="shared" si="0"/>
        <v>0</v>
      </c>
    </row>
    <row r="64" spans="2:16" x14ac:dyDescent="0.35">
      <c r="B64" s="31">
        <v>44166</v>
      </c>
      <c r="C64" s="31">
        <v>44171</v>
      </c>
      <c r="D64" s="46">
        <f>E63</f>
        <v>1050201</v>
      </c>
      <c r="E64" s="46">
        <v>1074202</v>
      </c>
      <c r="F64" s="32" t="str">
        <f t="shared" si="10"/>
        <v>E/S</v>
      </c>
      <c r="G64" s="51" t="s">
        <v>229</v>
      </c>
      <c r="H64" s="46">
        <f t="shared" si="11"/>
        <v>24001</v>
      </c>
      <c r="I64" s="52"/>
      <c r="L64" s="3" t="str">
        <f t="shared" si="9"/>
        <v>122020</v>
      </c>
      <c r="M64" s="19">
        <v>44593</v>
      </c>
      <c r="N64" s="3">
        <f t="shared" si="4"/>
        <v>0</v>
      </c>
      <c r="P64" s="59">
        <f t="shared" si="0"/>
        <v>-959699</v>
      </c>
    </row>
    <row r="65" spans="2:16" x14ac:dyDescent="0.35">
      <c r="B65" s="31">
        <v>44171</v>
      </c>
      <c r="C65" s="31">
        <v>44171</v>
      </c>
      <c r="D65" s="46">
        <v>114503</v>
      </c>
      <c r="E65" s="46">
        <v>114503</v>
      </c>
      <c r="F65" s="32" t="str">
        <f t="shared" si="10"/>
        <v>F/S</v>
      </c>
      <c r="G65" s="51" t="s">
        <v>230</v>
      </c>
      <c r="H65" s="46">
        <f t="shared" si="11"/>
        <v>0</v>
      </c>
      <c r="I65" s="52" t="s">
        <v>218</v>
      </c>
      <c r="L65" s="3" t="str">
        <f t="shared" si="9"/>
        <v>122020</v>
      </c>
      <c r="M65" s="19">
        <v>44621</v>
      </c>
      <c r="N65" s="3">
        <f t="shared" si="4"/>
        <v>0</v>
      </c>
      <c r="P65" s="59">
        <f t="shared" si="0"/>
        <v>959804</v>
      </c>
    </row>
    <row r="66" spans="2:16" x14ac:dyDescent="0.35">
      <c r="B66" s="31">
        <v>44171</v>
      </c>
      <c r="C66" s="31">
        <v>44196</v>
      </c>
      <c r="D66" s="46">
        <v>1074307</v>
      </c>
      <c r="E66" s="46">
        <v>1202044</v>
      </c>
      <c r="F66" s="32" t="str">
        <f t="shared" si="10"/>
        <v>E/S</v>
      </c>
      <c r="G66" s="51" t="s">
        <v>229</v>
      </c>
      <c r="H66" s="46">
        <f t="shared" si="11"/>
        <v>127737</v>
      </c>
      <c r="I66" s="52"/>
      <c r="L66" s="3" t="str">
        <f t="shared" si="9"/>
        <v>122020</v>
      </c>
      <c r="M66" s="19">
        <v>44652</v>
      </c>
      <c r="N66" s="3">
        <f t="shared" si="4"/>
        <v>0</v>
      </c>
      <c r="P66" s="59">
        <f t="shared" si="0"/>
        <v>0</v>
      </c>
    </row>
    <row r="67" spans="2:16" x14ac:dyDescent="0.35">
      <c r="B67" s="31">
        <v>44197</v>
      </c>
      <c r="C67" s="31">
        <v>44219</v>
      </c>
      <c r="D67" s="46">
        <f>E66</f>
        <v>1202044</v>
      </c>
      <c r="E67" s="46">
        <v>1212598</v>
      </c>
      <c r="F67" s="32" t="str">
        <f t="shared" si="10"/>
        <v>E/S</v>
      </c>
      <c r="G67" s="51" t="s">
        <v>229</v>
      </c>
      <c r="H67" s="46">
        <f t="shared" si="11"/>
        <v>10554</v>
      </c>
      <c r="I67" s="52"/>
      <c r="L67" s="3" t="str">
        <f t="shared" si="3"/>
        <v>12021</v>
      </c>
      <c r="M67" s="19">
        <v>44682</v>
      </c>
      <c r="N67" s="3">
        <f t="shared" si="4"/>
        <v>0</v>
      </c>
      <c r="P67" s="59">
        <f t="shared" si="0"/>
        <v>192</v>
      </c>
    </row>
    <row r="68" spans="2:16" x14ac:dyDescent="0.35">
      <c r="B68" s="31">
        <v>44220</v>
      </c>
      <c r="C68" s="31">
        <v>44227</v>
      </c>
      <c r="D68" s="46">
        <v>1212790</v>
      </c>
      <c r="E68" s="46">
        <v>1214466</v>
      </c>
      <c r="F68" s="32" t="str">
        <f t="shared" si="10"/>
        <v>E/S</v>
      </c>
      <c r="G68" s="51" t="s">
        <v>229</v>
      </c>
      <c r="H68" s="46">
        <f t="shared" si="11"/>
        <v>1676</v>
      </c>
      <c r="I68" s="52" t="s">
        <v>219</v>
      </c>
      <c r="L68" s="3" t="str">
        <f t="shared" si="3"/>
        <v>12021</v>
      </c>
      <c r="M68" s="19">
        <v>44713</v>
      </c>
      <c r="N68" s="3">
        <f t="shared" si="4"/>
        <v>221</v>
      </c>
      <c r="P68" s="59">
        <f t="shared" si="0"/>
        <v>0</v>
      </c>
    </row>
    <row r="69" spans="2:16" x14ac:dyDescent="0.35">
      <c r="B69" s="31">
        <v>44228</v>
      </c>
      <c r="C69" s="31">
        <v>44229</v>
      </c>
      <c r="D69" s="46">
        <f>E68</f>
        <v>1214466</v>
      </c>
      <c r="E69" s="46">
        <v>1214656</v>
      </c>
      <c r="F69" s="32" t="str">
        <f t="shared" si="10"/>
        <v>E/S</v>
      </c>
      <c r="G69" s="51" t="s">
        <v>229</v>
      </c>
      <c r="H69" s="46">
        <f t="shared" si="11"/>
        <v>190</v>
      </c>
      <c r="I69" s="52"/>
      <c r="L69" s="3" t="str">
        <f t="shared" si="3"/>
        <v>22021</v>
      </c>
      <c r="M69" s="19">
        <v>44743</v>
      </c>
      <c r="N69" s="3">
        <f>+SUMIF($L$10:$L$150,MONTH(M69)&amp;YEAR(M69),$H$10:$H$150)</f>
        <v>0</v>
      </c>
      <c r="P69" s="59">
        <f t="shared" si="0"/>
        <v>0</v>
      </c>
    </row>
    <row r="70" spans="2:16" x14ac:dyDescent="0.35">
      <c r="B70" s="31">
        <v>44229</v>
      </c>
      <c r="C70" s="31">
        <v>44233</v>
      </c>
      <c r="D70" s="46">
        <f>E69</f>
        <v>1214656</v>
      </c>
      <c r="E70" s="46">
        <v>1214656</v>
      </c>
      <c r="F70" s="32" t="str">
        <f t="shared" si="10"/>
        <v>F/S</v>
      </c>
      <c r="G70" s="51" t="s">
        <v>229</v>
      </c>
      <c r="H70" s="46">
        <f t="shared" si="11"/>
        <v>0</v>
      </c>
      <c r="I70" s="52" t="s">
        <v>219</v>
      </c>
      <c r="L70" s="3" t="str">
        <f>+MONTH(B70)&amp;YEAR(B70)</f>
        <v>22021</v>
      </c>
      <c r="M70" s="19">
        <v>44774</v>
      </c>
      <c r="N70" s="3">
        <f t="shared" si="4"/>
        <v>0</v>
      </c>
      <c r="P70" s="59">
        <f t="shared" si="0"/>
        <v>3237</v>
      </c>
    </row>
    <row r="71" spans="2:16" x14ac:dyDescent="0.35">
      <c r="B71" s="31">
        <v>44234</v>
      </c>
      <c r="C71" s="31">
        <v>44251</v>
      </c>
      <c r="D71" s="46">
        <v>1217893</v>
      </c>
      <c r="E71" s="46">
        <v>1217893</v>
      </c>
      <c r="F71" s="32" t="str">
        <f t="shared" si="10"/>
        <v>F/S</v>
      </c>
      <c r="G71" s="51" t="s">
        <v>229</v>
      </c>
      <c r="H71" s="46">
        <f t="shared" si="11"/>
        <v>0</v>
      </c>
      <c r="I71" s="52"/>
      <c r="L71" s="3" t="str">
        <f>+MONTH(B71)&amp;YEAR(B71)</f>
        <v>22021</v>
      </c>
      <c r="M71" s="19">
        <v>44805</v>
      </c>
      <c r="N71" s="3">
        <f t="shared" si="4"/>
        <v>0</v>
      </c>
      <c r="P71" s="59">
        <f t="shared" si="0"/>
        <v>722</v>
      </c>
    </row>
    <row r="72" spans="2:16" x14ac:dyDescent="0.35">
      <c r="B72" s="31">
        <v>44252</v>
      </c>
      <c r="C72" s="31">
        <v>44255</v>
      </c>
      <c r="D72" s="46">
        <v>1218615</v>
      </c>
      <c r="E72" s="46">
        <v>1218615</v>
      </c>
      <c r="F72" s="32" t="str">
        <f t="shared" si="10"/>
        <v>F/S</v>
      </c>
      <c r="G72" s="51" t="s">
        <v>229</v>
      </c>
      <c r="H72" s="46">
        <f t="shared" si="11"/>
        <v>0</v>
      </c>
      <c r="I72" s="52" t="s">
        <v>219</v>
      </c>
      <c r="L72" s="3" t="str">
        <f t="shared" si="3"/>
        <v>22021</v>
      </c>
      <c r="M72" s="19">
        <v>44835</v>
      </c>
      <c r="N72" s="3">
        <f t="shared" si="4"/>
        <v>0</v>
      </c>
      <c r="P72" s="59">
        <f t="shared" si="0"/>
        <v>0</v>
      </c>
    </row>
    <row r="73" spans="2:16" x14ac:dyDescent="0.35">
      <c r="B73" s="31">
        <v>44256</v>
      </c>
      <c r="C73" s="31">
        <v>44262</v>
      </c>
      <c r="D73" s="46">
        <f>E72</f>
        <v>1218615</v>
      </c>
      <c r="E73" s="46">
        <v>1218794</v>
      </c>
      <c r="F73" s="32" t="str">
        <f t="shared" si="10"/>
        <v>E/S</v>
      </c>
      <c r="G73" s="51" t="s">
        <v>229</v>
      </c>
      <c r="H73" s="46">
        <f t="shared" si="11"/>
        <v>179</v>
      </c>
      <c r="I73" s="52"/>
      <c r="L73" s="3" t="str">
        <f t="shared" si="3"/>
        <v>32021</v>
      </c>
      <c r="M73" s="19">
        <v>44866</v>
      </c>
      <c r="N73" s="3">
        <f t="shared" si="4"/>
        <v>246</v>
      </c>
      <c r="P73" s="59">
        <f t="shared" si="0"/>
        <v>102</v>
      </c>
    </row>
    <row r="74" spans="2:16" x14ac:dyDescent="0.35">
      <c r="B74" s="31">
        <v>44262</v>
      </c>
      <c r="C74" s="31">
        <v>44286</v>
      </c>
      <c r="D74" s="46">
        <v>1218896</v>
      </c>
      <c r="E74" s="46">
        <v>1233718</v>
      </c>
      <c r="F74" s="32" t="str">
        <f t="shared" si="10"/>
        <v>E/S</v>
      </c>
      <c r="G74" s="51" t="s">
        <v>229</v>
      </c>
      <c r="H74" s="46">
        <f t="shared" si="11"/>
        <v>14822</v>
      </c>
      <c r="I74" s="52" t="s">
        <v>209</v>
      </c>
      <c r="L74" s="3" t="str">
        <f t="shared" si="3"/>
        <v>32021</v>
      </c>
      <c r="M74" s="19">
        <v>44896</v>
      </c>
      <c r="N74" s="3">
        <f t="shared" si="4"/>
        <v>4256</v>
      </c>
      <c r="P74" s="59">
        <f t="shared" ref="P74:P100" si="12">D75-E74</f>
        <v>0</v>
      </c>
    </row>
    <row r="75" spans="2:16" x14ac:dyDescent="0.35">
      <c r="B75" s="31">
        <v>44287</v>
      </c>
      <c r="C75" s="31">
        <v>44316</v>
      </c>
      <c r="D75" s="46">
        <f>E74</f>
        <v>1233718</v>
      </c>
      <c r="E75" s="46">
        <v>1238885</v>
      </c>
      <c r="F75" s="32" t="str">
        <f t="shared" si="10"/>
        <v>E/S</v>
      </c>
      <c r="G75" s="51" t="s">
        <v>229</v>
      </c>
      <c r="H75" s="46">
        <f t="shared" si="11"/>
        <v>5167</v>
      </c>
      <c r="I75" s="52"/>
      <c r="L75" s="3" t="str">
        <f t="shared" ref="L75:L118" si="13">+MONTH(B75)&amp;YEAR(B75)</f>
        <v>42021</v>
      </c>
      <c r="M75" s="19">
        <v>44927</v>
      </c>
      <c r="N75" s="3">
        <f t="shared" ref="N75:N91" si="14">+SUMIF($L$10:$L$150,MONTH(M75)&amp;YEAR(M75),$H$10:$H$150)</f>
        <v>1685</v>
      </c>
      <c r="P75" s="59">
        <f t="shared" si="12"/>
        <v>0</v>
      </c>
    </row>
    <row r="76" spans="2:16" x14ac:dyDescent="0.35">
      <c r="B76" s="31">
        <v>44317</v>
      </c>
      <c r="C76" s="31">
        <v>44347</v>
      </c>
      <c r="D76" s="46">
        <f>E75</f>
        <v>1238885</v>
      </c>
      <c r="E76" s="46">
        <v>1238885</v>
      </c>
      <c r="F76" s="32" t="str">
        <f t="shared" si="10"/>
        <v>F/S</v>
      </c>
      <c r="G76" s="51" t="s">
        <v>229</v>
      </c>
      <c r="H76" s="46">
        <f t="shared" si="11"/>
        <v>0</v>
      </c>
      <c r="I76" s="52"/>
      <c r="L76" s="3" t="str">
        <f t="shared" si="13"/>
        <v>52021</v>
      </c>
      <c r="M76" s="19">
        <v>44958</v>
      </c>
      <c r="N76" s="3">
        <f t="shared" si="14"/>
        <v>0</v>
      </c>
      <c r="P76" s="59">
        <f t="shared" si="12"/>
        <v>0</v>
      </c>
    </row>
    <row r="77" spans="2:16" x14ac:dyDescent="0.35">
      <c r="B77" s="31">
        <v>44348</v>
      </c>
      <c r="C77" s="31">
        <v>44359</v>
      </c>
      <c r="D77" s="46">
        <f>E76</f>
        <v>1238885</v>
      </c>
      <c r="E77" s="46">
        <v>1238885</v>
      </c>
      <c r="F77" s="32" t="str">
        <f t="shared" si="10"/>
        <v>F/S</v>
      </c>
      <c r="G77" s="51" t="s">
        <v>229</v>
      </c>
      <c r="H77" s="46">
        <f t="shared" si="11"/>
        <v>0</v>
      </c>
      <c r="I77" s="52"/>
      <c r="L77" s="3" t="str">
        <f t="shared" si="13"/>
        <v>62021</v>
      </c>
      <c r="M77" s="19">
        <v>44986</v>
      </c>
      <c r="N77" s="3">
        <f t="shared" si="14"/>
        <v>0</v>
      </c>
      <c r="P77" s="59">
        <f t="shared" si="12"/>
        <v>87</v>
      </c>
    </row>
    <row r="78" spans="2:16" x14ac:dyDescent="0.35">
      <c r="B78" s="31">
        <v>44359</v>
      </c>
      <c r="C78" s="31">
        <v>44377</v>
      </c>
      <c r="D78" s="46">
        <v>1238972</v>
      </c>
      <c r="E78" s="46">
        <v>1238972</v>
      </c>
      <c r="F78" s="32" t="str">
        <f t="shared" si="10"/>
        <v>F/S</v>
      </c>
      <c r="G78" s="51" t="s">
        <v>229</v>
      </c>
      <c r="H78" s="46">
        <f t="shared" si="11"/>
        <v>0</v>
      </c>
      <c r="I78" s="52" t="s">
        <v>209</v>
      </c>
      <c r="L78" s="3" t="str">
        <f t="shared" si="13"/>
        <v>62021</v>
      </c>
      <c r="M78" s="19">
        <v>45017</v>
      </c>
      <c r="N78" s="3">
        <f t="shared" si="14"/>
        <v>0</v>
      </c>
      <c r="P78" s="59">
        <f t="shared" si="12"/>
        <v>0</v>
      </c>
    </row>
    <row r="79" spans="2:16" x14ac:dyDescent="0.35">
      <c r="B79" s="31">
        <v>44378</v>
      </c>
      <c r="C79" s="31">
        <v>44396</v>
      </c>
      <c r="D79" s="46">
        <f>E78</f>
        <v>1238972</v>
      </c>
      <c r="E79" s="46">
        <v>1238972</v>
      </c>
      <c r="F79" s="32" t="str">
        <f t="shared" si="10"/>
        <v>F/S</v>
      </c>
      <c r="G79" s="51" t="s">
        <v>229</v>
      </c>
      <c r="H79" s="46">
        <f t="shared" si="11"/>
        <v>0</v>
      </c>
      <c r="I79" s="52"/>
      <c r="L79" s="3" t="str">
        <f t="shared" si="13"/>
        <v>72021</v>
      </c>
      <c r="M79" s="19">
        <v>45047</v>
      </c>
      <c r="N79" s="3">
        <f t="shared" si="14"/>
        <v>0</v>
      </c>
      <c r="P79" s="59">
        <f t="shared" si="12"/>
        <v>0</v>
      </c>
    </row>
    <row r="80" spans="2:16" x14ac:dyDescent="0.35">
      <c r="B80" s="31">
        <v>44396</v>
      </c>
      <c r="C80" s="31">
        <v>44399</v>
      </c>
      <c r="D80" s="46">
        <f>E79</f>
        <v>1238972</v>
      </c>
      <c r="E80" s="46">
        <f>D80</f>
        <v>1238972</v>
      </c>
      <c r="F80" s="32" t="str">
        <f t="shared" si="10"/>
        <v>F/S</v>
      </c>
      <c r="G80" s="51" t="s">
        <v>229</v>
      </c>
      <c r="H80" s="46">
        <f t="shared" si="11"/>
        <v>0</v>
      </c>
      <c r="I80" s="52"/>
      <c r="L80" s="3" t="str">
        <f t="shared" si="13"/>
        <v>72021</v>
      </c>
      <c r="M80" s="19">
        <v>45078</v>
      </c>
      <c r="N80" s="3">
        <f t="shared" si="14"/>
        <v>0</v>
      </c>
      <c r="P80" s="59">
        <f t="shared" si="12"/>
        <v>410</v>
      </c>
    </row>
    <row r="81" spans="2:16" x14ac:dyDescent="0.35">
      <c r="B81" s="31">
        <v>44399</v>
      </c>
      <c r="C81" s="31">
        <v>44408</v>
      </c>
      <c r="D81" s="46">
        <v>1239382</v>
      </c>
      <c r="E81" s="46">
        <v>1239382</v>
      </c>
      <c r="F81" s="32" t="str">
        <f t="shared" si="10"/>
        <v>F/S</v>
      </c>
      <c r="G81" s="51" t="s">
        <v>229</v>
      </c>
      <c r="H81" s="46">
        <f t="shared" si="11"/>
        <v>0</v>
      </c>
      <c r="I81" s="52" t="s">
        <v>215</v>
      </c>
      <c r="L81" s="3" t="str">
        <f t="shared" si="13"/>
        <v>72021</v>
      </c>
      <c r="M81" s="19">
        <v>45108</v>
      </c>
      <c r="N81" s="3">
        <f t="shared" si="14"/>
        <v>0</v>
      </c>
      <c r="P81" s="59">
        <f t="shared" si="12"/>
        <v>0</v>
      </c>
    </row>
    <row r="82" spans="2:16" x14ac:dyDescent="0.35">
      <c r="B82" s="31">
        <v>44409</v>
      </c>
      <c r="C82" s="31">
        <v>44430</v>
      </c>
      <c r="D82" s="46">
        <f>E81</f>
        <v>1239382</v>
      </c>
      <c r="E82" s="46">
        <v>1239382</v>
      </c>
      <c r="F82" s="32" t="str">
        <f t="shared" si="10"/>
        <v>F/S</v>
      </c>
      <c r="G82" s="51" t="s">
        <v>229</v>
      </c>
      <c r="H82" s="46">
        <f t="shared" ref="H82:H90" si="15">+E82-D82</f>
        <v>0</v>
      </c>
      <c r="I82" s="52"/>
      <c r="L82" s="3" t="str">
        <f t="shared" si="13"/>
        <v>82021</v>
      </c>
      <c r="M82" s="19">
        <v>45139</v>
      </c>
      <c r="N82" s="3">
        <f t="shared" si="14"/>
        <v>0</v>
      </c>
      <c r="P82" s="59">
        <f t="shared" si="12"/>
        <v>1392</v>
      </c>
    </row>
    <row r="83" spans="2:16" x14ac:dyDescent="0.35">
      <c r="B83" s="31">
        <v>44430</v>
      </c>
      <c r="C83" s="31">
        <v>44431</v>
      </c>
      <c r="D83" s="46">
        <v>1240774</v>
      </c>
      <c r="E83" s="46">
        <v>1240774</v>
      </c>
      <c r="F83" s="32" t="str">
        <f t="shared" si="10"/>
        <v>F/S</v>
      </c>
      <c r="G83" s="51" t="s">
        <v>229</v>
      </c>
      <c r="H83" s="46">
        <f t="shared" si="15"/>
        <v>0</v>
      </c>
      <c r="I83" s="52" t="s">
        <v>215</v>
      </c>
      <c r="L83" s="3" t="str">
        <f t="shared" si="13"/>
        <v>82021</v>
      </c>
      <c r="M83" s="19">
        <v>45170</v>
      </c>
      <c r="N83" s="3">
        <f t="shared" si="14"/>
        <v>0</v>
      </c>
      <c r="P83" s="59">
        <f t="shared" si="12"/>
        <v>2336</v>
      </c>
    </row>
    <row r="84" spans="2:16" x14ac:dyDescent="0.35">
      <c r="B84" s="31">
        <v>44431</v>
      </c>
      <c r="C84" s="31">
        <v>44439</v>
      </c>
      <c r="D84" s="46">
        <v>1243110</v>
      </c>
      <c r="E84" s="46">
        <v>1243110</v>
      </c>
      <c r="F84" s="32" t="str">
        <f t="shared" si="10"/>
        <v>F/S</v>
      </c>
      <c r="G84" s="51" t="s">
        <v>229</v>
      </c>
      <c r="H84" s="46">
        <f t="shared" si="15"/>
        <v>0</v>
      </c>
      <c r="I84" s="52" t="s">
        <v>215</v>
      </c>
      <c r="L84" s="3" t="str">
        <f t="shared" si="13"/>
        <v>82021</v>
      </c>
      <c r="M84" s="19">
        <v>45200</v>
      </c>
      <c r="N84" s="3">
        <f t="shared" si="14"/>
        <v>0</v>
      </c>
      <c r="P84" s="59">
        <f t="shared" si="12"/>
        <v>0</v>
      </c>
    </row>
    <row r="85" spans="2:16" x14ac:dyDescent="0.35">
      <c r="B85" s="31">
        <v>44440</v>
      </c>
      <c r="C85" s="31">
        <v>44443</v>
      </c>
      <c r="D85" s="46">
        <v>1243110</v>
      </c>
      <c r="E85" s="46">
        <v>1243199</v>
      </c>
      <c r="F85" s="32" t="str">
        <f t="shared" si="10"/>
        <v>E/S</v>
      </c>
      <c r="G85" s="51" t="s">
        <v>229</v>
      </c>
      <c r="H85" s="46">
        <f t="shared" si="15"/>
        <v>89</v>
      </c>
      <c r="I85" s="52" t="s">
        <v>215</v>
      </c>
      <c r="L85" s="3" t="str">
        <f t="shared" si="13"/>
        <v>92021</v>
      </c>
      <c r="M85" s="19">
        <v>45231</v>
      </c>
      <c r="N85" s="3">
        <f t="shared" si="14"/>
        <v>0</v>
      </c>
      <c r="P85" s="59">
        <f t="shared" si="12"/>
        <v>0</v>
      </c>
    </row>
    <row r="86" spans="2:16" x14ac:dyDescent="0.35">
      <c r="B86" s="31">
        <v>44443</v>
      </c>
      <c r="C86" s="31">
        <v>44469</v>
      </c>
      <c r="D86" s="46">
        <v>1243199</v>
      </c>
      <c r="E86" s="46">
        <v>1243199</v>
      </c>
      <c r="F86" s="32" t="str">
        <f t="shared" si="10"/>
        <v>F/S</v>
      </c>
      <c r="G86" s="51" t="s">
        <v>229</v>
      </c>
      <c r="H86" s="46">
        <f t="shared" si="15"/>
        <v>0</v>
      </c>
      <c r="I86" s="52" t="s">
        <v>215</v>
      </c>
      <c r="L86" s="3" t="str">
        <f t="shared" si="13"/>
        <v>92021</v>
      </c>
      <c r="M86" s="19">
        <v>45261</v>
      </c>
      <c r="N86" s="3">
        <f t="shared" si="14"/>
        <v>0</v>
      </c>
      <c r="P86" s="59">
        <f t="shared" si="12"/>
        <v>0</v>
      </c>
    </row>
    <row r="87" spans="2:16" x14ac:dyDescent="0.35">
      <c r="B87" s="31">
        <v>44470</v>
      </c>
      <c r="C87" s="31">
        <v>44500</v>
      </c>
      <c r="D87" s="46">
        <v>1243199</v>
      </c>
      <c r="E87" s="46">
        <v>1243199</v>
      </c>
      <c r="F87" s="32" t="str">
        <f t="shared" si="10"/>
        <v>F/S</v>
      </c>
      <c r="G87" s="51" t="s">
        <v>229</v>
      </c>
      <c r="H87" s="46">
        <f t="shared" si="15"/>
        <v>0</v>
      </c>
      <c r="I87" s="52"/>
      <c r="L87" s="3" t="str">
        <f t="shared" si="13"/>
        <v>102021</v>
      </c>
      <c r="M87" s="19">
        <v>45292</v>
      </c>
      <c r="N87" s="3">
        <f t="shared" si="14"/>
        <v>0</v>
      </c>
      <c r="P87" s="59">
        <f t="shared" si="12"/>
        <v>0</v>
      </c>
    </row>
    <row r="88" spans="2:16" x14ac:dyDescent="0.35">
      <c r="B88" s="31">
        <v>44501</v>
      </c>
      <c r="C88" s="31">
        <v>44530</v>
      </c>
      <c r="D88" s="46">
        <v>1243199</v>
      </c>
      <c r="E88" s="46">
        <v>1243199</v>
      </c>
      <c r="F88" s="32" t="str">
        <f t="shared" si="10"/>
        <v>F/S</v>
      </c>
      <c r="G88" s="51" t="s">
        <v>229</v>
      </c>
      <c r="H88" s="46">
        <f t="shared" si="15"/>
        <v>0</v>
      </c>
      <c r="I88" s="52"/>
      <c r="L88" s="3" t="str">
        <f t="shared" si="13"/>
        <v>112021</v>
      </c>
      <c r="M88" s="19">
        <v>45323</v>
      </c>
      <c r="N88" s="3">
        <f t="shared" si="14"/>
        <v>0</v>
      </c>
      <c r="P88" s="59">
        <f t="shared" si="12"/>
        <v>0</v>
      </c>
    </row>
    <row r="89" spans="2:16" x14ac:dyDescent="0.35">
      <c r="B89" s="31">
        <v>44531</v>
      </c>
      <c r="C89" s="31">
        <v>44561</v>
      </c>
      <c r="D89" s="46">
        <v>1243199</v>
      </c>
      <c r="E89" s="46">
        <v>1243199</v>
      </c>
      <c r="F89" s="32" t="str">
        <f>+IF(H89&gt;0,"E/S","F/S")</f>
        <v>F/S</v>
      </c>
      <c r="G89" s="51" t="s">
        <v>229</v>
      </c>
      <c r="H89" s="46">
        <f t="shared" si="15"/>
        <v>0</v>
      </c>
      <c r="I89" s="52"/>
      <c r="L89" s="3" t="str">
        <f t="shared" si="13"/>
        <v>122021</v>
      </c>
      <c r="M89" s="19">
        <v>45352</v>
      </c>
      <c r="N89" s="3">
        <f t="shared" si="14"/>
        <v>0</v>
      </c>
      <c r="P89" s="59">
        <f t="shared" si="12"/>
        <v>0</v>
      </c>
    </row>
    <row r="90" spans="2:16" x14ac:dyDescent="0.35">
      <c r="B90" s="31">
        <v>44562</v>
      </c>
      <c r="C90" s="31">
        <v>44592</v>
      </c>
      <c r="D90" s="46">
        <v>1243199</v>
      </c>
      <c r="E90" s="46">
        <v>1243199</v>
      </c>
      <c r="F90" s="32" t="str">
        <f>+IF(H90&gt;0,"E/S","F/S")</f>
        <v>F/S</v>
      </c>
      <c r="G90" s="51" t="s">
        <v>229</v>
      </c>
      <c r="H90" s="46">
        <f t="shared" si="15"/>
        <v>0</v>
      </c>
      <c r="I90" s="52"/>
      <c r="L90" s="3" t="str">
        <f t="shared" si="13"/>
        <v>12022</v>
      </c>
      <c r="M90" s="19">
        <v>45383</v>
      </c>
      <c r="N90" s="3">
        <f t="shared" si="14"/>
        <v>0</v>
      </c>
      <c r="P90" s="59">
        <f t="shared" si="12"/>
        <v>0</v>
      </c>
    </row>
    <row r="91" spans="2:16" x14ac:dyDescent="0.35">
      <c r="B91" s="31">
        <v>44593</v>
      </c>
      <c r="C91" s="31">
        <v>44620</v>
      </c>
      <c r="D91" s="46">
        <v>1243199</v>
      </c>
      <c r="E91" s="46">
        <v>1243199</v>
      </c>
      <c r="F91" s="32" t="str">
        <f>+IF(H91&gt;0,"E/S","F/S")</f>
        <v>F/S</v>
      </c>
      <c r="G91" s="51" t="s">
        <v>229</v>
      </c>
      <c r="H91" s="46">
        <f>+E91-D91</f>
        <v>0</v>
      </c>
      <c r="I91" s="52"/>
      <c r="L91" s="3" t="str">
        <f t="shared" si="13"/>
        <v>22022</v>
      </c>
      <c r="M91" s="19">
        <v>45413</v>
      </c>
      <c r="N91" s="3">
        <f t="shared" si="14"/>
        <v>0</v>
      </c>
      <c r="P91" s="59">
        <f t="shared" si="12"/>
        <v>0</v>
      </c>
    </row>
    <row r="92" spans="2:16" x14ac:dyDescent="0.35">
      <c r="B92" s="31">
        <v>44621</v>
      </c>
      <c r="C92" s="31">
        <v>44651</v>
      </c>
      <c r="D92" s="46">
        <v>1243199</v>
      </c>
      <c r="E92" s="46">
        <v>1243199</v>
      </c>
      <c r="F92" s="32" t="str">
        <f t="shared" ref="F92:F97" si="16">+IF(H92&gt;0,"E/S","F/S")</f>
        <v>F/S</v>
      </c>
      <c r="G92" s="51" t="s">
        <v>229</v>
      </c>
      <c r="H92" s="46">
        <f t="shared" ref="H92:H105" si="17">+E92-D92</f>
        <v>0</v>
      </c>
      <c r="I92" s="52"/>
      <c r="L92" s="3" t="str">
        <f t="shared" si="13"/>
        <v>32022</v>
      </c>
      <c r="P92" s="59">
        <f t="shared" si="12"/>
        <v>0</v>
      </c>
    </row>
    <row r="93" spans="2:16" x14ac:dyDescent="0.35">
      <c r="B93" s="31">
        <v>44652</v>
      </c>
      <c r="C93" s="31">
        <v>44681</v>
      </c>
      <c r="D93" s="46">
        <v>1243199</v>
      </c>
      <c r="E93" s="46">
        <v>1243199</v>
      </c>
      <c r="F93" s="32" t="str">
        <f t="shared" si="16"/>
        <v>F/S</v>
      </c>
      <c r="G93" s="51" t="s">
        <v>229</v>
      </c>
      <c r="H93" s="46">
        <f t="shared" si="17"/>
        <v>0</v>
      </c>
      <c r="I93" s="52"/>
      <c r="L93" s="3" t="str">
        <f t="shared" si="13"/>
        <v>42022</v>
      </c>
      <c r="P93" s="59">
        <f t="shared" si="12"/>
        <v>0</v>
      </c>
    </row>
    <row r="94" spans="2:16" x14ac:dyDescent="0.35">
      <c r="B94" s="31">
        <v>44682</v>
      </c>
      <c r="C94" s="31">
        <v>44712</v>
      </c>
      <c r="D94" s="46">
        <v>1243199</v>
      </c>
      <c r="E94" s="46">
        <v>1243199</v>
      </c>
      <c r="F94" s="32" t="str">
        <f t="shared" si="16"/>
        <v>F/S</v>
      </c>
      <c r="G94" s="51" t="s">
        <v>229</v>
      </c>
      <c r="H94" s="46">
        <f t="shared" si="17"/>
        <v>0</v>
      </c>
      <c r="I94" s="52"/>
      <c r="L94" s="3" t="str">
        <f t="shared" si="13"/>
        <v>52022</v>
      </c>
      <c r="P94" s="59">
        <f t="shared" si="12"/>
        <v>790</v>
      </c>
    </row>
    <row r="95" spans="2:16" x14ac:dyDescent="0.35">
      <c r="B95" s="31">
        <v>44713</v>
      </c>
      <c r="C95" s="31">
        <v>44742</v>
      </c>
      <c r="D95" s="46">
        <v>1243989</v>
      </c>
      <c r="E95" s="46">
        <v>1244210</v>
      </c>
      <c r="F95" s="32" t="str">
        <f t="shared" si="16"/>
        <v>E/S</v>
      </c>
      <c r="G95" s="51" t="s">
        <v>229</v>
      </c>
      <c r="H95" s="46">
        <f t="shared" si="17"/>
        <v>221</v>
      </c>
      <c r="I95" s="52"/>
      <c r="L95" s="3" t="str">
        <f t="shared" si="13"/>
        <v>62022</v>
      </c>
      <c r="P95" s="59">
        <f t="shared" si="12"/>
        <v>0</v>
      </c>
    </row>
    <row r="96" spans="2:16" x14ac:dyDescent="0.35">
      <c r="B96" s="31">
        <v>44743</v>
      </c>
      <c r="C96" s="31">
        <v>44773</v>
      </c>
      <c r="D96" s="46">
        <v>1244210</v>
      </c>
      <c r="E96" s="46">
        <v>1244210</v>
      </c>
      <c r="F96" s="32" t="str">
        <f t="shared" si="16"/>
        <v>F/S</v>
      </c>
      <c r="G96" s="51" t="s">
        <v>229</v>
      </c>
      <c r="H96" s="46">
        <f t="shared" si="17"/>
        <v>0</v>
      </c>
      <c r="I96" s="52"/>
      <c r="L96" s="3" t="str">
        <f t="shared" si="13"/>
        <v>72022</v>
      </c>
      <c r="P96" s="59">
        <f t="shared" si="12"/>
        <v>0</v>
      </c>
    </row>
    <row r="97" spans="2:16" x14ac:dyDescent="0.35">
      <c r="B97" s="31">
        <v>44774</v>
      </c>
      <c r="C97" s="31">
        <v>44804</v>
      </c>
      <c r="D97" s="46">
        <v>1244210</v>
      </c>
      <c r="E97" s="46">
        <v>1244210</v>
      </c>
      <c r="F97" s="32" t="str">
        <f t="shared" si="16"/>
        <v>F/S</v>
      </c>
      <c r="G97" s="51" t="s">
        <v>229</v>
      </c>
      <c r="H97" s="46">
        <f t="shared" si="17"/>
        <v>0</v>
      </c>
      <c r="I97" s="52"/>
      <c r="L97" s="3" t="str">
        <f t="shared" si="13"/>
        <v>82022</v>
      </c>
      <c r="P97" s="59">
        <f t="shared" si="12"/>
        <v>0</v>
      </c>
    </row>
    <row r="98" spans="2:16" x14ac:dyDescent="0.35">
      <c r="B98" s="31">
        <v>44805</v>
      </c>
      <c r="C98" s="31">
        <v>44834</v>
      </c>
      <c r="D98" s="46">
        <v>1244210</v>
      </c>
      <c r="E98" s="46">
        <v>1244210</v>
      </c>
      <c r="F98" s="32" t="str">
        <f t="shared" ref="F98:F108" si="18">+IF(H98&gt;0,"E/S","F/S")</f>
        <v>F/S</v>
      </c>
      <c r="G98" s="51" t="s">
        <v>229</v>
      </c>
      <c r="H98" s="46">
        <f t="shared" si="17"/>
        <v>0</v>
      </c>
      <c r="I98" s="52"/>
      <c r="L98" s="3" t="str">
        <f t="shared" si="13"/>
        <v>92022</v>
      </c>
      <c r="P98" s="59">
        <f t="shared" si="12"/>
        <v>0</v>
      </c>
    </row>
    <row r="99" spans="2:16" x14ac:dyDescent="0.35">
      <c r="B99" s="31">
        <v>44835</v>
      </c>
      <c r="C99" s="31">
        <v>44865</v>
      </c>
      <c r="D99" s="46">
        <v>1244210</v>
      </c>
      <c r="E99" s="46">
        <v>1244210</v>
      </c>
      <c r="F99" s="32" t="str">
        <f t="shared" si="18"/>
        <v>F/S</v>
      </c>
      <c r="G99" s="51" t="s">
        <v>229</v>
      </c>
      <c r="H99" s="46">
        <f t="shared" si="17"/>
        <v>0</v>
      </c>
      <c r="I99" s="52"/>
      <c r="L99" s="3" t="str">
        <f t="shared" si="13"/>
        <v>102022</v>
      </c>
      <c r="P99" s="59">
        <f t="shared" si="12"/>
        <v>0</v>
      </c>
    </row>
    <row r="100" spans="2:16" x14ac:dyDescent="0.35">
      <c r="B100" s="31">
        <v>44866</v>
      </c>
      <c r="C100" s="31">
        <v>44895</v>
      </c>
      <c r="D100" s="46">
        <v>1244210</v>
      </c>
      <c r="E100" s="46">
        <v>1244456</v>
      </c>
      <c r="F100" s="32" t="str">
        <f t="shared" si="18"/>
        <v>E/S</v>
      </c>
      <c r="G100" s="51" t="s">
        <v>229</v>
      </c>
      <c r="H100" s="46">
        <f t="shared" si="17"/>
        <v>246</v>
      </c>
      <c r="I100" s="52" t="s">
        <v>231</v>
      </c>
      <c r="L100" s="3" t="str">
        <f t="shared" si="13"/>
        <v>112022</v>
      </c>
      <c r="P100" s="59">
        <f t="shared" si="12"/>
        <v>0</v>
      </c>
    </row>
    <row r="101" spans="2:16" x14ac:dyDescent="0.35">
      <c r="B101" s="31">
        <v>44896</v>
      </c>
      <c r="C101" s="31">
        <v>44926</v>
      </c>
      <c r="D101" s="46">
        <v>1244456</v>
      </c>
      <c r="E101" s="46">
        <v>1248712</v>
      </c>
      <c r="F101" s="32" t="str">
        <f t="shared" si="18"/>
        <v>E/S</v>
      </c>
      <c r="G101" s="51" t="s">
        <v>229</v>
      </c>
      <c r="H101" s="46">
        <f t="shared" si="17"/>
        <v>4256</v>
      </c>
      <c r="I101" s="52" t="s">
        <v>231</v>
      </c>
      <c r="L101" s="3" t="str">
        <f t="shared" si="13"/>
        <v>122022</v>
      </c>
    </row>
    <row r="102" spans="2:16" x14ac:dyDescent="0.35">
      <c r="B102" s="31">
        <v>44927</v>
      </c>
      <c r="C102" s="31">
        <v>44940</v>
      </c>
      <c r="D102" s="46">
        <v>1248712</v>
      </c>
      <c r="E102" s="46">
        <v>1250390</v>
      </c>
      <c r="F102" s="32" t="str">
        <f t="shared" si="18"/>
        <v>E/S</v>
      </c>
      <c r="G102" s="51" t="s">
        <v>229</v>
      </c>
      <c r="H102" s="46">
        <f>+E102-D102</f>
        <v>1678</v>
      </c>
      <c r="I102" s="52" t="s">
        <v>231</v>
      </c>
      <c r="L102" s="3" t="str">
        <f t="shared" si="13"/>
        <v>12023</v>
      </c>
    </row>
    <row r="103" spans="2:16" x14ac:dyDescent="0.35">
      <c r="B103" s="31">
        <v>44940</v>
      </c>
      <c r="C103" s="31">
        <v>44957</v>
      </c>
      <c r="D103" s="46">
        <v>0</v>
      </c>
      <c r="E103" s="46">
        <v>7</v>
      </c>
      <c r="F103" s="32" t="str">
        <f t="shared" si="18"/>
        <v>E/S</v>
      </c>
      <c r="G103" s="32" t="s">
        <v>232</v>
      </c>
      <c r="H103" s="137">
        <f t="shared" si="17"/>
        <v>7</v>
      </c>
      <c r="I103" s="52" t="s">
        <v>231</v>
      </c>
      <c r="L103" s="3" t="str">
        <f t="shared" si="13"/>
        <v>12023</v>
      </c>
    </row>
    <row r="104" spans="2:16" x14ac:dyDescent="0.35">
      <c r="B104" s="31">
        <v>44958</v>
      </c>
      <c r="C104" s="31">
        <v>44985</v>
      </c>
      <c r="D104" s="46">
        <v>7</v>
      </c>
      <c r="E104" s="46">
        <v>7</v>
      </c>
      <c r="F104" s="32" t="str">
        <f t="shared" si="18"/>
        <v>F/S</v>
      </c>
      <c r="G104" s="32" t="s">
        <v>232</v>
      </c>
      <c r="H104" s="46">
        <f t="shared" si="17"/>
        <v>0</v>
      </c>
      <c r="I104" s="137"/>
      <c r="L104" s="3" t="str">
        <f t="shared" si="13"/>
        <v>22023</v>
      </c>
    </row>
    <row r="105" spans="2:16" x14ac:dyDescent="0.35">
      <c r="B105" s="31">
        <v>44986</v>
      </c>
      <c r="C105" s="31">
        <v>45016</v>
      </c>
      <c r="D105" s="46">
        <v>7</v>
      </c>
      <c r="E105" s="46">
        <v>7</v>
      </c>
      <c r="F105" s="32" t="str">
        <f t="shared" si="18"/>
        <v>F/S</v>
      </c>
      <c r="G105" s="32" t="s">
        <v>232</v>
      </c>
      <c r="H105" s="46">
        <f t="shared" si="17"/>
        <v>0</v>
      </c>
      <c r="I105" s="137"/>
      <c r="L105" s="3" t="str">
        <f t="shared" si="13"/>
        <v>32023</v>
      </c>
    </row>
    <row r="106" spans="2:16" x14ac:dyDescent="0.35">
      <c r="B106" s="31">
        <v>45017</v>
      </c>
      <c r="C106" s="31">
        <v>45046</v>
      </c>
      <c r="D106" s="46">
        <v>7</v>
      </c>
      <c r="E106" s="46">
        <v>7</v>
      </c>
      <c r="F106" s="32" t="str">
        <f t="shared" si="18"/>
        <v>F/S</v>
      </c>
      <c r="G106" s="32" t="s">
        <v>232</v>
      </c>
      <c r="H106" s="46">
        <f t="shared" ref="H106:H117" si="19">+E106-D106</f>
        <v>0</v>
      </c>
      <c r="I106" s="137"/>
      <c r="L106" s="3" t="str">
        <f t="shared" si="13"/>
        <v>42023</v>
      </c>
    </row>
    <row r="107" spans="2:16" x14ac:dyDescent="0.35">
      <c r="B107" s="31">
        <v>45047</v>
      </c>
      <c r="C107" s="31">
        <v>45077</v>
      </c>
      <c r="D107" s="46">
        <v>7</v>
      </c>
      <c r="E107" s="46">
        <v>7</v>
      </c>
      <c r="F107" s="32" t="str">
        <f t="shared" si="18"/>
        <v>F/S</v>
      </c>
      <c r="G107" s="32" t="s">
        <v>232</v>
      </c>
      <c r="H107" s="46">
        <f t="shared" si="19"/>
        <v>0</v>
      </c>
      <c r="I107" s="137"/>
      <c r="L107" s="3" t="str">
        <f t="shared" si="13"/>
        <v>52023</v>
      </c>
    </row>
    <row r="108" spans="2:16" x14ac:dyDescent="0.35">
      <c r="B108" s="31">
        <v>45078</v>
      </c>
      <c r="C108" s="31">
        <v>45107</v>
      </c>
      <c r="D108" s="46">
        <v>7</v>
      </c>
      <c r="E108" s="46">
        <v>7</v>
      </c>
      <c r="F108" s="32" t="str">
        <f t="shared" si="18"/>
        <v>F/S</v>
      </c>
      <c r="G108" s="32" t="s">
        <v>232</v>
      </c>
      <c r="H108" s="46">
        <f t="shared" si="19"/>
        <v>0</v>
      </c>
      <c r="I108" s="137"/>
      <c r="L108" s="3" t="str">
        <f t="shared" si="13"/>
        <v>62023</v>
      </c>
    </row>
    <row r="109" spans="2:16" x14ac:dyDescent="0.35">
      <c r="B109" s="31">
        <v>45108</v>
      </c>
      <c r="C109" s="31">
        <v>45138</v>
      </c>
      <c r="D109" s="46">
        <v>7</v>
      </c>
      <c r="E109" s="46">
        <v>7</v>
      </c>
      <c r="F109" s="32" t="str">
        <f t="shared" ref="F109:F114" si="20">+IF(H109&gt;0,"E/S","F/S")</f>
        <v>F/S</v>
      </c>
      <c r="G109" s="32" t="s">
        <v>232</v>
      </c>
      <c r="H109" s="46">
        <f t="shared" si="19"/>
        <v>0</v>
      </c>
      <c r="I109" s="137"/>
      <c r="L109" s="3" t="str">
        <f t="shared" si="13"/>
        <v>72023</v>
      </c>
    </row>
    <row r="110" spans="2:16" x14ac:dyDescent="0.35">
      <c r="B110" s="31">
        <v>45139</v>
      </c>
      <c r="C110" s="31">
        <v>45169</v>
      </c>
      <c r="D110" s="46">
        <v>7</v>
      </c>
      <c r="E110" s="46">
        <v>7</v>
      </c>
      <c r="F110" s="32" t="str">
        <f t="shared" si="20"/>
        <v>F/S</v>
      </c>
      <c r="G110" s="32" t="s">
        <v>232</v>
      </c>
      <c r="H110" s="46">
        <f t="shared" si="19"/>
        <v>0</v>
      </c>
      <c r="I110" s="137"/>
      <c r="L110" s="3" t="str">
        <f t="shared" si="13"/>
        <v>82023</v>
      </c>
    </row>
    <row r="111" spans="2:16" x14ac:dyDescent="0.35">
      <c r="B111" s="31">
        <v>45170</v>
      </c>
      <c r="C111" s="31">
        <v>45199</v>
      </c>
      <c r="D111" s="46">
        <v>7</v>
      </c>
      <c r="E111" s="46">
        <v>7</v>
      </c>
      <c r="F111" s="32" t="str">
        <f t="shared" si="20"/>
        <v>F/S</v>
      </c>
      <c r="G111" s="32" t="s">
        <v>232</v>
      </c>
      <c r="H111" s="46">
        <f t="shared" si="19"/>
        <v>0</v>
      </c>
      <c r="I111" s="137"/>
      <c r="L111" s="3" t="str">
        <f t="shared" si="13"/>
        <v>92023</v>
      </c>
    </row>
    <row r="112" spans="2:16" x14ac:dyDescent="0.35">
      <c r="B112" s="31">
        <v>45200</v>
      </c>
      <c r="C112" s="31">
        <v>45230</v>
      </c>
      <c r="D112" s="46">
        <v>7</v>
      </c>
      <c r="E112" s="46">
        <v>7</v>
      </c>
      <c r="F112" s="32" t="str">
        <f t="shared" si="20"/>
        <v>F/S</v>
      </c>
      <c r="G112" s="32" t="s">
        <v>232</v>
      </c>
      <c r="H112" s="46">
        <f t="shared" si="19"/>
        <v>0</v>
      </c>
      <c r="I112" s="137"/>
      <c r="L112" s="3" t="str">
        <f t="shared" si="13"/>
        <v>102023</v>
      </c>
    </row>
    <row r="113" spans="2:12" x14ac:dyDescent="0.35">
      <c r="B113" s="31">
        <v>45231</v>
      </c>
      <c r="C113" s="31">
        <v>45260</v>
      </c>
      <c r="D113" s="46">
        <v>7</v>
      </c>
      <c r="E113" s="46">
        <v>7</v>
      </c>
      <c r="F113" s="32" t="str">
        <f t="shared" si="20"/>
        <v>F/S</v>
      </c>
      <c r="G113" s="32" t="s">
        <v>232</v>
      </c>
      <c r="H113" s="46">
        <f t="shared" si="19"/>
        <v>0</v>
      </c>
      <c r="I113" s="137"/>
      <c r="L113" s="3" t="str">
        <f t="shared" si="13"/>
        <v>112023</v>
      </c>
    </row>
    <row r="114" spans="2:12" x14ac:dyDescent="0.35">
      <c r="B114" s="31">
        <v>45261</v>
      </c>
      <c r="C114" s="31">
        <v>45291</v>
      </c>
      <c r="D114" s="46">
        <v>7</v>
      </c>
      <c r="E114" s="46">
        <v>7</v>
      </c>
      <c r="F114" s="32" t="str">
        <f t="shared" si="20"/>
        <v>F/S</v>
      </c>
      <c r="G114" s="32" t="s">
        <v>232</v>
      </c>
      <c r="H114" s="46">
        <f t="shared" si="19"/>
        <v>0</v>
      </c>
      <c r="I114" s="137"/>
      <c r="L114" s="3" t="str">
        <f t="shared" si="13"/>
        <v>122023</v>
      </c>
    </row>
    <row r="115" spans="2:12" x14ac:dyDescent="0.35">
      <c r="B115" s="31">
        <v>45292</v>
      </c>
      <c r="C115" s="31">
        <v>45322</v>
      </c>
      <c r="D115" s="46">
        <v>7</v>
      </c>
      <c r="E115" s="46">
        <v>7</v>
      </c>
      <c r="F115" s="32" t="s">
        <v>233</v>
      </c>
      <c r="G115" s="32" t="s">
        <v>232</v>
      </c>
      <c r="H115" s="46">
        <f t="shared" si="19"/>
        <v>0</v>
      </c>
      <c r="I115" s="137"/>
      <c r="L115" s="3" t="str">
        <f t="shared" si="13"/>
        <v>12024</v>
      </c>
    </row>
    <row r="116" spans="2:12" x14ac:dyDescent="0.35">
      <c r="B116" s="31">
        <v>45323</v>
      </c>
      <c r="C116" s="31">
        <v>45351</v>
      </c>
      <c r="D116" s="46">
        <v>7</v>
      </c>
      <c r="E116" s="46">
        <v>7</v>
      </c>
      <c r="F116" s="32" t="s">
        <v>233</v>
      </c>
      <c r="G116" s="32" t="s">
        <v>232</v>
      </c>
      <c r="H116" s="46">
        <f t="shared" si="19"/>
        <v>0</v>
      </c>
      <c r="I116" s="137"/>
      <c r="L116" s="3" t="str">
        <f t="shared" si="13"/>
        <v>22024</v>
      </c>
    </row>
    <row r="117" spans="2:12" x14ac:dyDescent="0.35">
      <c r="B117" s="31">
        <v>45352</v>
      </c>
      <c r="C117" s="31">
        <v>45382</v>
      </c>
      <c r="D117" s="46">
        <v>7</v>
      </c>
      <c r="E117" s="46">
        <v>7</v>
      </c>
      <c r="F117" s="32" t="s">
        <v>233</v>
      </c>
      <c r="G117" s="32" t="s">
        <v>232</v>
      </c>
      <c r="H117" s="46">
        <f t="shared" si="19"/>
        <v>0</v>
      </c>
      <c r="I117" s="137"/>
      <c r="L117" s="3" t="str">
        <f t="shared" si="13"/>
        <v>32024</v>
      </c>
    </row>
    <row r="118" spans="2:12" x14ac:dyDescent="0.35">
      <c r="B118" s="31">
        <v>45383</v>
      </c>
      <c r="C118" s="31">
        <v>45412</v>
      </c>
      <c r="D118" s="46">
        <v>7</v>
      </c>
      <c r="E118" s="46">
        <v>7</v>
      </c>
      <c r="F118" s="32" t="s">
        <v>233</v>
      </c>
      <c r="G118" s="32" t="s">
        <v>232</v>
      </c>
      <c r="H118" s="46">
        <f>+E118-D118</f>
        <v>0</v>
      </c>
      <c r="I118" s="137"/>
      <c r="L118" s="3" t="str">
        <f t="shared" si="13"/>
        <v>42024</v>
      </c>
    </row>
    <row r="119" spans="2:12" x14ac:dyDescent="0.35">
      <c r="B119" s="31">
        <v>45413</v>
      </c>
      <c r="C119" s="31">
        <v>45439</v>
      </c>
      <c r="D119" s="46">
        <v>7</v>
      </c>
      <c r="E119" s="46">
        <v>7</v>
      </c>
      <c r="F119" s="32" t="s">
        <v>233</v>
      </c>
      <c r="G119" s="32" t="s">
        <v>232</v>
      </c>
      <c r="H119" s="46">
        <f>+E119-D119</f>
        <v>0</v>
      </c>
      <c r="I119" s="137" t="s">
        <v>222</v>
      </c>
      <c r="L119" s="3"/>
    </row>
    <row r="120" spans="2:12" x14ac:dyDescent="0.35">
      <c r="L120" s="3"/>
    </row>
    <row r="121" spans="2:12" x14ac:dyDescent="0.35">
      <c r="L121" s="3"/>
    </row>
    <row r="122" spans="2:12" x14ac:dyDescent="0.35">
      <c r="L122" s="3"/>
    </row>
    <row r="123" spans="2:12" x14ac:dyDescent="0.35">
      <c r="L123" s="3"/>
    </row>
    <row r="124" spans="2:12" x14ac:dyDescent="0.35">
      <c r="L124" s="3"/>
    </row>
    <row r="125" spans="2:12" x14ac:dyDescent="0.35">
      <c r="L125" s="3"/>
    </row>
    <row r="126" spans="2:12" x14ac:dyDescent="0.35">
      <c r="L126" s="3"/>
    </row>
    <row r="127" spans="2:12" x14ac:dyDescent="0.35">
      <c r="L127" s="3"/>
    </row>
    <row r="128" spans="2:12" x14ac:dyDescent="0.35">
      <c r="L128" s="3"/>
    </row>
    <row r="129" spans="12:12" x14ac:dyDescent="0.35">
      <c r="L129" s="3"/>
    </row>
    <row r="130" spans="12:12" x14ac:dyDescent="0.35">
      <c r="L130" s="3"/>
    </row>
    <row r="131" spans="12:12" x14ac:dyDescent="0.35">
      <c r="L131" s="3"/>
    </row>
    <row r="132" spans="12:12" x14ac:dyDescent="0.35">
      <c r="L132" s="3"/>
    </row>
    <row r="133" spans="12:12" x14ac:dyDescent="0.35">
      <c r="L133" s="3"/>
    </row>
    <row r="134" spans="12:12" x14ac:dyDescent="0.35">
      <c r="L134" s="3"/>
    </row>
    <row r="135" spans="12:12" x14ac:dyDescent="0.35">
      <c r="L135" s="3"/>
    </row>
    <row r="136" spans="12:12" x14ac:dyDescent="0.35">
      <c r="L136" s="3"/>
    </row>
    <row r="137" spans="12:12" x14ac:dyDescent="0.35">
      <c r="L137" s="3"/>
    </row>
    <row r="138" spans="12:12" x14ac:dyDescent="0.35">
      <c r="L138" s="3"/>
    </row>
    <row r="139" spans="12:12" x14ac:dyDescent="0.35">
      <c r="L139" s="3"/>
    </row>
    <row r="140" spans="12:12" x14ac:dyDescent="0.35">
      <c r="L140" s="3"/>
    </row>
    <row r="141" spans="12:12" x14ac:dyDescent="0.35">
      <c r="L141" s="3"/>
    </row>
    <row r="142" spans="12:12" x14ac:dyDescent="0.35">
      <c r="L142" s="3"/>
    </row>
    <row r="143" spans="12:12" x14ac:dyDescent="0.35">
      <c r="L143" s="3"/>
    </row>
    <row r="144" spans="12:12" x14ac:dyDescent="0.35">
      <c r="L144" s="3"/>
    </row>
    <row r="145" spans="12:12" x14ac:dyDescent="0.35">
      <c r="L145" s="3"/>
    </row>
    <row r="146" spans="12:12" x14ac:dyDescent="0.35">
      <c r="L146" s="3"/>
    </row>
    <row r="147" spans="12:12" x14ac:dyDescent="0.35">
      <c r="L147" s="3"/>
    </row>
    <row r="148" spans="12:12" x14ac:dyDescent="0.35">
      <c r="L148" s="3"/>
    </row>
    <row r="149" spans="12:12" x14ac:dyDescent="0.35">
      <c r="L149" s="3"/>
    </row>
    <row r="150" spans="12:12" x14ac:dyDescent="0.35">
      <c r="L150" s="3"/>
    </row>
  </sheetData>
  <phoneticPr fontId="16" type="noConversion"/>
  <pageMargins left="0.70866141732283472" right="0.70866141732283472" top="0.74803149606299213" bottom="0.74803149606299213" header="0.31496062992125984" footer="0.31496062992125984"/>
  <pageSetup scale="70" fitToWidth="0" fitToHeight="0" orientation="portrait" r:id="rId1"/>
  <rowBreaks count="1" manualBreakCount="1">
    <brk id="70" min="1" max="8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5">
    <tabColor theme="4"/>
  </sheetPr>
  <dimension ref="B1:Q150"/>
  <sheetViews>
    <sheetView showGridLines="0" view="pageBreakPreview" topLeftCell="A67" zoomScaleNormal="85" zoomScaleSheetLayoutView="100" workbookViewId="0">
      <selection activeCell="C86" sqref="C86"/>
    </sheetView>
  </sheetViews>
  <sheetFormatPr baseColWidth="10" defaultColWidth="11.453125" defaultRowHeight="13" x14ac:dyDescent="0.35"/>
  <cols>
    <col min="1" max="3" width="11.453125" style="1"/>
    <col min="4" max="5" width="10.7265625" style="1" customWidth="1"/>
    <col min="6" max="6" width="10" style="1" bestFit="1" customWidth="1"/>
    <col min="7" max="7" width="13.1796875" style="1" customWidth="1"/>
    <col min="8" max="8" width="13" style="1" bestFit="1" customWidth="1"/>
    <col min="9" max="9" width="43.7265625" style="1" customWidth="1"/>
    <col min="10" max="16384" width="11.453125" style="1"/>
  </cols>
  <sheetData>
    <row r="1" spans="2:17" x14ac:dyDescent="0.35">
      <c r="N1" s="20" t="s">
        <v>111</v>
      </c>
      <c r="O1" s="1" t="s">
        <v>161</v>
      </c>
    </row>
    <row r="2" spans="2:17" ht="15.5" x14ac:dyDescent="0.35">
      <c r="C2" s="40" t="s">
        <v>188</v>
      </c>
      <c r="N2" s="20" t="s">
        <v>189</v>
      </c>
      <c r="O2" s="1" t="s">
        <v>161</v>
      </c>
    </row>
    <row r="3" spans="2:17" x14ac:dyDescent="0.35">
      <c r="N3" s="20" t="s">
        <v>190</v>
      </c>
      <c r="O3" s="1" t="s">
        <v>161</v>
      </c>
      <c r="P3" s="1" t="s">
        <v>191</v>
      </c>
    </row>
    <row r="4" spans="2:17" x14ac:dyDescent="0.35">
      <c r="C4" s="41" t="s">
        <v>192</v>
      </c>
      <c r="D4" s="42" t="s">
        <v>234</v>
      </c>
      <c r="E4" s="34"/>
      <c r="K4" s="1" t="s">
        <v>194</v>
      </c>
      <c r="N4" s="119" t="s">
        <v>195</v>
      </c>
      <c r="O4" s="1" t="s">
        <v>161</v>
      </c>
    </row>
    <row r="5" spans="2:17" x14ac:dyDescent="0.35">
      <c r="C5" s="33" t="s">
        <v>112</v>
      </c>
      <c r="D5" s="38" t="s">
        <v>125</v>
      </c>
      <c r="E5" s="37">
        <v>7395148.1699999999</v>
      </c>
      <c r="K5" s="3">
        <f>+SUM(H10:H1000)</f>
        <v>477271</v>
      </c>
      <c r="P5" s="116">
        <v>7395137.4589999998</v>
      </c>
      <c r="Q5" s="115">
        <f>+E5-P5</f>
        <v>10.71100000012666</v>
      </c>
    </row>
    <row r="6" spans="2:17" x14ac:dyDescent="0.35">
      <c r="C6" s="35"/>
      <c r="D6" s="39" t="s">
        <v>126</v>
      </c>
      <c r="E6" s="36">
        <v>563928.32799999998</v>
      </c>
      <c r="H6" s="59"/>
      <c r="P6" s="116">
        <v>563941.82999999996</v>
      </c>
      <c r="Q6" s="115">
        <f>+E6-P6</f>
        <v>-13.50199999997858</v>
      </c>
    </row>
    <row r="8" spans="2:17" ht="26" x14ac:dyDescent="0.35">
      <c r="B8" s="43" t="s">
        <v>196</v>
      </c>
      <c r="C8" s="44" t="s">
        <v>197</v>
      </c>
      <c r="D8" s="50" t="s">
        <v>198</v>
      </c>
      <c r="E8" s="50" t="s">
        <v>199</v>
      </c>
      <c r="F8" s="45" t="s">
        <v>200</v>
      </c>
      <c r="G8" s="50" t="s">
        <v>201</v>
      </c>
      <c r="H8" s="50" t="s">
        <v>202</v>
      </c>
      <c r="I8" s="53" t="s">
        <v>203</v>
      </c>
    </row>
    <row r="9" spans="2:17" x14ac:dyDescent="0.35">
      <c r="B9" s="31"/>
      <c r="C9" s="31">
        <v>42930</v>
      </c>
      <c r="D9" s="46"/>
      <c r="E9" s="46">
        <v>2276</v>
      </c>
      <c r="F9" s="32"/>
      <c r="G9" s="51" t="s">
        <v>235</v>
      </c>
      <c r="H9" s="46"/>
      <c r="I9" s="52" t="s">
        <v>205</v>
      </c>
      <c r="M9" s="19" t="s">
        <v>8</v>
      </c>
      <c r="N9" s="1" t="s">
        <v>206</v>
      </c>
      <c r="P9" s="59">
        <f>D10-E9</f>
        <v>719</v>
      </c>
    </row>
    <row r="10" spans="2:17" x14ac:dyDescent="0.35">
      <c r="B10" s="31">
        <v>42960</v>
      </c>
      <c r="C10" s="31">
        <v>42977</v>
      </c>
      <c r="D10" s="48">
        <v>2995</v>
      </c>
      <c r="E10" s="46">
        <v>3154</v>
      </c>
      <c r="F10" s="32" t="str">
        <f>+IF(H10&gt;0,"E/S","F/S")</f>
        <v>E/S</v>
      </c>
      <c r="G10" s="51" t="s">
        <v>235</v>
      </c>
      <c r="H10" s="46">
        <f>+E10-D10</f>
        <v>159</v>
      </c>
      <c r="I10" s="52" t="s">
        <v>209</v>
      </c>
      <c r="L10" s="3" t="str">
        <f>+MONTH(B10)&amp;YEAR(B10)</f>
        <v>82017</v>
      </c>
      <c r="M10" s="19">
        <v>42948</v>
      </c>
      <c r="N10" s="3">
        <f t="shared" ref="N10:N41" si="0">+SUMIF($L$10:$L$150,MONTH(M10)&amp;YEAR(M10),$H$10:$H$150)</f>
        <v>159</v>
      </c>
      <c r="P10" s="59">
        <f t="shared" ref="P10:P73" si="1">D11-E10</f>
        <v>0</v>
      </c>
    </row>
    <row r="11" spans="2:17" x14ac:dyDescent="0.35">
      <c r="B11" s="31">
        <v>42980</v>
      </c>
      <c r="C11" s="31">
        <v>42982</v>
      </c>
      <c r="D11" s="48">
        <f>+E10</f>
        <v>3154</v>
      </c>
      <c r="E11" s="46">
        <v>17318</v>
      </c>
      <c r="F11" s="32" t="str">
        <f t="shared" ref="F11:F22" si="2">+IF(H11&gt;0,"E/S","F/S")</f>
        <v>E/S</v>
      </c>
      <c r="G11" s="51" t="s">
        <v>235</v>
      </c>
      <c r="H11" s="46">
        <f t="shared" ref="H11:H22" si="3">+E11-D11</f>
        <v>14164</v>
      </c>
      <c r="I11" s="52"/>
      <c r="L11" s="3" t="str">
        <f t="shared" ref="L11:L77" si="4">+MONTH(B11)&amp;YEAR(B11)</f>
        <v>92017</v>
      </c>
      <c r="M11" s="19">
        <v>42979</v>
      </c>
      <c r="N11" s="3">
        <f t="shared" si="0"/>
        <v>14164</v>
      </c>
      <c r="P11" s="59">
        <f t="shared" si="1"/>
        <v>0</v>
      </c>
    </row>
    <row r="12" spans="2:17" x14ac:dyDescent="0.35">
      <c r="B12" s="31">
        <v>43024</v>
      </c>
      <c r="C12" s="31">
        <v>43039</v>
      </c>
      <c r="D12" s="48">
        <f>+E11</f>
        <v>17318</v>
      </c>
      <c r="E12" s="46">
        <v>28806</v>
      </c>
      <c r="F12" s="32" t="str">
        <f t="shared" si="2"/>
        <v>E/S</v>
      </c>
      <c r="G12" s="51" t="s">
        <v>235</v>
      </c>
      <c r="H12" s="46">
        <f t="shared" si="3"/>
        <v>11488</v>
      </c>
      <c r="I12" s="52"/>
      <c r="L12" s="3" t="str">
        <f t="shared" si="4"/>
        <v>102017</v>
      </c>
      <c r="M12" s="19">
        <v>43009</v>
      </c>
      <c r="N12" s="3">
        <f t="shared" si="0"/>
        <v>11488</v>
      </c>
      <c r="P12" s="59">
        <f t="shared" si="1"/>
        <v>103</v>
      </c>
    </row>
    <row r="13" spans="2:17" x14ac:dyDescent="0.35">
      <c r="B13" s="31">
        <v>43049</v>
      </c>
      <c r="C13" s="31">
        <v>43069</v>
      </c>
      <c r="D13" s="48">
        <v>28909</v>
      </c>
      <c r="E13" s="46">
        <v>71615</v>
      </c>
      <c r="F13" s="32" t="str">
        <f t="shared" si="2"/>
        <v>E/S</v>
      </c>
      <c r="G13" s="51" t="s">
        <v>235</v>
      </c>
      <c r="H13" s="46">
        <f t="shared" si="3"/>
        <v>42706</v>
      </c>
      <c r="I13" s="52" t="s">
        <v>209</v>
      </c>
      <c r="L13" s="3" t="str">
        <f t="shared" si="4"/>
        <v>112017</v>
      </c>
      <c r="M13" s="19">
        <v>43040</v>
      </c>
      <c r="N13" s="3">
        <f t="shared" si="0"/>
        <v>42706</v>
      </c>
      <c r="P13" s="59">
        <f t="shared" si="1"/>
        <v>0</v>
      </c>
    </row>
    <row r="14" spans="2:17" x14ac:dyDescent="0.35">
      <c r="B14" s="31">
        <v>43070</v>
      </c>
      <c r="C14" s="31">
        <v>43100</v>
      </c>
      <c r="D14" s="48">
        <f>+E13</f>
        <v>71615</v>
      </c>
      <c r="E14" s="46">
        <v>135806</v>
      </c>
      <c r="F14" s="32" t="str">
        <f t="shared" si="2"/>
        <v>E/S</v>
      </c>
      <c r="G14" s="51" t="s">
        <v>235</v>
      </c>
      <c r="H14" s="46">
        <f t="shared" si="3"/>
        <v>64191</v>
      </c>
      <c r="I14" s="52"/>
      <c r="L14" s="3" t="str">
        <f t="shared" si="4"/>
        <v>122017</v>
      </c>
      <c r="M14" s="19">
        <v>43070</v>
      </c>
      <c r="N14" s="3">
        <f t="shared" si="0"/>
        <v>64191</v>
      </c>
      <c r="P14" s="59">
        <f t="shared" si="1"/>
        <v>0</v>
      </c>
    </row>
    <row r="15" spans="2:17" x14ac:dyDescent="0.35">
      <c r="B15" s="31">
        <v>43101</v>
      </c>
      <c r="C15" s="31">
        <v>43121</v>
      </c>
      <c r="D15" s="48">
        <f>+E14</f>
        <v>135806</v>
      </c>
      <c r="E15" s="46">
        <v>287654</v>
      </c>
      <c r="F15" s="32" t="str">
        <f t="shared" si="2"/>
        <v>E/S</v>
      </c>
      <c r="G15" s="51" t="s">
        <v>235</v>
      </c>
      <c r="H15" s="46">
        <f t="shared" si="3"/>
        <v>151848</v>
      </c>
      <c r="I15" s="52"/>
      <c r="L15" s="3" t="str">
        <f t="shared" si="4"/>
        <v>12018</v>
      </c>
      <c r="M15" s="19">
        <v>43101</v>
      </c>
      <c r="N15" s="3">
        <f t="shared" si="0"/>
        <v>151848</v>
      </c>
      <c r="P15" s="59">
        <f t="shared" si="1"/>
        <v>0</v>
      </c>
    </row>
    <row r="16" spans="2:17" x14ac:dyDescent="0.35">
      <c r="B16" s="31">
        <v>43156</v>
      </c>
      <c r="C16" s="31">
        <v>43157</v>
      </c>
      <c r="D16" s="48">
        <f>+E15</f>
        <v>287654</v>
      </c>
      <c r="E16" s="46">
        <v>289199</v>
      </c>
      <c r="F16" s="32" t="str">
        <f t="shared" si="2"/>
        <v>E/S</v>
      </c>
      <c r="G16" s="51" t="s">
        <v>235</v>
      </c>
      <c r="H16" s="46">
        <f t="shared" si="3"/>
        <v>1545</v>
      </c>
      <c r="I16" s="52"/>
      <c r="L16" s="3" t="str">
        <f t="shared" si="4"/>
        <v>22018</v>
      </c>
      <c r="M16" s="19">
        <v>43132</v>
      </c>
      <c r="N16" s="3">
        <f t="shared" si="0"/>
        <v>1545</v>
      </c>
      <c r="P16" s="59">
        <f t="shared" si="1"/>
        <v>99640</v>
      </c>
    </row>
    <row r="17" spans="2:16" x14ac:dyDescent="0.35">
      <c r="B17" s="31">
        <v>43164</v>
      </c>
      <c r="C17" s="31">
        <v>43165</v>
      </c>
      <c r="D17" s="48">
        <v>388839</v>
      </c>
      <c r="E17" s="46">
        <v>397684</v>
      </c>
      <c r="F17" s="32" t="str">
        <f t="shared" si="2"/>
        <v>E/S</v>
      </c>
      <c r="G17" s="51" t="s">
        <v>236</v>
      </c>
      <c r="H17" s="46">
        <f t="shared" si="3"/>
        <v>8845</v>
      </c>
      <c r="I17" s="52" t="s">
        <v>237</v>
      </c>
      <c r="L17" s="3" t="str">
        <f t="shared" si="4"/>
        <v>32018</v>
      </c>
      <c r="M17" s="19">
        <v>43160</v>
      </c>
      <c r="N17" s="3">
        <f t="shared" si="0"/>
        <v>137588</v>
      </c>
      <c r="P17" s="59">
        <f t="shared" si="1"/>
        <v>-108389</v>
      </c>
    </row>
    <row r="18" spans="2:16" x14ac:dyDescent="0.35">
      <c r="B18" s="31">
        <v>43165</v>
      </c>
      <c r="C18" s="31">
        <v>43190</v>
      </c>
      <c r="D18" s="48">
        <v>289295</v>
      </c>
      <c r="E18" s="46">
        <v>418038</v>
      </c>
      <c r="F18" s="32" t="str">
        <f t="shared" si="2"/>
        <v>E/S</v>
      </c>
      <c r="G18" s="51" t="s">
        <v>235</v>
      </c>
      <c r="H18" s="46">
        <f t="shared" si="3"/>
        <v>128743</v>
      </c>
      <c r="I18" s="52"/>
      <c r="L18" s="3" t="str">
        <f t="shared" si="4"/>
        <v>32018</v>
      </c>
      <c r="M18" s="19">
        <v>43191</v>
      </c>
      <c r="N18" s="3">
        <f t="shared" si="0"/>
        <v>36596</v>
      </c>
      <c r="P18" s="59">
        <f t="shared" si="1"/>
        <v>0</v>
      </c>
    </row>
    <row r="19" spans="2:16" x14ac:dyDescent="0.35">
      <c r="B19" s="31">
        <v>43191</v>
      </c>
      <c r="C19" s="31">
        <v>43196</v>
      </c>
      <c r="D19" s="48">
        <f>+E18</f>
        <v>418038</v>
      </c>
      <c r="E19" s="46">
        <v>454634</v>
      </c>
      <c r="F19" s="32" t="str">
        <f t="shared" si="2"/>
        <v>E/S</v>
      </c>
      <c r="G19" s="51" t="s">
        <v>235</v>
      </c>
      <c r="H19" s="46">
        <f t="shared" si="3"/>
        <v>36596</v>
      </c>
      <c r="I19" s="52" t="s">
        <v>210</v>
      </c>
      <c r="L19" s="3" t="str">
        <f t="shared" si="4"/>
        <v>42018</v>
      </c>
      <c r="M19" s="19">
        <v>43221</v>
      </c>
      <c r="N19" s="3">
        <f t="shared" si="0"/>
        <v>0</v>
      </c>
      <c r="P19" s="59">
        <f t="shared" si="1"/>
        <v>-454634</v>
      </c>
    </row>
    <row r="20" spans="2:16" x14ac:dyDescent="0.35">
      <c r="B20" s="31">
        <v>43341</v>
      </c>
      <c r="C20" s="31">
        <v>43341</v>
      </c>
      <c r="D20" s="48">
        <v>0</v>
      </c>
      <c r="E20" s="46">
        <v>7</v>
      </c>
      <c r="F20" s="32" t="str">
        <f t="shared" si="2"/>
        <v>E/S</v>
      </c>
      <c r="G20" s="51" t="s">
        <v>235</v>
      </c>
      <c r="H20" s="46">
        <f t="shared" si="3"/>
        <v>7</v>
      </c>
      <c r="I20" s="52" t="s">
        <v>238</v>
      </c>
      <c r="L20" s="3" t="str">
        <f t="shared" si="4"/>
        <v>82018</v>
      </c>
      <c r="M20" s="19">
        <v>43252</v>
      </c>
      <c r="N20" s="3">
        <f t="shared" si="0"/>
        <v>0</v>
      </c>
      <c r="P20" s="59">
        <f t="shared" si="1"/>
        <v>454721</v>
      </c>
    </row>
    <row r="21" spans="2:16" x14ac:dyDescent="0.35">
      <c r="B21" s="31">
        <v>43419</v>
      </c>
      <c r="C21" s="31">
        <v>43423</v>
      </c>
      <c r="D21" s="48">
        <v>454728</v>
      </c>
      <c r="E21" s="46">
        <v>471417</v>
      </c>
      <c r="F21" s="32" t="str">
        <f t="shared" si="2"/>
        <v>E/S</v>
      </c>
      <c r="G21" s="51" t="s">
        <v>235</v>
      </c>
      <c r="H21" s="46">
        <f t="shared" si="3"/>
        <v>16689</v>
      </c>
      <c r="I21" s="52"/>
      <c r="L21" s="3" t="str">
        <f t="shared" si="4"/>
        <v>112018</v>
      </c>
      <c r="M21" s="19">
        <v>43282</v>
      </c>
      <c r="N21" s="3">
        <f t="shared" si="0"/>
        <v>0</v>
      </c>
      <c r="P21" s="59">
        <f t="shared" si="1"/>
        <v>171</v>
      </c>
    </row>
    <row r="22" spans="2:16" x14ac:dyDescent="0.35">
      <c r="B22" s="31">
        <v>43613</v>
      </c>
      <c r="C22" s="31">
        <v>43613</v>
      </c>
      <c r="D22" s="48">
        <v>471588</v>
      </c>
      <c r="E22" s="48">
        <v>471589</v>
      </c>
      <c r="F22" s="32" t="str">
        <f t="shared" si="2"/>
        <v>E/S</v>
      </c>
      <c r="G22" s="51" t="s">
        <v>235</v>
      </c>
      <c r="H22" s="48">
        <f t="shared" si="3"/>
        <v>1</v>
      </c>
      <c r="I22" s="52" t="s">
        <v>216</v>
      </c>
      <c r="L22" s="3" t="str">
        <f t="shared" si="4"/>
        <v>52019</v>
      </c>
      <c r="M22" s="19">
        <v>43313</v>
      </c>
      <c r="N22" s="3">
        <f t="shared" si="0"/>
        <v>7</v>
      </c>
      <c r="P22" s="59">
        <f t="shared" si="1"/>
        <v>-471589</v>
      </c>
    </row>
    <row r="23" spans="2:16" x14ac:dyDescent="0.35">
      <c r="B23" s="31">
        <v>43815</v>
      </c>
      <c r="C23" s="31">
        <v>43830</v>
      </c>
      <c r="D23" s="48">
        <v>0</v>
      </c>
      <c r="E23" s="46">
        <v>0</v>
      </c>
      <c r="F23" s="32" t="str">
        <f t="shared" ref="F23:F54" si="5">+IF(H23&gt;0,"E/S","F/S")</f>
        <v>F/S</v>
      </c>
      <c r="G23" s="51" t="s">
        <v>239</v>
      </c>
      <c r="H23" s="48">
        <f>+E23-D23</f>
        <v>0</v>
      </c>
      <c r="I23" s="52" t="s">
        <v>221</v>
      </c>
      <c r="L23" s="3" t="str">
        <f t="shared" si="4"/>
        <v>122019</v>
      </c>
      <c r="M23" s="19">
        <v>43344</v>
      </c>
      <c r="N23" s="3">
        <f t="shared" si="0"/>
        <v>0</v>
      </c>
      <c r="P23" s="59">
        <f t="shared" si="1"/>
        <v>0</v>
      </c>
    </row>
    <row r="24" spans="2:16" x14ac:dyDescent="0.35">
      <c r="B24" s="31">
        <v>43831</v>
      </c>
      <c r="C24" s="31">
        <v>43861</v>
      </c>
      <c r="D24" s="48">
        <f>E23</f>
        <v>0</v>
      </c>
      <c r="E24" s="46">
        <v>0</v>
      </c>
      <c r="F24" s="32" t="str">
        <f t="shared" si="5"/>
        <v>F/S</v>
      </c>
      <c r="G24" s="51" t="s">
        <v>239</v>
      </c>
      <c r="H24" s="48">
        <f t="shared" ref="H24:H30" si="6">+E24-D24</f>
        <v>0</v>
      </c>
      <c r="I24" s="52"/>
      <c r="L24" s="3" t="str">
        <f t="shared" si="4"/>
        <v>12020</v>
      </c>
      <c r="M24" s="19">
        <v>43374</v>
      </c>
      <c r="N24" s="3">
        <f t="shared" si="0"/>
        <v>0</v>
      </c>
      <c r="P24" s="59">
        <f t="shared" si="1"/>
        <v>0</v>
      </c>
    </row>
    <row r="25" spans="2:16" x14ac:dyDescent="0.35">
      <c r="B25" s="31">
        <v>43862</v>
      </c>
      <c r="C25" s="31">
        <v>43890</v>
      </c>
      <c r="D25" s="48">
        <f>E24</f>
        <v>0</v>
      </c>
      <c r="E25" s="46">
        <v>0</v>
      </c>
      <c r="F25" s="32" t="str">
        <f t="shared" si="5"/>
        <v>F/S</v>
      </c>
      <c r="G25" s="51" t="s">
        <v>239</v>
      </c>
      <c r="H25" s="48">
        <f t="shared" si="6"/>
        <v>0</v>
      </c>
      <c r="I25" s="52"/>
      <c r="L25" s="3" t="str">
        <f t="shared" si="4"/>
        <v>22020</v>
      </c>
      <c r="M25" s="19">
        <v>43405</v>
      </c>
      <c r="N25" s="3">
        <f t="shared" si="0"/>
        <v>16689</v>
      </c>
      <c r="P25" s="59">
        <f t="shared" si="1"/>
        <v>0</v>
      </c>
    </row>
    <row r="26" spans="2:16" x14ac:dyDescent="0.35">
      <c r="B26" s="31">
        <v>43891</v>
      </c>
      <c r="C26" s="31">
        <v>43896</v>
      </c>
      <c r="D26" s="48">
        <f>E25</f>
        <v>0</v>
      </c>
      <c r="E26" s="46">
        <v>0</v>
      </c>
      <c r="F26" s="32" t="str">
        <f t="shared" si="5"/>
        <v>F/S</v>
      </c>
      <c r="G26" s="51" t="s">
        <v>239</v>
      </c>
      <c r="H26" s="48">
        <f t="shared" si="6"/>
        <v>0</v>
      </c>
      <c r="I26" s="52"/>
      <c r="L26" s="3" t="str">
        <f t="shared" si="4"/>
        <v>32020</v>
      </c>
      <c r="M26" s="19">
        <v>43435</v>
      </c>
      <c r="N26" s="3">
        <f t="shared" si="0"/>
        <v>0</v>
      </c>
      <c r="P26" s="59">
        <f t="shared" si="1"/>
        <v>101</v>
      </c>
    </row>
    <row r="27" spans="2:16" x14ac:dyDescent="0.35">
      <c r="B27" s="31">
        <v>43896</v>
      </c>
      <c r="C27" s="31">
        <v>43921</v>
      </c>
      <c r="D27" s="48">
        <v>101</v>
      </c>
      <c r="E27" s="46">
        <v>101</v>
      </c>
      <c r="F27" s="32" t="str">
        <f t="shared" si="5"/>
        <v>F/S</v>
      </c>
      <c r="G27" s="51" t="s">
        <v>239</v>
      </c>
      <c r="H27" s="48">
        <f t="shared" si="6"/>
        <v>0</v>
      </c>
      <c r="I27" s="52" t="s">
        <v>216</v>
      </c>
      <c r="L27" s="3" t="str">
        <f t="shared" si="4"/>
        <v>32020</v>
      </c>
      <c r="M27" s="19">
        <v>43466</v>
      </c>
      <c r="N27" s="3">
        <f t="shared" si="0"/>
        <v>0</v>
      </c>
      <c r="P27" s="59">
        <f t="shared" si="1"/>
        <v>0</v>
      </c>
    </row>
    <row r="28" spans="2:16" x14ac:dyDescent="0.35">
      <c r="B28" s="31">
        <v>43922</v>
      </c>
      <c r="C28" s="31">
        <v>43951</v>
      </c>
      <c r="D28" s="48">
        <f>E27</f>
        <v>101</v>
      </c>
      <c r="E28" s="46">
        <v>101</v>
      </c>
      <c r="F28" s="32" t="str">
        <f t="shared" si="5"/>
        <v>F/S</v>
      </c>
      <c r="G28" s="51" t="s">
        <v>239</v>
      </c>
      <c r="H28" s="48">
        <f t="shared" si="6"/>
        <v>0</v>
      </c>
      <c r="I28" s="52"/>
      <c r="L28" s="3" t="str">
        <f t="shared" si="4"/>
        <v>42020</v>
      </c>
      <c r="M28" s="19">
        <v>43497</v>
      </c>
      <c r="N28" s="3">
        <f t="shared" si="0"/>
        <v>0</v>
      </c>
      <c r="P28" s="59">
        <f t="shared" si="1"/>
        <v>0</v>
      </c>
    </row>
    <row r="29" spans="2:16" x14ac:dyDescent="0.35">
      <c r="B29" s="31">
        <v>43952</v>
      </c>
      <c r="C29" s="31">
        <v>43980</v>
      </c>
      <c r="D29" s="48">
        <f>E28</f>
        <v>101</v>
      </c>
      <c r="E29" s="46">
        <v>101</v>
      </c>
      <c r="F29" s="32" t="str">
        <f t="shared" si="5"/>
        <v>F/S</v>
      </c>
      <c r="G29" s="51" t="s">
        <v>239</v>
      </c>
      <c r="H29" s="48">
        <f t="shared" si="6"/>
        <v>0</v>
      </c>
      <c r="I29" s="52"/>
      <c r="L29" s="3" t="str">
        <f t="shared" si="4"/>
        <v>52020</v>
      </c>
      <c r="M29" s="19">
        <v>43525</v>
      </c>
      <c r="N29" s="3">
        <f t="shared" si="0"/>
        <v>0</v>
      </c>
      <c r="P29" s="59">
        <f t="shared" si="1"/>
        <v>89</v>
      </c>
    </row>
    <row r="30" spans="2:16" x14ac:dyDescent="0.35">
      <c r="B30" s="31">
        <v>43981</v>
      </c>
      <c r="C30" s="31">
        <v>43982</v>
      </c>
      <c r="D30" s="48">
        <v>190</v>
      </c>
      <c r="E30" s="46">
        <v>190</v>
      </c>
      <c r="F30" s="32" t="str">
        <f t="shared" si="5"/>
        <v>F/S</v>
      </c>
      <c r="G30" s="51" t="s">
        <v>239</v>
      </c>
      <c r="H30" s="48">
        <f t="shared" si="6"/>
        <v>0</v>
      </c>
      <c r="I30" s="52"/>
      <c r="L30" s="3" t="str">
        <f t="shared" si="4"/>
        <v>52020</v>
      </c>
      <c r="M30" s="19">
        <v>43556</v>
      </c>
      <c r="N30" s="3">
        <f t="shared" si="0"/>
        <v>0</v>
      </c>
      <c r="P30" s="59">
        <f t="shared" si="1"/>
        <v>0</v>
      </c>
    </row>
    <row r="31" spans="2:16" x14ac:dyDescent="0.35">
      <c r="B31" s="31">
        <v>43983</v>
      </c>
      <c r="C31" s="31">
        <v>44012</v>
      </c>
      <c r="D31" s="48">
        <f>E30</f>
        <v>190</v>
      </c>
      <c r="E31" s="46">
        <v>190</v>
      </c>
      <c r="F31" s="32" t="str">
        <f t="shared" si="5"/>
        <v>F/S</v>
      </c>
      <c r="G31" s="51" t="s">
        <v>239</v>
      </c>
      <c r="H31" s="48">
        <f t="shared" ref="H31:H56" si="7">+E31-D31</f>
        <v>0</v>
      </c>
      <c r="I31" s="52"/>
      <c r="L31" s="3" t="str">
        <f t="shared" si="4"/>
        <v>62020</v>
      </c>
      <c r="M31" s="19">
        <v>43586</v>
      </c>
      <c r="N31" s="3">
        <f t="shared" si="0"/>
        <v>1</v>
      </c>
      <c r="P31" s="59">
        <f t="shared" si="1"/>
        <v>0</v>
      </c>
    </row>
    <row r="32" spans="2:16" x14ac:dyDescent="0.35">
      <c r="B32" s="31">
        <v>44013</v>
      </c>
      <c r="C32" s="31">
        <v>44043</v>
      </c>
      <c r="D32" s="48">
        <f>E31</f>
        <v>190</v>
      </c>
      <c r="E32" s="46">
        <v>190</v>
      </c>
      <c r="F32" s="32" t="str">
        <f t="shared" si="5"/>
        <v>F/S</v>
      </c>
      <c r="G32" s="51" t="s">
        <v>239</v>
      </c>
      <c r="H32" s="48">
        <f t="shared" si="7"/>
        <v>0</v>
      </c>
      <c r="I32" s="52"/>
      <c r="L32" s="3" t="str">
        <f t="shared" si="4"/>
        <v>72020</v>
      </c>
      <c r="M32" s="19">
        <v>43617</v>
      </c>
      <c r="N32" s="3">
        <f t="shared" si="0"/>
        <v>0</v>
      </c>
      <c r="P32" s="59">
        <f t="shared" si="1"/>
        <v>0</v>
      </c>
    </row>
    <row r="33" spans="2:16" x14ac:dyDescent="0.35">
      <c r="B33" s="31">
        <v>44044</v>
      </c>
      <c r="C33" s="31">
        <v>44074</v>
      </c>
      <c r="D33" s="48">
        <f>E32</f>
        <v>190</v>
      </c>
      <c r="E33" s="46">
        <v>190</v>
      </c>
      <c r="F33" s="32" t="str">
        <f t="shared" si="5"/>
        <v>F/S</v>
      </c>
      <c r="G33" s="51" t="s">
        <v>239</v>
      </c>
      <c r="H33" s="48">
        <f t="shared" si="7"/>
        <v>0</v>
      </c>
      <c r="I33" s="52"/>
      <c r="L33" s="3" t="str">
        <f t="shared" si="4"/>
        <v>82020</v>
      </c>
      <c r="M33" s="19">
        <v>43647</v>
      </c>
      <c r="N33" s="3">
        <f t="shared" si="0"/>
        <v>0</v>
      </c>
      <c r="P33" s="59">
        <f t="shared" si="1"/>
        <v>0</v>
      </c>
    </row>
    <row r="34" spans="2:16" x14ac:dyDescent="0.35">
      <c r="B34" s="31">
        <v>44075</v>
      </c>
      <c r="C34" s="31">
        <v>44104</v>
      </c>
      <c r="D34" s="48">
        <f>E33</f>
        <v>190</v>
      </c>
      <c r="E34" s="46">
        <v>190</v>
      </c>
      <c r="F34" s="32" t="str">
        <f t="shared" si="5"/>
        <v>F/S</v>
      </c>
      <c r="G34" s="51" t="s">
        <v>239</v>
      </c>
      <c r="H34" s="48">
        <f t="shared" si="7"/>
        <v>0</v>
      </c>
      <c r="I34" s="52"/>
      <c r="L34" s="3" t="str">
        <f t="shared" si="4"/>
        <v>92020</v>
      </c>
      <c r="M34" s="19">
        <v>43678</v>
      </c>
      <c r="N34" s="3">
        <f t="shared" si="0"/>
        <v>0</v>
      </c>
      <c r="P34" s="59">
        <f t="shared" si="1"/>
        <v>88</v>
      </c>
    </row>
    <row r="35" spans="2:16" x14ac:dyDescent="0.35">
      <c r="B35" s="31">
        <v>44105</v>
      </c>
      <c r="C35" s="31">
        <v>44114</v>
      </c>
      <c r="D35" s="48">
        <v>278</v>
      </c>
      <c r="E35" s="46">
        <v>278</v>
      </c>
      <c r="F35" s="32" t="str">
        <f t="shared" si="5"/>
        <v>F/S</v>
      </c>
      <c r="G35" s="51" t="s">
        <v>239</v>
      </c>
      <c r="H35" s="48">
        <f t="shared" si="7"/>
        <v>0</v>
      </c>
      <c r="I35" s="52" t="s">
        <v>216</v>
      </c>
      <c r="L35" s="3" t="str">
        <f t="shared" si="4"/>
        <v>102020</v>
      </c>
      <c r="M35" s="19">
        <v>43709</v>
      </c>
      <c r="N35" s="3">
        <f t="shared" si="0"/>
        <v>0</v>
      </c>
      <c r="P35" s="59">
        <f t="shared" si="1"/>
        <v>0</v>
      </c>
    </row>
    <row r="36" spans="2:16" x14ac:dyDescent="0.35">
      <c r="B36" s="31">
        <v>44114</v>
      </c>
      <c r="C36" s="31">
        <v>44135</v>
      </c>
      <c r="D36" s="48">
        <f>E35</f>
        <v>278</v>
      </c>
      <c r="E36" s="46">
        <v>278</v>
      </c>
      <c r="F36" s="32" t="str">
        <f t="shared" si="5"/>
        <v>F/S</v>
      </c>
      <c r="G36" s="51" t="s">
        <v>239</v>
      </c>
      <c r="H36" s="48">
        <f t="shared" si="7"/>
        <v>0</v>
      </c>
      <c r="I36" s="52"/>
      <c r="L36" s="3" t="str">
        <f t="shared" si="4"/>
        <v>102020</v>
      </c>
      <c r="M36" s="19">
        <v>43739</v>
      </c>
      <c r="N36" s="3">
        <f t="shared" si="0"/>
        <v>0</v>
      </c>
      <c r="P36" s="59">
        <f t="shared" si="1"/>
        <v>0</v>
      </c>
    </row>
    <row r="37" spans="2:16" x14ac:dyDescent="0.35">
      <c r="B37" s="31">
        <v>44136</v>
      </c>
      <c r="C37" s="31">
        <v>44165</v>
      </c>
      <c r="D37" s="48">
        <f>E36</f>
        <v>278</v>
      </c>
      <c r="E37" s="46">
        <v>278</v>
      </c>
      <c r="F37" s="32" t="str">
        <f t="shared" si="5"/>
        <v>F/S</v>
      </c>
      <c r="G37" s="51" t="s">
        <v>239</v>
      </c>
      <c r="H37" s="48">
        <f t="shared" si="7"/>
        <v>0</v>
      </c>
      <c r="I37" s="52"/>
      <c r="L37" s="3" t="str">
        <f t="shared" si="4"/>
        <v>112020</v>
      </c>
      <c r="M37" s="19">
        <v>43770</v>
      </c>
      <c r="N37" s="3">
        <f t="shared" si="0"/>
        <v>0</v>
      </c>
      <c r="P37" s="59">
        <f t="shared" si="1"/>
        <v>0</v>
      </c>
    </row>
    <row r="38" spans="2:16" x14ac:dyDescent="0.35">
      <c r="B38" s="31">
        <v>44166</v>
      </c>
      <c r="C38" s="31">
        <v>44168</v>
      </c>
      <c r="D38" s="48">
        <f>E37</f>
        <v>278</v>
      </c>
      <c r="E38" s="46">
        <v>278</v>
      </c>
      <c r="F38" s="32" t="str">
        <f t="shared" si="5"/>
        <v>F/S</v>
      </c>
      <c r="G38" s="51" t="s">
        <v>239</v>
      </c>
      <c r="H38" s="48">
        <f t="shared" si="7"/>
        <v>0</v>
      </c>
      <c r="I38" s="52"/>
      <c r="L38" s="3" t="str">
        <f t="shared" si="4"/>
        <v>122020</v>
      </c>
      <c r="M38" s="19">
        <v>43800</v>
      </c>
      <c r="N38" s="3">
        <f t="shared" si="0"/>
        <v>0</v>
      </c>
      <c r="P38" s="59">
        <f t="shared" si="1"/>
        <v>141</v>
      </c>
    </row>
    <row r="39" spans="2:16" x14ac:dyDescent="0.35">
      <c r="B39" s="31">
        <v>44168</v>
      </c>
      <c r="C39" s="31">
        <v>44196</v>
      </c>
      <c r="D39" s="48">
        <v>419</v>
      </c>
      <c r="E39" s="46">
        <v>419</v>
      </c>
      <c r="F39" s="32" t="str">
        <f t="shared" si="5"/>
        <v>F/S</v>
      </c>
      <c r="G39" s="51" t="s">
        <v>239</v>
      </c>
      <c r="H39" s="48">
        <f t="shared" si="7"/>
        <v>0</v>
      </c>
      <c r="I39" s="52" t="s">
        <v>216</v>
      </c>
      <c r="L39" s="3" t="str">
        <f t="shared" si="4"/>
        <v>122020</v>
      </c>
      <c r="M39" s="19">
        <v>43831</v>
      </c>
      <c r="N39" s="3">
        <f t="shared" si="0"/>
        <v>0</v>
      </c>
      <c r="P39" s="59">
        <f t="shared" si="1"/>
        <v>0</v>
      </c>
    </row>
    <row r="40" spans="2:16" x14ac:dyDescent="0.35">
      <c r="B40" s="31">
        <v>44197</v>
      </c>
      <c r="C40" s="31">
        <v>44227</v>
      </c>
      <c r="D40" s="48">
        <f>E39</f>
        <v>419</v>
      </c>
      <c r="E40" s="46">
        <v>419</v>
      </c>
      <c r="F40" s="32" t="str">
        <f t="shared" si="5"/>
        <v>F/S</v>
      </c>
      <c r="G40" s="51" t="s">
        <v>239</v>
      </c>
      <c r="H40" s="48">
        <f t="shared" si="7"/>
        <v>0</v>
      </c>
      <c r="I40" s="52"/>
      <c r="L40" s="3" t="str">
        <f t="shared" si="4"/>
        <v>12021</v>
      </c>
      <c r="M40" s="19">
        <v>43862</v>
      </c>
      <c r="N40" s="3">
        <f t="shared" si="0"/>
        <v>0</v>
      </c>
      <c r="P40" s="59">
        <f t="shared" si="1"/>
        <v>0</v>
      </c>
    </row>
    <row r="41" spans="2:16" x14ac:dyDescent="0.35">
      <c r="B41" s="31">
        <v>44228</v>
      </c>
      <c r="C41" s="31">
        <v>44255</v>
      </c>
      <c r="D41" s="48">
        <f>E40</f>
        <v>419</v>
      </c>
      <c r="E41" s="46">
        <v>419</v>
      </c>
      <c r="F41" s="32" t="str">
        <f t="shared" si="5"/>
        <v>F/S</v>
      </c>
      <c r="G41" s="51" t="s">
        <v>239</v>
      </c>
      <c r="H41" s="48">
        <f t="shared" si="7"/>
        <v>0</v>
      </c>
      <c r="I41" s="52"/>
      <c r="L41" s="3" t="str">
        <f t="shared" si="4"/>
        <v>22021</v>
      </c>
      <c r="M41" s="19">
        <v>43891</v>
      </c>
      <c r="N41" s="3">
        <f t="shared" si="0"/>
        <v>0</v>
      </c>
      <c r="P41" s="59">
        <f t="shared" si="1"/>
        <v>0</v>
      </c>
    </row>
    <row r="42" spans="2:16" x14ac:dyDescent="0.35">
      <c r="B42" s="31">
        <v>44256</v>
      </c>
      <c r="C42" s="31">
        <v>44260</v>
      </c>
      <c r="D42" s="48">
        <f>E41</f>
        <v>419</v>
      </c>
      <c r="E42" s="48">
        <v>419</v>
      </c>
      <c r="F42" s="32" t="str">
        <f t="shared" si="5"/>
        <v>F/S</v>
      </c>
      <c r="G42" s="51" t="s">
        <v>239</v>
      </c>
      <c r="H42" s="48">
        <f t="shared" si="7"/>
        <v>0</v>
      </c>
      <c r="I42" s="52"/>
      <c r="L42" s="3" t="str">
        <f t="shared" si="4"/>
        <v>32021</v>
      </c>
      <c r="M42" s="19">
        <v>43922</v>
      </c>
      <c r="N42" s="3">
        <f t="shared" ref="N42:N73" si="8">+SUMIF($L$10:$L$150,MONTH(M42)&amp;YEAR(M42),$H$10:$H$150)</f>
        <v>0</v>
      </c>
      <c r="P42" s="59">
        <f t="shared" si="1"/>
        <v>90</v>
      </c>
    </row>
    <row r="43" spans="2:16" x14ac:dyDescent="0.35">
      <c r="B43" s="31">
        <v>44260</v>
      </c>
      <c r="C43" s="31">
        <v>44286</v>
      </c>
      <c r="D43" s="48">
        <v>509</v>
      </c>
      <c r="E43" s="46">
        <v>509</v>
      </c>
      <c r="F43" s="32" t="str">
        <f t="shared" si="5"/>
        <v>F/S</v>
      </c>
      <c r="G43" s="51" t="s">
        <v>239</v>
      </c>
      <c r="H43" s="48">
        <f t="shared" si="7"/>
        <v>0</v>
      </c>
      <c r="I43" s="52"/>
      <c r="L43" s="3" t="str">
        <f t="shared" si="4"/>
        <v>32021</v>
      </c>
      <c r="M43" s="19">
        <v>43952</v>
      </c>
      <c r="N43" s="3">
        <f t="shared" si="8"/>
        <v>0</v>
      </c>
      <c r="P43" s="59">
        <f t="shared" si="1"/>
        <v>0</v>
      </c>
    </row>
    <row r="44" spans="2:16" x14ac:dyDescent="0.35">
      <c r="B44" s="31">
        <v>44287</v>
      </c>
      <c r="C44" s="31">
        <v>44316</v>
      </c>
      <c r="D44" s="48">
        <f>E43</f>
        <v>509</v>
      </c>
      <c r="E44" s="46">
        <v>509</v>
      </c>
      <c r="F44" s="32" t="str">
        <f t="shared" si="5"/>
        <v>F/S</v>
      </c>
      <c r="G44" s="51" t="s">
        <v>239</v>
      </c>
      <c r="H44" s="48">
        <f t="shared" si="7"/>
        <v>0</v>
      </c>
      <c r="I44" s="52"/>
      <c r="L44" s="3" t="str">
        <f t="shared" si="4"/>
        <v>42021</v>
      </c>
      <c r="M44" s="19">
        <v>43983</v>
      </c>
      <c r="N44" s="3">
        <f t="shared" si="8"/>
        <v>0</v>
      </c>
      <c r="P44" s="59">
        <f t="shared" si="1"/>
        <v>0</v>
      </c>
    </row>
    <row r="45" spans="2:16" x14ac:dyDescent="0.35">
      <c r="B45" s="31">
        <v>44317</v>
      </c>
      <c r="C45" s="31">
        <v>44347</v>
      </c>
      <c r="D45" s="48">
        <f>E44</f>
        <v>509</v>
      </c>
      <c r="E45" s="46">
        <v>509</v>
      </c>
      <c r="F45" s="32" t="str">
        <f t="shared" si="5"/>
        <v>F/S</v>
      </c>
      <c r="G45" s="51" t="s">
        <v>239</v>
      </c>
      <c r="H45" s="48">
        <f t="shared" si="7"/>
        <v>0</v>
      </c>
      <c r="I45" s="52"/>
      <c r="L45" s="3" t="str">
        <f t="shared" si="4"/>
        <v>52021</v>
      </c>
      <c r="M45" s="19">
        <v>44013</v>
      </c>
      <c r="N45" s="3">
        <f t="shared" si="8"/>
        <v>0</v>
      </c>
      <c r="P45" s="59">
        <f t="shared" si="1"/>
        <v>0</v>
      </c>
    </row>
    <row r="46" spans="2:16" x14ac:dyDescent="0.35">
      <c r="B46" s="31">
        <v>44348</v>
      </c>
      <c r="C46" s="31">
        <v>44358</v>
      </c>
      <c r="D46" s="48">
        <f>E45</f>
        <v>509</v>
      </c>
      <c r="E46" s="46">
        <v>509</v>
      </c>
      <c r="F46" s="32" t="str">
        <f t="shared" si="5"/>
        <v>F/S</v>
      </c>
      <c r="G46" s="51" t="s">
        <v>239</v>
      </c>
      <c r="H46" s="48">
        <f t="shared" si="7"/>
        <v>0</v>
      </c>
      <c r="I46" s="52"/>
      <c r="L46" s="3" t="str">
        <f t="shared" si="4"/>
        <v>62021</v>
      </c>
      <c r="M46" s="19">
        <v>44044</v>
      </c>
      <c r="N46" s="3">
        <f t="shared" si="8"/>
        <v>0</v>
      </c>
      <c r="P46" s="59">
        <f t="shared" si="1"/>
        <v>89</v>
      </c>
    </row>
    <row r="47" spans="2:16" x14ac:dyDescent="0.35">
      <c r="B47" s="31">
        <v>44358</v>
      </c>
      <c r="C47" s="31">
        <v>44371</v>
      </c>
      <c r="D47" s="48">
        <v>598</v>
      </c>
      <c r="E47" s="46">
        <v>598</v>
      </c>
      <c r="F47" s="32" t="str">
        <f t="shared" si="5"/>
        <v>F/S</v>
      </c>
      <c r="G47" s="51" t="s">
        <v>239</v>
      </c>
      <c r="H47" s="48">
        <f t="shared" si="7"/>
        <v>0</v>
      </c>
      <c r="I47" s="52" t="s">
        <v>216</v>
      </c>
      <c r="L47" s="3" t="str">
        <f t="shared" si="4"/>
        <v>62021</v>
      </c>
      <c r="M47" s="19">
        <v>44075</v>
      </c>
      <c r="N47" s="3">
        <f t="shared" si="8"/>
        <v>0</v>
      </c>
      <c r="P47" s="59">
        <f t="shared" si="1"/>
        <v>219</v>
      </c>
    </row>
    <row r="48" spans="2:16" x14ac:dyDescent="0.35">
      <c r="B48" s="31">
        <v>44371</v>
      </c>
      <c r="C48" s="31">
        <v>44377</v>
      </c>
      <c r="D48" s="48">
        <v>817</v>
      </c>
      <c r="E48" s="46">
        <v>817</v>
      </c>
      <c r="F48" s="32" t="str">
        <f t="shared" si="5"/>
        <v>F/S</v>
      </c>
      <c r="G48" s="51" t="s">
        <v>239</v>
      </c>
      <c r="H48" s="48">
        <f t="shared" si="7"/>
        <v>0</v>
      </c>
      <c r="I48" s="52" t="s">
        <v>216</v>
      </c>
      <c r="L48" s="3" t="str">
        <f t="shared" si="4"/>
        <v>62021</v>
      </c>
      <c r="M48" s="19">
        <v>44105</v>
      </c>
      <c r="N48" s="3">
        <f t="shared" si="8"/>
        <v>0</v>
      </c>
      <c r="P48" s="59">
        <f t="shared" si="1"/>
        <v>0</v>
      </c>
    </row>
    <row r="49" spans="2:16" x14ac:dyDescent="0.35">
      <c r="B49" s="31">
        <v>44378</v>
      </c>
      <c r="C49" s="31">
        <v>44408</v>
      </c>
      <c r="D49" s="48">
        <f>E48</f>
        <v>817</v>
      </c>
      <c r="E49" s="46">
        <v>817</v>
      </c>
      <c r="F49" s="32" t="str">
        <f t="shared" si="5"/>
        <v>F/S</v>
      </c>
      <c r="G49" s="51" t="s">
        <v>239</v>
      </c>
      <c r="H49" s="48">
        <f t="shared" si="7"/>
        <v>0</v>
      </c>
      <c r="I49" s="52"/>
      <c r="L49" s="3" t="str">
        <f t="shared" si="4"/>
        <v>72021</v>
      </c>
      <c r="M49" s="19">
        <v>44136</v>
      </c>
      <c r="N49" s="3">
        <f t="shared" si="8"/>
        <v>0</v>
      </c>
      <c r="P49" s="59">
        <f t="shared" si="1"/>
        <v>0</v>
      </c>
    </row>
    <row r="50" spans="2:16" x14ac:dyDescent="0.35">
      <c r="B50" s="31">
        <v>44409</v>
      </c>
      <c r="C50" s="31">
        <v>44439</v>
      </c>
      <c r="D50" s="48">
        <f>E49</f>
        <v>817</v>
      </c>
      <c r="E50" s="46">
        <v>817</v>
      </c>
      <c r="F50" s="32" t="str">
        <f t="shared" si="5"/>
        <v>F/S</v>
      </c>
      <c r="G50" s="51" t="s">
        <v>239</v>
      </c>
      <c r="H50" s="48">
        <f t="shared" si="7"/>
        <v>0</v>
      </c>
      <c r="I50" s="52"/>
      <c r="L50" s="3" t="str">
        <f t="shared" si="4"/>
        <v>82021</v>
      </c>
      <c r="M50" s="19">
        <v>44166</v>
      </c>
      <c r="N50" s="3">
        <f t="shared" si="8"/>
        <v>0</v>
      </c>
      <c r="P50" s="59">
        <f t="shared" si="1"/>
        <v>0</v>
      </c>
    </row>
    <row r="51" spans="2:16" x14ac:dyDescent="0.35">
      <c r="B51" s="31">
        <v>44440</v>
      </c>
      <c r="C51" s="31">
        <v>44449</v>
      </c>
      <c r="D51" s="48">
        <v>817</v>
      </c>
      <c r="E51" s="46">
        <v>901</v>
      </c>
      <c r="F51" s="32" t="str">
        <f t="shared" si="5"/>
        <v>E/S</v>
      </c>
      <c r="G51" s="51" t="s">
        <v>239</v>
      </c>
      <c r="H51" s="48">
        <f t="shared" si="7"/>
        <v>84</v>
      </c>
      <c r="I51" s="52" t="s">
        <v>216</v>
      </c>
      <c r="L51" s="3" t="str">
        <f t="shared" si="4"/>
        <v>92021</v>
      </c>
      <c r="M51" s="19">
        <v>44197</v>
      </c>
      <c r="N51" s="3">
        <f t="shared" si="8"/>
        <v>0</v>
      </c>
      <c r="P51" s="59">
        <f t="shared" si="1"/>
        <v>0</v>
      </c>
    </row>
    <row r="52" spans="2:16" x14ac:dyDescent="0.35">
      <c r="B52" s="31">
        <v>44449</v>
      </c>
      <c r="C52" s="31">
        <v>44469</v>
      </c>
      <c r="D52" s="46">
        <v>901</v>
      </c>
      <c r="E52" s="46">
        <v>901</v>
      </c>
      <c r="F52" s="32" t="str">
        <f t="shared" si="5"/>
        <v>F/S</v>
      </c>
      <c r="G52" s="51" t="s">
        <v>239</v>
      </c>
      <c r="H52" s="48">
        <f t="shared" si="7"/>
        <v>0</v>
      </c>
      <c r="I52" s="52"/>
      <c r="L52" s="3" t="str">
        <f t="shared" si="4"/>
        <v>92021</v>
      </c>
      <c r="M52" s="19">
        <v>44228</v>
      </c>
      <c r="N52" s="3">
        <f t="shared" si="8"/>
        <v>0</v>
      </c>
      <c r="P52" s="59">
        <f t="shared" si="1"/>
        <v>0</v>
      </c>
    </row>
    <row r="53" spans="2:16" x14ac:dyDescent="0.35">
      <c r="B53" s="31">
        <v>44470</v>
      </c>
      <c r="C53" s="31">
        <v>44500</v>
      </c>
      <c r="D53" s="46">
        <v>901</v>
      </c>
      <c r="E53" s="46">
        <v>901</v>
      </c>
      <c r="F53" s="32" t="str">
        <f t="shared" si="5"/>
        <v>F/S</v>
      </c>
      <c r="G53" s="51" t="s">
        <v>239</v>
      </c>
      <c r="H53" s="48">
        <f t="shared" si="7"/>
        <v>0</v>
      </c>
      <c r="I53" s="52"/>
      <c r="L53" s="3" t="str">
        <f t="shared" si="4"/>
        <v>102021</v>
      </c>
      <c r="M53" s="19">
        <v>44256</v>
      </c>
      <c r="N53" s="3">
        <f t="shared" si="8"/>
        <v>0</v>
      </c>
      <c r="P53" s="59">
        <f t="shared" si="1"/>
        <v>0</v>
      </c>
    </row>
    <row r="54" spans="2:16" x14ac:dyDescent="0.35">
      <c r="B54" s="31">
        <v>44501</v>
      </c>
      <c r="C54" s="31">
        <v>44530</v>
      </c>
      <c r="D54" s="46">
        <v>901</v>
      </c>
      <c r="E54" s="46">
        <v>901</v>
      </c>
      <c r="F54" s="32" t="str">
        <f t="shared" si="5"/>
        <v>F/S</v>
      </c>
      <c r="G54" s="51" t="s">
        <v>239</v>
      </c>
      <c r="H54" s="48">
        <f t="shared" si="7"/>
        <v>0</v>
      </c>
      <c r="I54" s="52"/>
      <c r="L54" s="3" t="str">
        <f t="shared" si="4"/>
        <v>112021</v>
      </c>
      <c r="M54" s="19">
        <v>44287</v>
      </c>
      <c r="N54" s="3">
        <f t="shared" si="8"/>
        <v>0</v>
      </c>
      <c r="P54" s="59">
        <f t="shared" si="1"/>
        <v>0</v>
      </c>
    </row>
    <row r="55" spans="2:16" x14ac:dyDescent="0.35">
      <c r="B55" s="31">
        <v>44531</v>
      </c>
      <c r="C55" s="31">
        <v>44561</v>
      </c>
      <c r="D55" s="46">
        <v>901</v>
      </c>
      <c r="E55" s="46">
        <v>901</v>
      </c>
      <c r="F55" s="32" t="str">
        <f>+IF(H55&gt;0,"E/S","F/S")</f>
        <v>F/S</v>
      </c>
      <c r="G55" s="51" t="s">
        <v>239</v>
      </c>
      <c r="H55" s="48">
        <f t="shared" si="7"/>
        <v>0</v>
      </c>
      <c r="I55" s="52"/>
      <c r="L55" s="3" t="str">
        <f t="shared" si="4"/>
        <v>122021</v>
      </c>
      <c r="M55" s="19">
        <v>44317</v>
      </c>
      <c r="N55" s="3">
        <f t="shared" si="8"/>
        <v>0</v>
      </c>
      <c r="P55" s="59">
        <f t="shared" si="1"/>
        <v>0</v>
      </c>
    </row>
    <row r="56" spans="2:16" x14ac:dyDescent="0.35">
      <c r="B56" s="31">
        <v>44197</v>
      </c>
      <c r="C56" s="31">
        <v>44592</v>
      </c>
      <c r="D56" s="46">
        <v>901</v>
      </c>
      <c r="E56" s="46">
        <v>901</v>
      </c>
      <c r="F56" s="32" t="str">
        <f>+IF(H56&gt;0,"E/S","F/S")</f>
        <v>F/S</v>
      </c>
      <c r="G56" s="51" t="s">
        <v>239</v>
      </c>
      <c r="H56" s="48">
        <f t="shared" si="7"/>
        <v>0</v>
      </c>
      <c r="I56" s="52"/>
      <c r="L56" s="3" t="str">
        <f t="shared" si="4"/>
        <v>12021</v>
      </c>
      <c r="M56" s="19">
        <v>44348</v>
      </c>
      <c r="N56" s="3">
        <f t="shared" si="8"/>
        <v>0</v>
      </c>
      <c r="P56" s="59">
        <f t="shared" si="1"/>
        <v>0</v>
      </c>
    </row>
    <row r="57" spans="2:16" x14ac:dyDescent="0.35">
      <c r="B57" s="31">
        <v>44228</v>
      </c>
      <c r="C57" s="31">
        <v>44620</v>
      </c>
      <c r="D57" s="46">
        <v>901</v>
      </c>
      <c r="E57" s="46">
        <v>901</v>
      </c>
      <c r="F57" s="32" t="str">
        <f>+IF(H57&gt;0,"E/S","F/S")</f>
        <v>F/S</v>
      </c>
      <c r="G57" s="51" t="s">
        <v>239</v>
      </c>
      <c r="H57" s="48">
        <f>+E57-D57</f>
        <v>0</v>
      </c>
      <c r="I57" s="52"/>
      <c r="L57" s="3" t="str">
        <f t="shared" si="4"/>
        <v>22021</v>
      </c>
      <c r="M57" s="19">
        <v>44378</v>
      </c>
      <c r="N57" s="3">
        <f t="shared" si="8"/>
        <v>0</v>
      </c>
      <c r="P57" s="59">
        <f t="shared" si="1"/>
        <v>0</v>
      </c>
    </row>
    <row r="58" spans="2:16" x14ac:dyDescent="0.35">
      <c r="B58" s="31">
        <v>44256</v>
      </c>
      <c r="C58" s="31">
        <v>44651</v>
      </c>
      <c r="D58" s="46">
        <v>901</v>
      </c>
      <c r="E58" s="46">
        <v>901</v>
      </c>
      <c r="F58" s="32" t="str">
        <f t="shared" ref="F58:F63" si="9">+IF(H58&gt;0,"E/S","F/S")</f>
        <v>F/S</v>
      </c>
      <c r="G58" s="51" t="s">
        <v>239</v>
      </c>
      <c r="H58" s="48">
        <f t="shared" ref="H58:H68" si="10">+E58-D58</f>
        <v>0</v>
      </c>
      <c r="I58" s="52"/>
      <c r="L58" s="3" t="str">
        <f t="shared" si="4"/>
        <v>32021</v>
      </c>
      <c r="M58" s="19">
        <v>44409</v>
      </c>
      <c r="N58" s="3">
        <f t="shared" si="8"/>
        <v>0</v>
      </c>
      <c r="P58" s="59">
        <f t="shared" si="1"/>
        <v>0</v>
      </c>
    </row>
    <row r="59" spans="2:16" x14ac:dyDescent="0.35">
      <c r="B59" s="31">
        <v>44287</v>
      </c>
      <c r="C59" s="31">
        <v>44681</v>
      </c>
      <c r="D59" s="46">
        <v>901</v>
      </c>
      <c r="E59" s="46">
        <v>901</v>
      </c>
      <c r="F59" s="32" t="str">
        <f t="shared" si="9"/>
        <v>F/S</v>
      </c>
      <c r="G59" s="51" t="s">
        <v>239</v>
      </c>
      <c r="H59" s="48">
        <f t="shared" si="10"/>
        <v>0</v>
      </c>
      <c r="I59" s="52"/>
      <c r="L59" s="3" t="str">
        <f t="shared" si="4"/>
        <v>42021</v>
      </c>
      <c r="M59" s="19">
        <v>44440</v>
      </c>
      <c r="N59" s="3">
        <f t="shared" si="8"/>
        <v>84</v>
      </c>
      <c r="P59" s="59">
        <f t="shared" si="1"/>
        <v>0</v>
      </c>
    </row>
    <row r="60" spans="2:16" x14ac:dyDescent="0.35">
      <c r="B60" s="31">
        <v>44317</v>
      </c>
      <c r="C60" s="31">
        <v>44712</v>
      </c>
      <c r="D60" s="46">
        <v>901</v>
      </c>
      <c r="E60" s="46">
        <v>901</v>
      </c>
      <c r="F60" s="32" t="str">
        <f t="shared" si="9"/>
        <v>F/S</v>
      </c>
      <c r="G60" s="51" t="s">
        <v>239</v>
      </c>
      <c r="H60" s="48">
        <f t="shared" si="10"/>
        <v>0</v>
      </c>
      <c r="I60" s="52"/>
      <c r="L60" s="3" t="str">
        <f t="shared" si="4"/>
        <v>52021</v>
      </c>
      <c r="M60" s="19">
        <v>44470</v>
      </c>
      <c r="N60" s="3">
        <f t="shared" si="8"/>
        <v>0</v>
      </c>
      <c r="P60" s="59">
        <f t="shared" si="1"/>
        <v>0</v>
      </c>
    </row>
    <row r="61" spans="2:16" x14ac:dyDescent="0.35">
      <c r="B61" s="31">
        <v>44348</v>
      </c>
      <c r="C61" s="31">
        <v>44742</v>
      </c>
      <c r="D61" s="46">
        <v>901</v>
      </c>
      <c r="E61" s="46">
        <v>901</v>
      </c>
      <c r="F61" s="32" t="str">
        <f t="shared" si="9"/>
        <v>F/S</v>
      </c>
      <c r="G61" s="51" t="s">
        <v>239</v>
      </c>
      <c r="H61" s="48">
        <f t="shared" si="10"/>
        <v>0</v>
      </c>
      <c r="I61" s="52"/>
      <c r="L61" s="3" t="str">
        <f t="shared" si="4"/>
        <v>62021</v>
      </c>
      <c r="M61" s="19">
        <v>44501</v>
      </c>
      <c r="N61" s="3">
        <f t="shared" si="8"/>
        <v>0</v>
      </c>
      <c r="P61" s="59">
        <f t="shared" si="1"/>
        <v>0</v>
      </c>
    </row>
    <row r="62" spans="2:16" x14ac:dyDescent="0.35">
      <c r="B62" s="31">
        <v>44378</v>
      </c>
      <c r="C62" s="31">
        <v>44773</v>
      </c>
      <c r="D62" s="46">
        <v>901</v>
      </c>
      <c r="E62" s="46">
        <v>901</v>
      </c>
      <c r="F62" s="32" t="str">
        <f t="shared" si="9"/>
        <v>F/S</v>
      </c>
      <c r="G62" s="51" t="s">
        <v>239</v>
      </c>
      <c r="H62" s="48">
        <f t="shared" si="10"/>
        <v>0</v>
      </c>
      <c r="I62" s="52"/>
      <c r="L62" s="3" t="str">
        <f t="shared" si="4"/>
        <v>72021</v>
      </c>
      <c r="M62" s="19">
        <v>44531</v>
      </c>
      <c r="N62" s="3">
        <f t="shared" si="8"/>
        <v>0</v>
      </c>
      <c r="P62" s="59">
        <f t="shared" si="1"/>
        <v>0</v>
      </c>
    </row>
    <row r="63" spans="2:16" x14ac:dyDescent="0.35">
      <c r="B63" s="31">
        <v>44409</v>
      </c>
      <c r="C63" s="31">
        <v>44804</v>
      </c>
      <c r="D63" s="46">
        <v>901</v>
      </c>
      <c r="E63" s="46">
        <v>901</v>
      </c>
      <c r="F63" s="32" t="str">
        <f t="shared" si="9"/>
        <v>F/S</v>
      </c>
      <c r="G63" s="51" t="s">
        <v>239</v>
      </c>
      <c r="H63" s="48">
        <f t="shared" si="10"/>
        <v>0</v>
      </c>
      <c r="I63" s="52"/>
      <c r="L63" s="3" t="str">
        <f t="shared" si="4"/>
        <v>82021</v>
      </c>
      <c r="M63" s="19">
        <v>44562</v>
      </c>
      <c r="N63" s="3">
        <f t="shared" si="8"/>
        <v>0</v>
      </c>
      <c r="P63" s="59">
        <f t="shared" si="1"/>
        <v>0</v>
      </c>
    </row>
    <row r="64" spans="2:16" x14ac:dyDescent="0.35">
      <c r="B64" s="31">
        <v>44805</v>
      </c>
      <c r="C64" s="31">
        <v>44834</v>
      </c>
      <c r="D64" s="46">
        <v>901</v>
      </c>
      <c r="E64" s="46">
        <v>901</v>
      </c>
      <c r="F64" s="32" t="str">
        <f t="shared" ref="F64:F74" si="11">+IF(H64&gt;0,"E/S","F/S")</f>
        <v>F/S</v>
      </c>
      <c r="G64" s="51" t="s">
        <v>239</v>
      </c>
      <c r="H64" s="48">
        <f t="shared" si="10"/>
        <v>0</v>
      </c>
      <c r="I64" s="52"/>
      <c r="L64" s="3" t="str">
        <f t="shared" si="4"/>
        <v>92022</v>
      </c>
      <c r="M64" s="19">
        <v>44593</v>
      </c>
      <c r="N64" s="3">
        <f t="shared" si="8"/>
        <v>0</v>
      </c>
      <c r="P64" s="59">
        <f t="shared" si="1"/>
        <v>0</v>
      </c>
    </row>
    <row r="65" spans="2:16" x14ac:dyDescent="0.35">
      <c r="B65" s="31">
        <v>44835</v>
      </c>
      <c r="C65" s="31">
        <v>44865</v>
      </c>
      <c r="D65" s="48">
        <v>901</v>
      </c>
      <c r="E65" s="46">
        <v>901</v>
      </c>
      <c r="F65" s="32" t="str">
        <f t="shared" si="11"/>
        <v>F/S</v>
      </c>
      <c r="G65" s="51" t="s">
        <v>239</v>
      </c>
      <c r="H65" s="48">
        <f t="shared" si="10"/>
        <v>0</v>
      </c>
      <c r="I65" s="52"/>
      <c r="L65" s="3" t="str">
        <f t="shared" si="4"/>
        <v>102022</v>
      </c>
      <c r="M65" s="19">
        <v>44621</v>
      </c>
      <c r="N65" s="3">
        <f t="shared" si="8"/>
        <v>0</v>
      </c>
      <c r="P65" s="59">
        <f t="shared" si="1"/>
        <v>0</v>
      </c>
    </row>
    <row r="66" spans="2:16" x14ac:dyDescent="0.35">
      <c r="B66" s="31">
        <v>44866</v>
      </c>
      <c r="C66" s="31">
        <v>44870</v>
      </c>
      <c r="D66" s="48">
        <v>901</v>
      </c>
      <c r="E66" s="48">
        <v>901</v>
      </c>
      <c r="F66" s="32" t="str">
        <f t="shared" si="11"/>
        <v>F/S</v>
      </c>
      <c r="G66" s="51" t="s">
        <v>239</v>
      </c>
      <c r="H66" s="48">
        <f t="shared" si="10"/>
        <v>0</v>
      </c>
      <c r="I66" s="52"/>
      <c r="L66" s="3" t="str">
        <f t="shared" si="4"/>
        <v>112022</v>
      </c>
      <c r="M66" s="19">
        <v>44652</v>
      </c>
      <c r="N66" s="3">
        <f t="shared" si="8"/>
        <v>0</v>
      </c>
      <c r="P66" s="59">
        <f t="shared" si="1"/>
        <v>-901</v>
      </c>
    </row>
    <row r="67" spans="2:16" x14ac:dyDescent="0.35">
      <c r="B67" s="31">
        <v>44870</v>
      </c>
      <c r="C67" s="31">
        <v>44895</v>
      </c>
      <c r="D67" s="48">
        <v>0</v>
      </c>
      <c r="E67" s="46">
        <v>0</v>
      </c>
      <c r="F67" s="32" t="str">
        <f t="shared" si="11"/>
        <v>F/S</v>
      </c>
      <c r="G67" s="51" t="s">
        <v>240</v>
      </c>
      <c r="H67" s="46">
        <f t="shared" si="10"/>
        <v>0</v>
      </c>
      <c r="I67" s="52" t="s">
        <v>241</v>
      </c>
      <c r="L67" s="3" t="str">
        <f t="shared" si="4"/>
        <v>112022</v>
      </c>
      <c r="M67" s="19">
        <v>44682</v>
      </c>
      <c r="N67" s="3">
        <f t="shared" si="8"/>
        <v>0</v>
      </c>
      <c r="P67" s="59">
        <f t="shared" si="1"/>
        <v>0</v>
      </c>
    </row>
    <row r="68" spans="2:16" x14ac:dyDescent="0.35">
      <c r="B68" s="31">
        <v>44896</v>
      </c>
      <c r="C68" s="31">
        <v>44926</v>
      </c>
      <c r="D68" s="48">
        <v>0</v>
      </c>
      <c r="E68" s="46">
        <v>0</v>
      </c>
      <c r="F68" s="32" t="str">
        <f t="shared" si="11"/>
        <v>F/S</v>
      </c>
      <c r="G68" s="51" t="s">
        <v>240</v>
      </c>
      <c r="H68" s="46">
        <f t="shared" si="10"/>
        <v>0</v>
      </c>
      <c r="I68" s="52"/>
      <c r="L68" s="3" t="str">
        <f t="shared" si="4"/>
        <v>122022</v>
      </c>
      <c r="M68" s="19">
        <v>44713</v>
      </c>
      <c r="N68" s="3">
        <f t="shared" si="8"/>
        <v>0</v>
      </c>
      <c r="P68" s="59">
        <f t="shared" si="1"/>
        <v>0</v>
      </c>
    </row>
    <row r="69" spans="2:16" x14ac:dyDescent="0.35">
      <c r="B69" s="31">
        <v>44927</v>
      </c>
      <c r="C69" s="31">
        <v>44957</v>
      </c>
      <c r="D69" s="48">
        <v>0</v>
      </c>
      <c r="E69" s="46">
        <v>0</v>
      </c>
      <c r="F69" s="32" t="str">
        <f t="shared" si="11"/>
        <v>F/S</v>
      </c>
      <c r="G69" s="51" t="s">
        <v>240</v>
      </c>
      <c r="H69" s="46">
        <f t="shared" ref="H69:H74" si="12">+E69-D69</f>
        <v>0</v>
      </c>
      <c r="I69" s="52"/>
      <c r="L69" s="3" t="str">
        <f t="shared" si="4"/>
        <v>12023</v>
      </c>
      <c r="M69" s="19">
        <v>44743</v>
      </c>
      <c r="N69" s="3">
        <f t="shared" si="8"/>
        <v>0</v>
      </c>
      <c r="P69" s="59">
        <f t="shared" si="1"/>
        <v>0</v>
      </c>
    </row>
    <row r="70" spans="2:16" x14ac:dyDescent="0.35">
      <c r="B70" s="31">
        <v>44958</v>
      </c>
      <c r="C70" s="31">
        <v>44985</v>
      </c>
      <c r="D70" s="48">
        <v>0</v>
      </c>
      <c r="E70" s="46">
        <v>0</v>
      </c>
      <c r="F70" s="32" t="str">
        <f t="shared" si="11"/>
        <v>F/S</v>
      </c>
      <c r="G70" s="51" t="s">
        <v>240</v>
      </c>
      <c r="H70" s="46">
        <f t="shared" si="12"/>
        <v>0</v>
      </c>
      <c r="I70" s="52"/>
      <c r="L70" s="3" t="str">
        <f t="shared" si="4"/>
        <v>22023</v>
      </c>
      <c r="M70" s="19">
        <v>44774</v>
      </c>
      <c r="N70" s="3">
        <f t="shared" si="8"/>
        <v>0</v>
      </c>
      <c r="P70" s="59">
        <f t="shared" si="1"/>
        <v>0</v>
      </c>
    </row>
    <row r="71" spans="2:16" x14ac:dyDescent="0.35">
      <c r="B71" s="31">
        <v>44986</v>
      </c>
      <c r="C71" s="31">
        <v>45016</v>
      </c>
      <c r="D71" s="48">
        <v>0</v>
      </c>
      <c r="E71" s="46">
        <v>0</v>
      </c>
      <c r="F71" s="32" t="str">
        <f t="shared" si="11"/>
        <v>F/S</v>
      </c>
      <c r="G71" s="51" t="s">
        <v>240</v>
      </c>
      <c r="H71" s="46">
        <f t="shared" si="12"/>
        <v>0</v>
      </c>
      <c r="I71" s="52"/>
      <c r="L71" s="3" t="str">
        <f t="shared" si="4"/>
        <v>32023</v>
      </c>
      <c r="M71" s="19">
        <v>44805</v>
      </c>
      <c r="N71" s="3">
        <f t="shared" si="8"/>
        <v>0</v>
      </c>
      <c r="P71" s="59">
        <f t="shared" si="1"/>
        <v>0</v>
      </c>
    </row>
    <row r="72" spans="2:16" x14ac:dyDescent="0.35">
      <c r="B72" s="31">
        <v>45017</v>
      </c>
      <c r="C72" s="31">
        <v>45046</v>
      </c>
      <c r="D72" s="48">
        <v>0</v>
      </c>
      <c r="E72" s="46">
        <v>1</v>
      </c>
      <c r="F72" s="32" t="str">
        <f t="shared" si="11"/>
        <v>E/S</v>
      </c>
      <c r="G72" s="51" t="s">
        <v>240</v>
      </c>
      <c r="H72" s="46">
        <f t="shared" si="12"/>
        <v>1</v>
      </c>
      <c r="I72" s="52" t="s">
        <v>231</v>
      </c>
      <c r="L72" s="3" t="str">
        <f t="shared" si="4"/>
        <v>42023</v>
      </c>
      <c r="M72" s="19">
        <v>44835</v>
      </c>
      <c r="N72" s="3">
        <f t="shared" si="8"/>
        <v>0</v>
      </c>
      <c r="P72" s="59">
        <f t="shared" si="1"/>
        <v>0</v>
      </c>
    </row>
    <row r="73" spans="2:16" x14ac:dyDescent="0.35">
      <c r="B73" s="31">
        <v>45047</v>
      </c>
      <c r="C73" s="31">
        <v>45077</v>
      </c>
      <c r="D73" s="46">
        <v>1</v>
      </c>
      <c r="E73" s="46">
        <v>1</v>
      </c>
      <c r="F73" s="32" t="str">
        <f t="shared" si="11"/>
        <v>F/S</v>
      </c>
      <c r="G73" s="51" t="s">
        <v>240</v>
      </c>
      <c r="H73" s="46">
        <f t="shared" si="12"/>
        <v>0</v>
      </c>
      <c r="I73" s="52"/>
      <c r="L73" s="3" t="str">
        <f t="shared" si="4"/>
        <v>52023</v>
      </c>
      <c r="M73" s="19">
        <v>44866</v>
      </c>
      <c r="N73" s="3">
        <f t="shared" si="8"/>
        <v>0</v>
      </c>
      <c r="P73" s="59">
        <f t="shared" si="1"/>
        <v>0</v>
      </c>
    </row>
    <row r="74" spans="2:16" x14ac:dyDescent="0.35">
      <c r="B74" s="31">
        <v>45078</v>
      </c>
      <c r="C74" s="31">
        <v>45107</v>
      </c>
      <c r="D74" s="46">
        <v>1</v>
      </c>
      <c r="E74" s="46">
        <v>1</v>
      </c>
      <c r="F74" s="32" t="str">
        <f t="shared" si="11"/>
        <v>F/S</v>
      </c>
      <c r="G74" s="51" t="s">
        <v>240</v>
      </c>
      <c r="H74" s="46">
        <f t="shared" si="12"/>
        <v>0</v>
      </c>
      <c r="I74" s="52"/>
      <c r="L74" s="3" t="str">
        <f t="shared" si="4"/>
        <v>62023</v>
      </c>
      <c r="M74" s="19">
        <v>44896</v>
      </c>
      <c r="N74" s="3">
        <f t="shared" ref="N74:N93" si="13">+SUMIF($L$10:$L$150,MONTH(M74)&amp;YEAR(M74),$H$10:$H$150)</f>
        <v>0</v>
      </c>
      <c r="P74" s="59">
        <f t="shared" ref="P74:P100" si="14">D75-E74</f>
        <v>0</v>
      </c>
    </row>
    <row r="75" spans="2:16" x14ac:dyDescent="0.35">
      <c r="B75" s="31">
        <v>45108</v>
      </c>
      <c r="C75" s="31">
        <v>45138</v>
      </c>
      <c r="D75" s="46">
        <v>1</v>
      </c>
      <c r="E75" s="46">
        <v>1</v>
      </c>
      <c r="F75" s="32" t="str">
        <f>+IF(H75&gt;0,"E/S","F/S")</f>
        <v>F/S</v>
      </c>
      <c r="G75" s="51" t="s">
        <v>240</v>
      </c>
      <c r="H75" s="46">
        <f>+E75-D75</f>
        <v>0</v>
      </c>
      <c r="I75" s="52"/>
      <c r="L75" s="3" t="str">
        <f t="shared" si="4"/>
        <v>72023</v>
      </c>
      <c r="M75" s="19">
        <v>44927</v>
      </c>
      <c r="N75" s="3">
        <f t="shared" si="13"/>
        <v>0</v>
      </c>
      <c r="P75" s="59">
        <f t="shared" si="14"/>
        <v>0</v>
      </c>
    </row>
    <row r="76" spans="2:16" x14ac:dyDescent="0.35">
      <c r="B76" s="31">
        <v>45139</v>
      </c>
      <c r="C76" s="31">
        <v>45169</v>
      </c>
      <c r="D76" s="46">
        <v>1</v>
      </c>
      <c r="E76" s="46">
        <v>1</v>
      </c>
      <c r="F76" s="32" t="str">
        <f>+IF(H76&gt;0,"E/S","F/S")</f>
        <v>F/S</v>
      </c>
      <c r="G76" s="51" t="s">
        <v>240</v>
      </c>
      <c r="H76" s="46">
        <f>+E76-D76</f>
        <v>0</v>
      </c>
      <c r="I76" s="52"/>
      <c r="L76" s="3" t="str">
        <f t="shared" si="4"/>
        <v>82023</v>
      </c>
      <c r="M76" s="19">
        <v>44958</v>
      </c>
      <c r="N76" s="3">
        <f t="shared" si="13"/>
        <v>0</v>
      </c>
      <c r="P76" s="59">
        <f t="shared" si="14"/>
        <v>0</v>
      </c>
    </row>
    <row r="77" spans="2:16" x14ac:dyDescent="0.35">
      <c r="B77" s="31">
        <v>45170</v>
      </c>
      <c r="C77" s="31">
        <v>45199</v>
      </c>
      <c r="D77" s="46">
        <v>1</v>
      </c>
      <c r="E77" s="46">
        <v>1</v>
      </c>
      <c r="F77" s="32" t="str">
        <f>+IF(H77&gt;0,"E/S","F/S")</f>
        <v>F/S</v>
      </c>
      <c r="G77" s="51" t="s">
        <v>240</v>
      </c>
      <c r="H77" s="46">
        <f>+E77-D77</f>
        <v>0</v>
      </c>
      <c r="I77" s="52"/>
      <c r="L77" s="3" t="str">
        <f t="shared" si="4"/>
        <v>92023</v>
      </c>
      <c r="M77" s="19">
        <v>44986</v>
      </c>
      <c r="N77" s="3">
        <f t="shared" si="13"/>
        <v>0</v>
      </c>
      <c r="P77" s="59">
        <f t="shared" si="14"/>
        <v>0</v>
      </c>
    </row>
    <row r="78" spans="2:16" x14ac:dyDescent="0.35">
      <c r="B78" s="31">
        <v>45200</v>
      </c>
      <c r="C78" s="31">
        <v>45230</v>
      </c>
      <c r="D78" s="46">
        <v>1</v>
      </c>
      <c r="E78" s="46">
        <v>1</v>
      </c>
      <c r="F78" s="32" t="str">
        <f t="shared" ref="F78:F83" si="15">+IF(H78&gt;0,"E/S","F/S")</f>
        <v>F/S</v>
      </c>
      <c r="G78" s="51" t="s">
        <v>240</v>
      </c>
      <c r="H78" s="46">
        <f t="shared" ref="H78:H83" si="16">+E78-D78</f>
        <v>0</v>
      </c>
      <c r="I78" s="137"/>
      <c r="L78" s="3" t="str">
        <f t="shared" ref="L78:L93" si="17">+MONTH(B78)&amp;YEAR(B78)</f>
        <v>102023</v>
      </c>
      <c r="M78" s="19">
        <v>45017</v>
      </c>
      <c r="N78" s="3">
        <f t="shared" si="13"/>
        <v>1</v>
      </c>
      <c r="P78" s="59">
        <f t="shared" si="14"/>
        <v>0</v>
      </c>
    </row>
    <row r="79" spans="2:16" x14ac:dyDescent="0.35">
      <c r="B79" s="31">
        <v>45231</v>
      </c>
      <c r="C79" s="31">
        <v>45260</v>
      </c>
      <c r="D79" s="46">
        <v>1</v>
      </c>
      <c r="E79" s="46">
        <v>1</v>
      </c>
      <c r="F79" s="32" t="str">
        <f t="shared" si="15"/>
        <v>F/S</v>
      </c>
      <c r="G79" s="51" t="s">
        <v>240</v>
      </c>
      <c r="H79" s="46">
        <f t="shared" si="16"/>
        <v>0</v>
      </c>
      <c r="I79" s="137"/>
      <c r="L79" s="3" t="str">
        <f t="shared" si="17"/>
        <v>112023</v>
      </c>
      <c r="M79" s="19">
        <v>45047</v>
      </c>
      <c r="N79" s="3">
        <f t="shared" si="13"/>
        <v>0</v>
      </c>
      <c r="P79" s="59">
        <f t="shared" si="14"/>
        <v>0</v>
      </c>
    </row>
    <row r="80" spans="2:16" x14ac:dyDescent="0.35">
      <c r="B80" s="31">
        <v>45261</v>
      </c>
      <c r="C80" s="31">
        <v>45291</v>
      </c>
      <c r="D80" s="46">
        <v>1</v>
      </c>
      <c r="E80" s="46">
        <v>1</v>
      </c>
      <c r="F80" s="32" t="str">
        <f t="shared" si="15"/>
        <v>F/S</v>
      </c>
      <c r="G80" s="51" t="s">
        <v>240</v>
      </c>
      <c r="H80" s="46">
        <f t="shared" si="16"/>
        <v>0</v>
      </c>
      <c r="I80" s="137"/>
      <c r="L80" s="3" t="str">
        <f t="shared" si="17"/>
        <v>122023</v>
      </c>
      <c r="M80" s="19">
        <v>45078</v>
      </c>
      <c r="N80" s="3">
        <f t="shared" si="13"/>
        <v>0</v>
      </c>
      <c r="P80" s="59">
        <f t="shared" si="14"/>
        <v>0</v>
      </c>
    </row>
    <row r="81" spans="2:16" x14ac:dyDescent="0.35">
      <c r="B81" s="31">
        <v>45292</v>
      </c>
      <c r="C81" s="31">
        <v>45322</v>
      </c>
      <c r="D81" s="48">
        <v>1</v>
      </c>
      <c r="E81" s="46">
        <v>205</v>
      </c>
      <c r="F81" s="32" t="str">
        <f t="shared" si="15"/>
        <v>E/S</v>
      </c>
      <c r="G81" s="51" t="s">
        <v>240</v>
      </c>
      <c r="H81" s="46">
        <f t="shared" si="16"/>
        <v>204</v>
      </c>
      <c r="I81" s="52" t="s">
        <v>216</v>
      </c>
      <c r="L81" s="3" t="str">
        <f t="shared" si="17"/>
        <v>12024</v>
      </c>
      <c r="M81" s="19">
        <v>45108</v>
      </c>
      <c r="N81" s="3">
        <f t="shared" si="13"/>
        <v>0</v>
      </c>
      <c r="P81" s="59">
        <f t="shared" si="14"/>
        <v>0</v>
      </c>
    </row>
    <row r="82" spans="2:16" x14ac:dyDescent="0.35">
      <c r="B82" s="31">
        <v>45323</v>
      </c>
      <c r="C82" s="31">
        <v>45351</v>
      </c>
      <c r="D82" s="46">
        <v>205</v>
      </c>
      <c r="E82" s="46">
        <v>205</v>
      </c>
      <c r="F82" s="32" t="str">
        <f t="shared" si="15"/>
        <v>F/S</v>
      </c>
      <c r="G82" s="51" t="s">
        <v>240</v>
      </c>
      <c r="H82" s="46">
        <f t="shared" si="16"/>
        <v>0</v>
      </c>
      <c r="I82" s="137"/>
      <c r="L82" s="3" t="str">
        <f t="shared" si="17"/>
        <v>22024</v>
      </c>
      <c r="M82" s="19">
        <v>45139</v>
      </c>
      <c r="N82" s="3">
        <f t="shared" si="13"/>
        <v>0</v>
      </c>
      <c r="P82" s="59">
        <f>D83-E82</f>
        <v>0</v>
      </c>
    </row>
    <row r="83" spans="2:16" x14ac:dyDescent="0.35">
      <c r="B83" s="31">
        <v>45352</v>
      </c>
      <c r="C83" s="31">
        <v>45382</v>
      </c>
      <c r="D83" s="46">
        <v>205</v>
      </c>
      <c r="E83" s="46">
        <v>205</v>
      </c>
      <c r="F83" s="32" t="str">
        <f t="shared" si="15"/>
        <v>F/S</v>
      </c>
      <c r="G83" s="51" t="s">
        <v>240</v>
      </c>
      <c r="H83" s="46">
        <f t="shared" si="16"/>
        <v>0</v>
      </c>
      <c r="I83" s="137"/>
      <c r="L83" s="3" t="str">
        <f t="shared" si="17"/>
        <v>32024</v>
      </c>
      <c r="M83" s="19">
        <v>45170</v>
      </c>
      <c r="N83" s="3">
        <f t="shared" si="13"/>
        <v>0</v>
      </c>
      <c r="P83" s="59">
        <f t="shared" si="14"/>
        <v>0</v>
      </c>
    </row>
    <row r="84" spans="2:16" x14ac:dyDescent="0.35">
      <c r="B84" s="31">
        <v>45383</v>
      </c>
      <c r="C84" s="31">
        <v>45412</v>
      </c>
      <c r="D84" s="46">
        <v>205</v>
      </c>
      <c r="E84" s="46">
        <v>205</v>
      </c>
      <c r="F84" s="32" t="str">
        <f>+IF(H84&gt;0,"E/S","F/S")</f>
        <v>F/S</v>
      </c>
      <c r="G84" s="51" t="s">
        <v>240</v>
      </c>
      <c r="H84" s="46">
        <f>+E84-D84</f>
        <v>0</v>
      </c>
      <c r="I84" s="52"/>
      <c r="L84" s="3" t="str">
        <f t="shared" si="17"/>
        <v>42024</v>
      </c>
      <c r="M84" s="19">
        <v>45200</v>
      </c>
      <c r="N84" s="3">
        <f t="shared" si="13"/>
        <v>0</v>
      </c>
      <c r="P84" s="59">
        <f t="shared" si="14"/>
        <v>0</v>
      </c>
    </row>
    <row r="85" spans="2:16" x14ac:dyDescent="0.35">
      <c r="B85" s="31">
        <v>45413</v>
      </c>
      <c r="C85" s="31">
        <v>45439</v>
      </c>
      <c r="D85" s="46">
        <v>205</v>
      </c>
      <c r="E85" s="46">
        <v>205</v>
      </c>
      <c r="F85" s="32" t="str">
        <f>+IF(H85&gt;0,"E/S","F/S")</f>
        <v>F/S</v>
      </c>
      <c r="G85" s="51" t="s">
        <v>240</v>
      </c>
      <c r="H85" s="46">
        <f>+E85-D85</f>
        <v>0</v>
      </c>
      <c r="I85" s="52" t="s">
        <v>222</v>
      </c>
      <c r="L85" s="3" t="str">
        <f t="shared" si="17"/>
        <v>52024</v>
      </c>
      <c r="M85" s="19">
        <v>45231</v>
      </c>
      <c r="N85" s="3">
        <f t="shared" si="13"/>
        <v>0</v>
      </c>
      <c r="P85" s="59">
        <f t="shared" si="14"/>
        <v>-205</v>
      </c>
    </row>
    <row r="86" spans="2:16" x14ac:dyDescent="0.35">
      <c r="B86" s="31"/>
      <c r="C86" s="31"/>
      <c r="D86" s="48"/>
      <c r="E86" s="46"/>
      <c r="F86" s="32"/>
      <c r="G86" s="51"/>
      <c r="H86" s="46"/>
      <c r="I86" s="52"/>
      <c r="L86" s="3" t="str">
        <f t="shared" si="17"/>
        <v>11900</v>
      </c>
      <c r="M86" s="19">
        <v>45261</v>
      </c>
      <c r="N86" s="3">
        <f t="shared" si="13"/>
        <v>0</v>
      </c>
      <c r="P86" s="59">
        <f t="shared" si="14"/>
        <v>0</v>
      </c>
    </row>
    <row r="87" spans="2:16" x14ac:dyDescent="0.35">
      <c r="B87" s="31"/>
      <c r="C87" s="31"/>
      <c r="D87" s="48"/>
      <c r="E87" s="46"/>
      <c r="F87" s="32"/>
      <c r="G87" s="51"/>
      <c r="H87" s="46"/>
      <c r="I87" s="52"/>
      <c r="L87" s="3" t="str">
        <f t="shared" si="17"/>
        <v>11900</v>
      </c>
      <c r="M87" s="19">
        <v>45292</v>
      </c>
      <c r="N87" s="3">
        <f t="shared" si="13"/>
        <v>204</v>
      </c>
      <c r="P87" s="59">
        <f t="shared" si="14"/>
        <v>0</v>
      </c>
    </row>
    <row r="88" spans="2:16" x14ac:dyDescent="0.35">
      <c r="B88" s="31"/>
      <c r="C88" s="31"/>
      <c r="D88" s="48"/>
      <c r="E88" s="46"/>
      <c r="F88" s="32"/>
      <c r="G88" s="51"/>
      <c r="H88" s="46"/>
      <c r="I88" s="52"/>
      <c r="L88" s="3" t="str">
        <f t="shared" si="17"/>
        <v>11900</v>
      </c>
      <c r="M88" s="19">
        <v>45323</v>
      </c>
      <c r="N88" s="3">
        <f t="shared" si="13"/>
        <v>0</v>
      </c>
      <c r="P88" s="59">
        <f t="shared" si="14"/>
        <v>0</v>
      </c>
    </row>
    <row r="89" spans="2:16" x14ac:dyDescent="0.35">
      <c r="B89" s="31"/>
      <c r="C89" s="31"/>
      <c r="D89" s="48"/>
      <c r="E89" s="46"/>
      <c r="F89" s="32"/>
      <c r="G89" s="51"/>
      <c r="H89" s="46"/>
      <c r="I89" s="52"/>
      <c r="L89" s="3" t="str">
        <f t="shared" si="17"/>
        <v>11900</v>
      </c>
      <c r="M89" s="19">
        <v>45352</v>
      </c>
      <c r="N89" s="3">
        <f t="shared" si="13"/>
        <v>0</v>
      </c>
      <c r="P89" s="59">
        <f t="shared" si="14"/>
        <v>0</v>
      </c>
    </row>
    <row r="90" spans="2:16" x14ac:dyDescent="0.35">
      <c r="B90" s="31"/>
      <c r="C90" s="31"/>
      <c r="D90" s="48"/>
      <c r="E90" s="46"/>
      <c r="F90" s="32"/>
      <c r="G90" s="51"/>
      <c r="H90" s="46"/>
      <c r="I90" s="52"/>
      <c r="L90" s="3" t="str">
        <f t="shared" si="17"/>
        <v>11900</v>
      </c>
      <c r="M90" s="19">
        <v>45383</v>
      </c>
      <c r="N90" s="3">
        <f t="shared" si="13"/>
        <v>0</v>
      </c>
      <c r="P90" s="59">
        <f t="shared" si="14"/>
        <v>0</v>
      </c>
    </row>
    <row r="91" spans="2:16" x14ac:dyDescent="0.35">
      <c r="B91" s="31"/>
      <c r="C91" s="31"/>
      <c r="D91" s="48"/>
      <c r="E91" s="46"/>
      <c r="F91" s="32"/>
      <c r="G91" s="51"/>
      <c r="H91" s="46"/>
      <c r="I91" s="52"/>
      <c r="L91" s="3" t="str">
        <f t="shared" si="17"/>
        <v>11900</v>
      </c>
      <c r="M91" s="19">
        <v>45413</v>
      </c>
      <c r="N91" s="3">
        <f t="shared" si="13"/>
        <v>0</v>
      </c>
      <c r="P91" s="59">
        <f t="shared" si="14"/>
        <v>0</v>
      </c>
    </row>
    <row r="92" spans="2:16" x14ac:dyDescent="0.35">
      <c r="B92" s="31"/>
      <c r="C92" s="31"/>
      <c r="D92" s="48"/>
      <c r="E92" s="46"/>
      <c r="F92" s="32"/>
      <c r="G92" s="51"/>
      <c r="H92" s="46"/>
      <c r="I92" s="52"/>
      <c r="L92" s="3" t="str">
        <f t="shared" si="17"/>
        <v>11900</v>
      </c>
      <c r="M92" s="19">
        <v>45444</v>
      </c>
      <c r="N92" s="3">
        <f t="shared" si="13"/>
        <v>0</v>
      </c>
      <c r="P92" s="59">
        <f t="shared" si="14"/>
        <v>0</v>
      </c>
    </row>
    <row r="93" spans="2:16" x14ac:dyDescent="0.35">
      <c r="B93" s="31"/>
      <c r="C93" s="31"/>
      <c r="D93" s="48"/>
      <c r="E93" s="46"/>
      <c r="F93" s="32"/>
      <c r="G93" s="51"/>
      <c r="H93" s="46"/>
      <c r="I93" s="52"/>
      <c r="L93" s="3" t="str">
        <f t="shared" si="17"/>
        <v>11900</v>
      </c>
      <c r="M93" s="19">
        <v>45474</v>
      </c>
      <c r="N93" s="3">
        <f t="shared" si="13"/>
        <v>0</v>
      </c>
      <c r="P93" s="59">
        <f t="shared" si="14"/>
        <v>0</v>
      </c>
    </row>
    <row r="94" spans="2:16" x14ac:dyDescent="0.35">
      <c r="B94" s="31"/>
      <c r="C94" s="31"/>
      <c r="D94" s="48"/>
      <c r="E94" s="46"/>
      <c r="F94" s="32"/>
      <c r="G94" s="51"/>
      <c r="H94" s="46"/>
      <c r="I94" s="52"/>
      <c r="L94" s="3"/>
      <c r="P94" s="59">
        <f t="shared" si="14"/>
        <v>0</v>
      </c>
    </row>
    <row r="95" spans="2:16" x14ac:dyDescent="0.35">
      <c r="B95" s="31"/>
      <c r="C95" s="31"/>
      <c r="D95" s="48"/>
      <c r="E95" s="46"/>
      <c r="F95" s="32"/>
      <c r="G95" s="51"/>
      <c r="H95" s="46"/>
      <c r="I95" s="52"/>
      <c r="L95" s="3"/>
      <c r="P95" s="59">
        <f t="shared" si="14"/>
        <v>0</v>
      </c>
    </row>
    <row r="96" spans="2:16" x14ac:dyDescent="0.35">
      <c r="B96" s="31"/>
      <c r="C96" s="31"/>
      <c r="D96" s="48"/>
      <c r="E96" s="46"/>
      <c r="F96" s="32"/>
      <c r="G96" s="51"/>
      <c r="H96" s="46"/>
      <c r="I96" s="52"/>
      <c r="L96" s="3"/>
      <c r="P96" s="59">
        <f t="shared" si="14"/>
        <v>0</v>
      </c>
    </row>
    <row r="97" spans="2:16" x14ac:dyDescent="0.35">
      <c r="B97" s="31"/>
      <c r="C97" s="31"/>
      <c r="D97" s="48"/>
      <c r="E97" s="46"/>
      <c r="F97" s="32"/>
      <c r="G97" s="51"/>
      <c r="H97" s="46"/>
      <c r="I97" s="52"/>
      <c r="L97" s="3"/>
      <c r="P97" s="59">
        <f t="shared" si="14"/>
        <v>0</v>
      </c>
    </row>
    <row r="98" spans="2:16" x14ac:dyDescent="0.35">
      <c r="B98" s="31"/>
      <c r="C98" s="31"/>
      <c r="D98" s="48"/>
      <c r="E98" s="46"/>
      <c r="F98" s="32"/>
      <c r="G98" s="51"/>
      <c r="H98" s="46"/>
      <c r="I98" s="52"/>
      <c r="L98" s="3"/>
      <c r="P98" s="59">
        <f t="shared" si="14"/>
        <v>0</v>
      </c>
    </row>
    <row r="99" spans="2:16" x14ac:dyDescent="0.35">
      <c r="B99" s="31"/>
      <c r="C99" s="31"/>
      <c r="D99" s="48"/>
      <c r="E99" s="46"/>
      <c r="F99" s="32"/>
      <c r="G99" s="51"/>
      <c r="H99" s="46"/>
      <c r="I99" s="52"/>
      <c r="L99" s="3"/>
      <c r="P99" s="59">
        <f t="shared" si="14"/>
        <v>0</v>
      </c>
    </row>
    <row r="100" spans="2:16" x14ac:dyDescent="0.35">
      <c r="B100" s="31"/>
      <c r="C100" s="31"/>
      <c r="D100" s="48"/>
      <c r="E100" s="46"/>
      <c r="F100" s="32"/>
      <c r="G100" s="51"/>
      <c r="H100" s="46"/>
      <c r="I100" s="52"/>
      <c r="L100" s="3"/>
      <c r="P100" s="59">
        <f t="shared" si="14"/>
        <v>0</v>
      </c>
    </row>
    <row r="101" spans="2:16" x14ac:dyDescent="0.35">
      <c r="L101" s="3"/>
    </row>
    <row r="102" spans="2:16" x14ac:dyDescent="0.35">
      <c r="L102" s="3"/>
    </row>
    <row r="103" spans="2:16" x14ac:dyDescent="0.35">
      <c r="L103" s="3"/>
    </row>
    <row r="104" spans="2:16" x14ac:dyDescent="0.35">
      <c r="L104" s="3"/>
    </row>
    <row r="105" spans="2:16" x14ac:dyDescent="0.35">
      <c r="L105" s="3"/>
    </row>
    <row r="106" spans="2:16" x14ac:dyDescent="0.35">
      <c r="L106" s="3"/>
    </row>
    <row r="107" spans="2:16" x14ac:dyDescent="0.35">
      <c r="L107" s="3"/>
    </row>
    <row r="108" spans="2:16" x14ac:dyDescent="0.35">
      <c r="L108" s="3"/>
    </row>
    <row r="109" spans="2:16" x14ac:dyDescent="0.35">
      <c r="L109" s="3"/>
    </row>
    <row r="110" spans="2:16" x14ac:dyDescent="0.35">
      <c r="L110" s="3"/>
    </row>
    <row r="111" spans="2:16" x14ac:dyDescent="0.35">
      <c r="L111" s="3"/>
    </row>
    <row r="112" spans="2:16" x14ac:dyDescent="0.35">
      <c r="L112" s="3"/>
    </row>
    <row r="113" spans="12:12" x14ac:dyDescent="0.35">
      <c r="L113" s="3"/>
    </row>
    <row r="114" spans="12:12" x14ac:dyDescent="0.35">
      <c r="L114" s="3"/>
    </row>
    <row r="115" spans="12:12" x14ac:dyDescent="0.35">
      <c r="L115" s="3"/>
    </row>
    <row r="116" spans="12:12" x14ac:dyDescent="0.35">
      <c r="L116" s="3"/>
    </row>
    <row r="117" spans="12:12" x14ac:dyDescent="0.35">
      <c r="L117" s="3"/>
    </row>
    <row r="118" spans="12:12" x14ac:dyDescent="0.35">
      <c r="L118" s="3"/>
    </row>
    <row r="119" spans="12:12" x14ac:dyDescent="0.35">
      <c r="L119" s="3"/>
    </row>
    <row r="120" spans="12:12" x14ac:dyDescent="0.35">
      <c r="L120" s="3"/>
    </row>
    <row r="121" spans="12:12" x14ac:dyDescent="0.35">
      <c r="L121" s="3"/>
    </row>
    <row r="122" spans="12:12" x14ac:dyDescent="0.35">
      <c r="L122" s="3"/>
    </row>
    <row r="123" spans="12:12" x14ac:dyDescent="0.35">
      <c r="L123" s="3"/>
    </row>
    <row r="124" spans="12:12" x14ac:dyDescent="0.35">
      <c r="L124" s="3"/>
    </row>
    <row r="125" spans="12:12" x14ac:dyDescent="0.35">
      <c r="L125" s="3"/>
    </row>
    <row r="126" spans="12:12" x14ac:dyDescent="0.35">
      <c r="L126" s="3"/>
    </row>
    <row r="127" spans="12:12" x14ac:dyDescent="0.35">
      <c r="L127" s="3"/>
    </row>
    <row r="128" spans="12:12" x14ac:dyDescent="0.35">
      <c r="L128" s="3"/>
    </row>
    <row r="129" spans="12:12" x14ac:dyDescent="0.35">
      <c r="L129" s="3"/>
    </row>
    <row r="130" spans="12:12" x14ac:dyDescent="0.35">
      <c r="L130" s="3"/>
    </row>
    <row r="131" spans="12:12" x14ac:dyDescent="0.35">
      <c r="L131" s="3"/>
    </row>
    <row r="132" spans="12:12" x14ac:dyDescent="0.35">
      <c r="L132" s="3"/>
    </row>
    <row r="133" spans="12:12" x14ac:dyDescent="0.35">
      <c r="L133" s="3"/>
    </row>
    <row r="134" spans="12:12" x14ac:dyDescent="0.35">
      <c r="L134" s="3"/>
    </row>
    <row r="135" spans="12:12" x14ac:dyDescent="0.35">
      <c r="L135" s="3"/>
    </row>
    <row r="136" spans="12:12" x14ac:dyDescent="0.35">
      <c r="L136" s="3"/>
    </row>
    <row r="137" spans="12:12" x14ac:dyDescent="0.35">
      <c r="L137" s="3"/>
    </row>
    <row r="138" spans="12:12" x14ac:dyDescent="0.35">
      <c r="L138" s="3"/>
    </row>
    <row r="139" spans="12:12" x14ac:dyDescent="0.35">
      <c r="L139" s="3"/>
    </row>
    <row r="140" spans="12:12" x14ac:dyDescent="0.35">
      <c r="L140" s="3"/>
    </row>
    <row r="141" spans="12:12" x14ac:dyDescent="0.35">
      <c r="L141" s="3"/>
    </row>
    <row r="142" spans="12:12" x14ac:dyDescent="0.35">
      <c r="L142" s="3"/>
    </row>
    <row r="143" spans="12:12" x14ac:dyDescent="0.35">
      <c r="L143" s="3"/>
    </row>
    <row r="144" spans="12:12" x14ac:dyDescent="0.35">
      <c r="L144" s="3"/>
    </row>
    <row r="145" spans="12:12" x14ac:dyDescent="0.35">
      <c r="L145" s="3"/>
    </row>
    <row r="146" spans="12:12" x14ac:dyDescent="0.35">
      <c r="L146" s="3"/>
    </row>
    <row r="147" spans="12:12" x14ac:dyDescent="0.35">
      <c r="L147" s="3"/>
    </row>
    <row r="148" spans="12:12" x14ac:dyDescent="0.35">
      <c r="L148" s="3"/>
    </row>
    <row r="149" spans="12:12" x14ac:dyDescent="0.35">
      <c r="L149" s="3"/>
    </row>
    <row r="150" spans="12:12" x14ac:dyDescent="0.35">
      <c r="L150" s="3"/>
    </row>
  </sheetData>
  <phoneticPr fontId="16" type="noConversion"/>
  <pageMargins left="0.7" right="0.7" top="0.75" bottom="0.75" header="0.3" footer="0.3"/>
  <pageSetup scale="64" orientation="portrait" r:id="rId1"/>
  <colBreaks count="1" manualBreakCount="1">
    <brk id="9" max="1048575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6">
    <tabColor theme="4"/>
  </sheetPr>
  <dimension ref="B1:Q150"/>
  <sheetViews>
    <sheetView showGridLines="0" view="pageBreakPreview" topLeftCell="A41" zoomScaleNormal="85" zoomScaleSheetLayoutView="100" workbookViewId="0">
      <selection activeCell="I71" sqref="I71"/>
    </sheetView>
  </sheetViews>
  <sheetFormatPr baseColWidth="10" defaultColWidth="11.453125" defaultRowHeight="13" x14ac:dyDescent="0.35"/>
  <cols>
    <col min="1" max="3" width="11.453125" style="1"/>
    <col min="4" max="5" width="10.7265625" style="1" customWidth="1"/>
    <col min="6" max="6" width="10" style="1" bestFit="1" customWidth="1"/>
    <col min="7" max="7" width="13.1796875" style="1" customWidth="1"/>
    <col min="8" max="8" width="13" style="1" bestFit="1" customWidth="1"/>
    <col min="9" max="9" width="43.7265625" style="1" customWidth="1"/>
    <col min="10" max="16384" width="11.453125" style="1"/>
  </cols>
  <sheetData>
    <row r="1" spans="2:17" x14ac:dyDescent="0.35">
      <c r="N1" s="20" t="s">
        <v>111</v>
      </c>
      <c r="O1" s="1" t="s">
        <v>187</v>
      </c>
    </row>
    <row r="2" spans="2:17" ht="15.5" x14ac:dyDescent="0.35">
      <c r="C2" s="40" t="s">
        <v>188</v>
      </c>
      <c r="N2" s="20" t="s">
        <v>189</v>
      </c>
      <c r="O2" s="1" t="s">
        <v>161</v>
      </c>
    </row>
    <row r="3" spans="2:17" x14ac:dyDescent="0.35">
      <c r="N3" s="20" t="s">
        <v>190</v>
      </c>
      <c r="O3" s="1" t="s">
        <v>161</v>
      </c>
      <c r="P3" s="1" t="s">
        <v>191</v>
      </c>
    </row>
    <row r="4" spans="2:17" x14ac:dyDescent="0.35">
      <c r="C4" s="41" t="s">
        <v>192</v>
      </c>
      <c r="D4" s="42" t="s">
        <v>242</v>
      </c>
      <c r="E4" s="34"/>
      <c r="K4" s="1" t="s">
        <v>194</v>
      </c>
      <c r="N4" s="118" t="s">
        <v>195</v>
      </c>
      <c r="O4" s="1" t="s">
        <v>161</v>
      </c>
    </row>
    <row r="5" spans="2:17" x14ac:dyDescent="0.35">
      <c r="C5" s="33" t="s">
        <v>112</v>
      </c>
      <c r="D5" s="38" t="s">
        <v>125</v>
      </c>
      <c r="E5" s="37">
        <v>7393991.8899999997</v>
      </c>
      <c r="K5" s="3">
        <f>+SUM(H10:H1000)</f>
        <v>5654387</v>
      </c>
      <c r="P5" s="116">
        <v>7393979.8669999996</v>
      </c>
      <c r="Q5" s="115">
        <f>+E5-P5</f>
        <v>12.023000000044703</v>
      </c>
    </row>
    <row r="6" spans="2:17" x14ac:dyDescent="0.35">
      <c r="C6" s="35"/>
      <c r="D6" s="39" t="s">
        <v>126</v>
      </c>
      <c r="E6" s="36">
        <v>564393.95400000003</v>
      </c>
      <c r="P6" s="116">
        <v>564392.96400000004</v>
      </c>
      <c r="Q6" s="115">
        <f>+E6-P6</f>
        <v>0.98999999999068677</v>
      </c>
    </row>
    <row r="8" spans="2:17" ht="26" x14ac:dyDescent="0.35">
      <c r="B8" s="43" t="s">
        <v>196</v>
      </c>
      <c r="C8" s="44" t="s">
        <v>197</v>
      </c>
      <c r="D8" s="50" t="s">
        <v>198</v>
      </c>
      <c r="E8" s="50" t="s">
        <v>199</v>
      </c>
      <c r="F8" s="45" t="s">
        <v>200</v>
      </c>
      <c r="G8" s="50" t="s">
        <v>201</v>
      </c>
      <c r="H8" s="50" t="s">
        <v>202</v>
      </c>
      <c r="I8" s="53" t="s">
        <v>203</v>
      </c>
    </row>
    <row r="9" spans="2:17" x14ac:dyDescent="0.35">
      <c r="B9" s="31"/>
      <c r="C9" s="31">
        <v>42959</v>
      </c>
      <c r="D9" s="46"/>
      <c r="E9" s="46">
        <v>568990</v>
      </c>
      <c r="F9" s="32"/>
      <c r="G9" s="51" t="s">
        <v>243</v>
      </c>
      <c r="H9" s="46"/>
      <c r="I9" s="55" t="s">
        <v>205</v>
      </c>
      <c r="M9" s="19" t="s">
        <v>8</v>
      </c>
      <c r="N9" s="1" t="s">
        <v>206</v>
      </c>
      <c r="P9" s="59">
        <f>D10-E9</f>
        <v>0</v>
      </c>
    </row>
    <row r="10" spans="2:17" x14ac:dyDescent="0.35">
      <c r="B10" s="31">
        <v>42960</v>
      </c>
      <c r="C10" s="31">
        <v>42978</v>
      </c>
      <c r="D10" s="46">
        <f>+E9</f>
        <v>568990</v>
      </c>
      <c r="E10" s="46">
        <v>700225</v>
      </c>
      <c r="F10" s="32" t="str">
        <f>+IF(H10&gt;0,"E/S","F/S")</f>
        <v>E/S</v>
      </c>
      <c r="G10" s="51" t="s">
        <v>243</v>
      </c>
      <c r="H10" s="46">
        <f>+E10-D10</f>
        <v>131235</v>
      </c>
      <c r="I10" s="52"/>
      <c r="L10" s="3" t="str">
        <f>+MONTH(B10)&amp;YEAR(B10)</f>
        <v>82017</v>
      </c>
      <c r="M10" s="19">
        <v>42948</v>
      </c>
      <c r="N10" s="3">
        <f>+SUMIF($L$10:$L$150,MONTH(M10)&amp;YEAR(M10),$H$10:$H$150)</f>
        <v>131235</v>
      </c>
      <c r="P10" s="59">
        <f t="shared" ref="P10:P73" si="0">D11-E10</f>
        <v>0</v>
      </c>
    </row>
    <row r="11" spans="2:17" x14ac:dyDescent="0.35">
      <c r="B11" s="31">
        <v>42979</v>
      </c>
      <c r="C11" s="31">
        <v>43008</v>
      </c>
      <c r="D11" s="46">
        <f>+E10</f>
        <v>700225</v>
      </c>
      <c r="E11" s="46">
        <v>874025</v>
      </c>
      <c r="F11" s="32" t="str">
        <f t="shared" ref="F11:F22" si="1">+IF(H11&gt;0,"E/S","F/S")</f>
        <v>E/S</v>
      </c>
      <c r="G11" s="51" t="s">
        <v>243</v>
      </c>
      <c r="H11" s="46">
        <f t="shared" ref="H11:H18" si="2">+E11-D11</f>
        <v>173800</v>
      </c>
      <c r="I11" s="52"/>
      <c r="L11" s="3" t="str">
        <f t="shared" ref="L11:L74" si="3">+MONTH(B11)&amp;YEAR(B11)</f>
        <v>92017</v>
      </c>
      <c r="M11" s="19">
        <v>42979</v>
      </c>
      <c r="N11" s="3">
        <f t="shared" ref="N11:N60" si="4">+SUMIF($L$10:$L$150,MONTH(M11)&amp;YEAR(M11),$H$10:$H$150)</f>
        <v>173800</v>
      </c>
      <c r="P11" s="59">
        <f t="shared" si="0"/>
        <v>0</v>
      </c>
    </row>
    <row r="12" spans="2:17" x14ac:dyDescent="0.35">
      <c r="B12" s="31">
        <v>43009</v>
      </c>
      <c r="C12" s="31">
        <v>43025</v>
      </c>
      <c r="D12" s="46">
        <f>+E11</f>
        <v>874025</v>
      </c>
      <c r="E12" s="46">
        <v>999999</v>
      </c>
      <c r="F12" s="32" t="str">
        <f t="shared" si="1"/>
        <v>E/S</v>
      </c>
      <c r="G12" s="51" t="s">
        <v>243</v>
      </c>
      <c r="H12" s="46">
        <f t="shared" si="2"/>
        <v>125974</v>
      </c>
      <c r="I12" s="52"/>
      <c r="L12" s="3" t="str">
        <f t="shared" si="3"/>
        <v>102017</v>
      </c>
      <c r="M12" s="19">
        <v>43009</v>
      </c>
      <c r="N12" s="3">
        <f t="shared" si="4"/>
        <v>233434</v>
      </c>
      <c r="P12" s="59">
        <f t="shared" si="0"/>
        <v>-999662</v>
      </c>
    </row>
    <row r="13" spans="2:17" x14ac:dyDescent="0.35">
      <c r="B13" s="31">
        <v>43026</v>
      </c>
      <c r="C13" s="31">
        <v>43039</v>
      </c>
      <c r="D13" s="46">
        <v>337</v>
      </c>
      <c r="E13" s="46">
        <v>107797</v>
      </c>
      <c r="F13" s="32" t="str">
        <f t="shared" si="1"/>
        <v>E/S</v>
      </c>
      <c r="G13" s="51" t="s">
        <v>243</v>
      </c>
      <c r="H13" s="46">
        <f t="shared" si="2"/>
        <v>107460</v>
      </c>
      <c r="I13" s="52"/>
      <c r="L13" s="3" t="str">
        <f t="shared" si="3"/>
        <v>102017</v>
      </c>
      <c r="M13" s="19">
        <v>43040</v>
      </c>
      <c r="N13" s="3">
        <f t="shared" si="4"/>
        <v>238711</v>
      </c>
      <c r="P13" s="59">
        <f t="shared" si="0"/>
        <v>0</v>
      </c>
    </row>
    <row r="14" spans="2:17" x14ac:dyDescent="0.35">
      <c r="B14" s="31">
        <v>43040</v>
      </c>
      <c r="C14" s="31">
        <v>43069</v>
      </c>
      <c r="D14" s="46">
        <f>+E13</f>
        <v>107797</v>
      </c>
      <c r="E14" s="46">
        <v>346508</v>
      </c>
      <c r="F14" s="32" t="str">
        <f t="shared" si="1"/>
        <v>E/S</v>
      </c>
      <c r="G14" s="51" t="s">
        <v>243</v>
      </c>
      <c r="H14" s="46">
        <f t="shared" si="2"/>
        <v>238711</v>
      </c>
      <c r="I14" s="52"/>
      <c r="L14" s="3" t="str">
        <f t="shared" si="3"/>
        <v>112017</v>
      </c>
      <c r="M14" s="19">
        <v>43070</v>
      </c>
      <c r="N14" s="3">
        <f t="shared" si="4"/>
        <v>266628</v>
      </c>
      <c r="P14" s="59">
        <f t="shared" si="0"/>
        <v>0</v>
      </c>
    </row>
    <row r="15" spans="2:17" x14ac:dyDescent="0.35">
      <c r="B15" s="31">
        <v>43070</v>
      </c>
      <c r="C15" s="31">
        <v>43083</v>
      </c>
      <c r="D15" s="46">
        <f>+E14</f>
        <v>346508</v>
      </c>
      <c r="E15" s="46">
        <v>463776</v>
      </c>
      <c r="F15" s="32" t="str">
        <f t="shared" si="1"/>
        <v>E/S</v>
      </c>
      <c r="G15" s="51" t="s">
        <v>243</v>
      </c>
      <c r="H15" s="46">
        <f t="shared" si="2"/>
        <v>117268</v>
      </c>
      <c r="I15" s="52"/>
      <c r="L15" s="3" t="str">
        <f t="shared" si="3"/>
        <v>122017</v>
      </c>
      <c r="M15" s="19">
        <v>43101</v>
      </c>
      <c r="N15" s="3">
        <f t="shared" si="4"/>
        <v>247036</v>
      </c>
      <c r="P15" s="59">
        <f t="shared" si="0"/>
        <v>91</v>
      </c>
    </row>
    <row r="16" spans="2:17" x14ac:dyDescent="0.35">
      <c r="B16" s="31">
        <v>43083</v>
      </c>
      <c r="C16" s="31">
        <v>43100</v>
      </c>
      <c r="D16" s="46">
        <v>463867</v>
      </c>
      <c r="E16" s="46">
        <v>613227</v>
      </c>
      <c r="F16" s="32" t="str">
        <f t="shared" si="1"/>
        <v>E/S</v>
      </c>
      <c r="G16" s="51" t="s">
        <v>243</v>
      </c>
      <c r="H16" s="46">
        <f t="shared" si="2"/>
        <v>149360</v>
      </c>
      <c r="I16" s="52" t="s">
        <v>209</v>
      </c>
      <c r="L16" s="3" t="str">
        <f t="shared" si="3"/>
        <v>122017</v>
      </c>
      <c r="M16" s="19">
        <v>43132</v>
      </c>
      <c r="N16" s="3">
        <f t="shared" si="4"/>
        <v>170674</v>
      </c>
      <c r="P16" s="59">
        <f t="shared" si="0"/>
        <v>0</v>
      </c>
    </row>
    <row r="17" spans="2:16" x14ac:dyDescent="0.35">
      <c r="B17" s="31">
        <v>43101</v>
      </c>
      <c r="C17" s="31">
        <v>43131</v>
      </c>
      <c r="D17" s="46">
        <f>+E16</f>
        <v>613227</v>
      </c>
      <c r="E17" s="46">
        <v>860263</v>
      </c>
      <c r="F17" s="32" t="str">
        <f t="shared" si="1"/>
        <v>E/S</v>
      </c>
      <c r="G17" s="51" t="s">
        <v>243</v>
      </c>
      <c r="H17" s="46">
        <f t="shared" si="2"/>
        <v>247036</v>
      </c>
      <c r="I17" s="52"/>
      <c r="L17" s="3" t="str">
        <f t="shared" si="3"/>
        <v>12018</v>
      </c>
      <c r="M17" s="19">
        <v>43160</v>
      </c>
      <c r="N17" s="3">
        <f t="shared" si="4"/>
        <v>222579</v>
      </c>
      <c r="P17" s="59">
        <f t="shared" si="0"/>
        <v>0</v>
      </c>
    </row>
    <row r="18" spans="2:16" x14ac:dyDescent="0.35">
      <c r="B18" s="31">
        <v>43132</v>
      </c>
      <c r="C18" s="31">
        <v>43159</v>
      </c>
      <c r="D18" s="46">
        <f>+E17</f>
        <v>860263</v>
      </c>
      <c r="E18" s="46">
        <v>1030937</v>
      </c>
      <c r="F18" s="32" t="str">
        <f t="shared" si="1"/>
        <v>E/S</v>
      </c>
      <c r="G18" s="51" t="s">
        <v>243</v>
      </c>
      <c r="H18" s="46">
        <f t="shared" si="2"/>
        <v>170674</v>
      </c>
      <c r="I18" s="52"/>
      <c r="L18" s="3" t="str">
        <f t="shared" si="3"/>
        <v>22018</v>
      </c>
      <c r="M18" s="19">
        <v>43191</v>
      </c>
      <c r="N18" s="3">
        <f t="shared" si="4"/>
        <v>203513</v>
      </c>
      <c r="P18" s="59">
        <f t="shared" si="0"/>
        <v>0</v>
      </c>
    </row>
    <row r="19" spans="2:16" x14ac:dyDescent="0.35">
      <c r="B19" s="31">
        <v>43160</v>
      </c>
      <c r="C19" s="31">
        <v>43190</v>
      </c>
      <c r="D19" s="46">
        <f>+E18</f>
        <v>1030937</v>
      </c>
      <c r="E19" s="46">
        <v>1253516</v>
      </c>
      <c r="F19" s="32" t="str">
        <f t="shared" si="1"/>
        <v>E/S</v>
      </c>
      <c r="G19" s="51" t="s">
        <v>243</v>
      </c>
      <c r="H19" s="46">
        <f t="shared" ref="H19:H27" si="5">+E19-D19</f>
        <v>222579</v>
      </c>
      <c r="I19" s="52"/>
      <c r="L19" s="3" t="str">
        <f t="shared" si="3"/>
        <v>32018</v>
      </c>
      <c r="M19" s="19">
        <v>43221</v>
      </c>
      <c r="N19" s="3">
        <f t="shared" si="4"/>
        <v>46774</v>
      </c>
      <c r="P19" s="59">
        <f t="shared" si="0"/>
        <v>0</v>
      </c>
    </row>
    <row r="20" spans="2:16" x14ac:dyDescent="0.35">
      <c r="B20" s="31">
        <v>43191</v>
      </c>
      <c r="C20" s="31">
        <v>43218</v>
      </c>
      <c r="D20" s="46">
        <f>+E19</f>
        <v>1253516</v>
      </c>
      <c r="E20" s="46">
        <v>1457029</v>
      </c>
      <c r="F20" s="32" t="str">
        <f t="shared" si="1"/>
        <v>E/S</v>
      </c>
      <c r="G20" s="51" t="s">
        <v>243</v>
      </c>
      <c r="H20" s="46">
        <f t="shared" si="5"/>
        <v>203513</v>
      </c>
      <c r="I20" s="52"/>
      <c r="L20" s="3" t="str">
        <f t="shared" si="3"/>
        <v>42018</v>
      </c>
      <c r="M20" s="19">
        <v>43252</v>
      </c>
      <c r="N20" s="3">
        <f t="shared" si="4"/>
        <v>16166</v>
      </c>
      <c r="P20" s="59">
        <f t="shared" si="0"/>
        <v>0</v>
      </c>
    </row>
    <row r="21" spans="2:16" x14ac:dyDescent="0.35">
      <c r="B21" s="31">
        <v>43223</v>
      </c>
      <c r="C21" s="31">
        <v>43225</v>
      </c>
      <c r="D21" s="46">
        <f>+E20</f>
        <v>1457029</v>
      </c>
      <c r="E21" s="46">
        <v>1457404</v>
      </c>
      <c r="F21" s="32" t="str">
        <f t="shared" si="1"/>
        <v>E/S</v>
      </c>
      <c r="G21" s="51" t="s">
        <v>243</v>
      </c>
      <c r="H21" s="46">
        <f t="shared" si="5"/>
        <v>375</v>
      </c>
      <c r="I21" s="52"/>
      <c r="L21" s="3" t="str">
        <f t="shared" si="3"/>
        <v>52018</v>
      </c>
      <c r="M21" s="19">
        <v>43282</v>
      </c>
      <c r="N21" s="3">
        <f t="shared" si="4"/>
        <v>0</v>
      </c>
      <c r="P21" s="59">
        <f t="shared" si="0"/>
        <v>121</v>
      </c>
    </row>
    <row r="22" spans="2:16" x14ac:dyDescent="0.35">
      <c r="B22" s="31">
        <v>43243</v>
      </c>
      <c r="C22" s="31">
        <v>43251</v>
      </c>
      <c r="D22" s="46">
        <v>1457525</v>
      </c>
      <c r="E22" s="46">
        <v>1503924</v>
      </c>
      <c r="F22" s="32" t="str">
        <f t="shared" si="1"/>
        <v>E/S</v>
      </c>
      <c r="G22" s="51" t="s">
        <v>243</v>
      </c>
      <c r="H22" s="46">
        <f t="shared" si="5"/>
        <v>46399</v>
      </c>
      <c r="I22" s="52" t="s">
        <v>209</v>
      </c>
      <c r="L22" s="3" t="str">
        <f t="shared" si="3"/>
        <v>52018</v>
      </c>
      <c r="M22" s="19">
        <v>43313</v>
      </c>
      <c r="N22" s="3">
        <f t="shared" si="4"/>
        <v>125</v>
      </c>
      <c r="P22" s="59">
        <f t="shared" si="0"/>
        <v>0</v>
      </c>
    </row>
    <row r="23" spans="2:16" x14ac:dyDescent="0.35">
      <c r="B23" s="31">
        <v>43252</v>
      </c>
      <c r="C23" s="31">
        <v>43256</v>
      </c>
      <c r="D23" s="46">
        <f>+E22</f>
        <v>1503924</v>
      </c>
      <c r="E23" s="46">
        <v>1520090</v>
      </c>
      <c r="F23" s="32" t="str">
        <f t="shared" ref="F23:F54" si="6">+IF(H23&gt;0,"E/S","F/S")</f>
        <v>E/S</v>
      </c>
      <c r="G23" s="51" t="s">
        <v>243</v>
      </c>
      <c r="H23" s="46">
        <f t="shared" si="5"/>
        <v>16166</v>
      </c>
      <c r="I23" s="52" t="s">
        <v>210</v>
      </c>
      <c r="L23" s="3" t="str">
        <f t="shared" si="3"/>
        <v>62018</v>
      </c>
      <c r="M23" s="19">
        <v>43344</v>
      </c>
      <c r="N23" s="3">
        <f t="shared" si="4"/>
        <v>0</v>
      </c>
      <c r="P23" s="59">
        <f t="shared" si="0"/>
        <v>0</v>
      </c>
    </row>
    <row r="24" spans="2:16" x14ac:dyDescent="0.35">
      <c r="B24" s="31">
        <v>43342</v>
      </c>
      <c r="C24" s="31">
        <v>43342</v>
      </c>
      <c r="D24" s="46">
        <f>+E23</f>
        <v>1520090</v>
      </c>
      <c r="E24" s="46">
        <v>1520215</v>
      </c>
      <c r="F24" s="32" t="str">
        <f t="shared" si="6"/>
        <v>E/S</v>
      </c>
      <c r="G24" s="51" t="s">
        <v>243</v>
      </c>
      <c r="H24" s="46">
        <f t="shared" si="5"/>
        <v>125</v>
      </c>
      <c r="I24" s="52"/>
      <c r="L24" s="3" t="str">
        <f t="shared" si="3"/>
        <v>82018</v>
      </c>
      <c r="M24" s="19">
        <v>43374</v>
      </c>
      <c r="N24" s="3">
        <f t="shared" si="4"/>
        <v>107351</v>
      </c>
      <c r="P24" s="59">
        <f t="shared" si="0"/>
        <v>0</v>
      </c>
    </row>
    <row r="25" spans="2:16" x14ac:dyDescent="0.35">
      <c r="B25" s="31">
        <v>43382</v>
      </c>
      <c r="C25" s="31">
        <v>43404</v>
      </c>
      <c r="D25" s="46">
        <f>+E24</f>
        <v>1520215</v>
      </c>
      <c r="E25" s="46">
        <v>1627566</v>
      </c>
      <c r="F25" s="32" t="str">
        <f t="shared" si="6"/>
        <v>E/S</v>
      </c>
      <c r="G25" s="51" t="s">
        <v>243</v>
      </c>
      <c r="H25" s="46">
        <f t="shared" si="5"/>
        <v>107351</v>
      </c>
      <c r="I25" s="52"/>
      <c r="L25" s="3" t="str">
        <f t="shared" si="3"/>
        <v>102018</v>
      </c>
      <c r="M25" s="19">
        <v>43405</v>
      </c>
      <c r="N25" s="3">
        <f t="shared" si="4"/>
        <v>200527</v>
      </c>
      <c r="P25" s="59">
        <f t="shared" si="0"/>
        <v>0</v>
      </c>
    </row>
    <row r="26" spans="2:16" x14ac:dyDescent="0.35">
      <c r="B26" s="31">
        <v>43405</v>
      </c>
      <c r="C26" s="31">
        <v>43432</v>
      </c>
      <c r="D26" s="46">
        <f>+E25</f>
        <v>1627566</v>
      </c>
      <c r="E26" s="46">
        <v>1828093</v>
      </c>
      <c r="F26" s="32" t="str">
        <f t="shared" si="6"/>
        <v>E/S</v>
      </c>
      <c r="G26" s="51" t="s">
        <v>243</v>
      </c>
      <c r="H26" s="46">
        <f t="shared" si="5"/>
        <v>200527</v>
      </c>
      <c r="I26" s="52"/>
      <c r="L26" s="3" t="str">
        <f t="shared" si="3"/>
        <v>112018</v>
      </c>
      <c r="M26" s="19">
        <v>43435</v>
      </c>
      <c r="N26" s="3">
        <f t="shared" si="4"/>
        <v>42144</v>
      </c>
      <c r="P26" s="59">
        <f t="shared" si="0"/>
        <v>0</v>
      </c>
    </row>
    <row r="27" spans="2:16" x14ac:dyDescent="0.35">
      <c r="B27" s="31">
        <v>43435</v>
      </c>
      <c r="C27" s="31">
        <v>43438</v>
      </c>
      <c r="D27" s="46">
        <f>+E26</f>
        <v>1828093</v>
      </c>
      <c r="E27" s="46">
        <v>1851289</v>
      </c>
      <c r="F27" s="32" t="str">
        <f t="shared" si="6"/>
        <v>E/S</v>
      </c>
      <c r="G27" s="51" t="s">
        <v>243</v>
      </c>
      <c r="H27" s="46">
        <f t="shared" si="5"/>
        <v>23196</v>
      </c>
      <c r="I27" s="52"/>
      <c r="L27" s="3" t="str">
        <f t="shared" si="3"/>
        <v>122018</v>
      </c>
      <c r="M27" s="19">
        <v>43466</v>
      </c>
      <c r="N27" s="3">
        <f t="shared" si="4"/>
        <v>50029</v>
      </c>
      <c r="P27" s="59">
        <f t="shared" si="0"/>
        <v>97</v>
      </c>
    </row>
    <row r="28" spans="2:16" x14ac:dyDescent="0.35">
      <c r="B28" s="31">
        <v>43464</v>
      </c>
      <c r="C28" s="31">
        <v>43465</v>
      </c>
      <c r="D28" s="46">
        <v>1851386</v>
      </c>
      <c r="E28" s="46">
        <v>1870334</v>
      </c>
      <c r="F28" s="32" t="str">
        <f t="shared" si="6"/>
        <v>E/S</v>
      </c>
      <c r="G28" s="51" t="s">
        <v>243</v>
      </c>
      <c r="H28" s="46">
        <f t="shared" ref="H28:H71" si="7">+E28-D28</f>
        <v>18948</v>
      </c>
      <c r="I28" s="52" t="s">
        <v>209</v>
      </c>
      <c r="L28" s="3" t="str">
        <f t="shared" si="3"/>
        <v>122018</v>
      </c>
      <c r="M28" s="19">
        <v>43497</v>
      </c>
      <c r="N28" s="3">
        <f t="shared" si="4"/>
        <v>45822</v>
      </c>
      <c r="P28" s="59">
        <f t="shared" si="0"/>
        <v>0</v>
      </c>
    </row>
    <row r="29" spans="2:16" x14ac:dyDescent="0.35">
      <c r="B29" s="31">
        <v>43466</v>
      </c>
      <c r="C29" s="31">
        <v>43476</v>
      </c>
      <c r="D29" s="46">
        <f>+E28</f>
        <v>1870334</v>
      </c>
      <c r="E29" s="46">
        <v>1920363</v>
      </c>
      <c r="F29" s="32" t="str">
        <f t="shared" si="6"/>
        <v>E/S</v>
      </c>
      <c r="G29" s="51" t="s">
        <v>243</v>
      </c>
      <c r="H29" s="46">
        <f t="shared" si="7"/>
        <v>50029</v>
      </c>
      <c r="I29" s="52"/>
      <c r="L29" s="3" t="str">
        <f t="shared" si="3"/>
        <v>12019</v>
      </c>
      <c r="M29" s="19">
        <v>43525</v>
      </c>
      <c r="N29" s="3">
        <f t="shared" si="4"/>
        <v>118473</v>
      </c>
      <c r="P29" s="59">
        <f t="shared" si="0"/>
        <v>0</v>
      </c>
    </row>
    <row r="30" spans="2:16" x14ac:dyDescent="0.35">
      <c r="B30" s="31">
        <v>43517</v>
      </c>
      <c r="C30" s="31">
        <v>43523</v>
      </c>
      <c r="D30" s="46">
        <f>+E29</f>
        <v>1920363</v>
      </c>
      <c r="E30" s="46">
        <v>1966185</v>
      </c>
      <c r="F30" s="32" t="str">
        <f t="shared" si="6"/>
        <v>E/S</v>
      </c>
      <c r="G30" s="51" t="s">
        <v>243</v>
      </c>
      <c r="H30" s="46">
        <f t="shared" si="7"/>
        <v>45822</v>
      </c>
      <c r="I30" s="52"/>
      <c r="L30" s="3" t="str">
        <f t="shared" si="3"/>
        <v>22019</v>
      </c>
      <c r="M30" s="19">
        <v>43556</v>
      </c>
      <c r="N30" s="3">
        <f t="shared" si="4"/>
        <v>109831</v>
      </c>
      <c r="P30" s="59">
        <f t="shared" si="0"/>
        <v>0</v>
      </c>
    </row>
    <row r="31" spans="2:16" x14ac:dyDescent="0.35">
      <c r="B31" s="31">
        <v>43525</v>
      </c>
      <c r="C31" s="31">
        <v>43526</v>
      </c>
      <c r="D31" s="46">
        <f>+E30</f>
        <v>1966185</v>
      </c>
      <c r="E31" s="46">
        <v>1969716</v>
      </c>
      <c r="F31" s="32" t="str">
        <f t="shared" si="6"/>
        <v>E/S</v>
      </c>
      <c r="G31" s="51" t="s">
        <v>243</v>
      </c>
      <c r="H31" s="46">
        <f t="shared" si="7"/>
        <v>3531</v>
      </c>
      <c r="I31" s="52"/>
      <c r="L31" s="3" t="str">
        <f t="shared" si="3"/>
        <v>32019</v>
      </c>
      <c r="M31" s="19">
        <v>43586</v>
      </c>
      <c r="N31" s="3">
        <f t="shared" si="4"/>
        <v>136348</v>
      </c>
      <c r="P31" s="59">
        <f t="shared" si="0"/>
        <v>90</v>
      </c>
    </row>
    <row r="32" spans="2:16" x14ac:dyDescent="0.35">
      <c r="B32" s="31">
        <v>43537</v>
      </c>
      <c r="C32" s="31">
        <v>43554</v>
      </c>
      <c r="D32" s="46">
        <v>1969806</v>
      </c>
      <c r="E32" s="46">
        <v>2084748</v>
      </c>
      <c r="F32" s="32" t="str">
        <f t="shared" si="6"/>
        <v>E/S</v>
      </c>
      <c r="G32" s="51" t="s">
        <v>243</v>
      </c>
      <c r="H32" s="46">
        <f t="shared" si="7"/>
        <v>114942</v>
      </c>
      <c r="I32" s="52" t="s">
        <v>209</v>
      </c>
      <c r="L32" s="3" t="str">
        <f t="shared" si="3"/>
        <v>32019</v>
      </c>
      <c r="M32" s="19">
        <v>43617</v>
      </c>
      <c r="N32" s="3">
        <f t="shared" si="4"/>
        <v>165853</v>
      </c>
      <c r="P32" s="59">
        <f t="shared" si="0"/>
        <v>0</v>
      </c>
    </row>
    <row r="33" spans="2:16" x14ac:dyDescent="0.35">
      <c r="B33" s="31">
        <v>43563</v>
      </c>
      <c r="C33" s="31">
        <v>43585</v>
      </c>
      <c r="D33" s="46">
        <f>E32</f>
        <v>2084748</v>
      </c>
      <c r="E33" s="46">
        <v>2194579</v>
      </c>
      <c r="F33" s="32" t="str">
        <f t="shared" si="6"/>
        <v>E/S</v>
      </c>
      <c r="G33" s="51" t="s">
        <v>243</v>
      </c>
      <c r="H33" s="46">
        <f t="shared" si="7"/>
        <v>109831</v>
      </c>
      <c r="I33" s="52"/>
      <c r="L33" s="3" t="str">
        <f t="shared" si="3"/>
        <v>42019</v>
      </c>
      <c r="M33" s="19">
        <v>43647</v>
      </c>
      <c r="N33" s="3">
        <f t="shared" si="4"/>
        <v>219476</v>
      </c>
      <c r="P33" s="59">
        <f t="shared" si="0"/>
        <v>0</v>
      </c>
    </row>
    <row r="34" spans="2:16" x14ac:dyDescent="0.35">
      <c r="B34" s="31">
        <v>43586</v>
      </c>
      <c r="C34" s="31">
        <v>43616</v>
      </c>
      <c r="D34" s="46">
        <f>E33</f>
        <v>2194579</v>
      </c>
      <c r="E34" s="46">
        <v>2330927</v>
      </c>
      <c r="F34" s="32" t="str">
        <f t="shared" si="6"/>
        <v>E/S</v>
      </c>
      <c r="G34" s="51" t="s">
        <v>243</v>
      </c>
      <c r="H34" s="46">
        <f t="shared" si="7"/>
        <v>136348</v>
      </c>
      <c r="I34" s="52"/>
      <c r="L34" s="3" t="str">
        <f t="shared" si="3"/>
        <v>52019</v>
      </c>
      <c r="M34" s="19">
        <v>43678</v>
      </c>
      <c r="N34" s="3">
        <f t="shared" si="4"/>
        <v>211912</v>
      </c>
      <c r="P34" s="59">
        <f t="shared" si="0"/>
        <v>0</v>
      </c>
    </row>
    <row r="35" spans="2:16" x14ac:dyDescent="0.35">
      <c r="B35" s="31">
        <v>43617</v>
      </c>
      <c r="C35" s="31">
        <v>43645</v>
      </c>
      <c r="D35" s="46">
        <f>E34</f>
        <v>2330927</v>
      </c>
      <c r="E35" s="46">
        <v>2494483</v>
      </c>
      <c r="F35" s="32" t="str">
        <f t="shared" si="6"/>
        <v>E/S</v>
      </c>
      <c r="G35" s="51" t="s">
        <v>243</v>
      </c>
      <c r="H35" s="46">
        <f t="shared" si="7"/>
        <v>163556</v>
      </c>
      <c r="I35" s="52"/>
      <c r="L35" s="3" t="str">
        <f t="shared" si="3"/>
        <v>62019</v>
      </c>
      <c r="M35" s="19">
        <v>43709</v>
      </c>
      <c r="N35" s="3">
        <f t="shared" si="4"/>
        <v>229197</v>
      </c>
      <c r="P35" s="59">
        <f t="shared" si="0"/>
        <v>90</v>
      </c>
    </row>
    <row r="36" spans="2:16" x14ac:dyDescent="0.35">
      <c r="B36" s="31">
        <v>43645</v>
      </c>
      <c r="C36" s="31">
        <v>43646</v>
      </c>
      <c r="D36" s="46">
        <v>2494573</v>
      </c>
      <c r="E36" s="46">
        <v>2496870</v>
      </c>
      <c r="F36" s="32" t="str">
        <f t="shared" si="6"/>
        <v>E/S</v>
      </c>
      <c r="G36" s="51" t="s">
        <v>243</v>
      </c>
      <c r="H36" s="46">
        <f t="shared" si="7"/>
        <v>2297</v>
      </c>
      <c r="I36" s="52" t="s">
        <v>209</v>
      </c>
      <c r="L36" s="3" t="str">
        <f t="shared" si="3"/>
        <v>62019</v>
      </c>
      <c r="M36" s="19">
        <v>43739</v>
      </c>
      <c r="N36" s="3">
        <f t="shared" si="4"/>
        <v>148721</v>
      </c>
      <c r="P36" s="59">
        <f t="shared" si="0"/>
        <v>0</v>
      </c>
    </row>
    <row r="37" spans="2:16" x14ac:dyDescent="0.35">
      <c r="B37" s="31">
        <v>43647</v>
      </c>
      <c r="C37" s="31">
        <v>43677</v>
      </c>
      <c r="D37" s="46">
        <f>E36</f>
        <v>2496870</v>
      </c>
      <c r="E37" s="46">
        <v>2716346</v>
      </c>
      <c r="F37" s="32" t="str">
        <f t="shared" si="6"/>
        <v>E/S</v>
      </c>
      <c r="G37" s="51" t="s">
        <v>243</v>
      </c>
      <c r="H37" s="46">
        <f t="shared" si="7"/>
        <v>219476</v>
      </c>
      <c r="I37" s="52" t="s">
        <v>244</v>
      </c>
      <c r="L37" s="3" t="str">
        <f t="shared" si="3"/>
        <v>72019</v>
      </c>
      <c r="M37" s="19">
        <v>43770</v>
      </c>
      <c r="N37" s="3">
        <f t="shared" si="4"/>
        <v>188771</v>
      </c>
      <c r="P37" s="59">
        <f t="shared" si="0"/>
        <v>0</v>
      </c>
    </row>
    <row r="38" spans="2:16" x14ac:dyDescent="0.35">
      <c r="B38" s="31">
        <v>43678</v>
      </c>
      <c r="C38" s="31">
        <v>43689</v>
      </c>
      <c r="D38" s="46">
        <f>E37</f>
        <v>2716346</v>
      </c>
      <c r="E38" s="46">
        <v>2790438</v>
      </c>
      <c r="F38" s="32" t="str">
        <f t="shared" si="6"/>
        <v>E/S</v>
      </c>
      <c r="G38" s="51" t="s">
        <v>243</v>
      </c>
      <c r="H38" s="46">
        <f t="shared" si="7"/>
        <v>74092</v>
      </c>
      <c r="I38" s="52"/>
      <c r="L38" s="3" t="str">
        <f t="shared" si="3"/>
        <v>82019</v>
      </c>
      <c r="M38" s="19">
        <v>43800</v>
      </c>
      <c r="N38" s="3">
        <f t="shared" si="4"/>
        <v>179757</v>
      </c>
      <c r="P38" s="59">
        <f t="shared" si="0"/>
        <v>0</v>
      </c>
    </row>
    <row r="39" spans="2:16" x14ac:dyDescent="0.35">
      <c r="B39" s="31">
        <v>43690</v>
      </c>
      <c r="C39" s="31">
        <v>43708</v>
      </c>
      <c r="D39" s="46">
        <f>E38</f>
        <v>2790438</v>
      </c>
      <c r="E39" s="46">
        <v>2928258</v>
      </c>
      <c r="F39" s="32" t="str">
        <f t="shared" si="6"/>
        <v>E/S</v>
      </c>
      <c r="G39" s="51" t="s">
        <v>243</v>
      </c>
      <c r="H39" s="46">
        <f t="shared" si="7"/>
        <v>137820</v>
      </c>
      <c r="I39" s="52"/>
      <c r="L39" s="3" t="str">
        <f t="shared" si="3"/>
        <v>82019</v>
      </c>
      <c r="M39" s="19">
        <v>43831</v>
      </c>
      <c r="N39" s="3">
        <f t="shared" si="4"/>
        <v>132033</v>
      </c>
      <c r="P39" s="59">
        <f t="shared" si="0"/>
        <v>0</v>
      </c>
    </row>
    <row r="40" spans="2:16" x14ac:dyDescent="0.35">
      <c r="B40" s="31">
        <v>43709</v>
      </c>
      <c r="C40" s="31">
        <v>43728</v>
      </c>
      <c r="D40" s="46">
        <f>E39</f>
        <v>2928258</v>
      </c>
      <c r="E40" s="46">
        <v>3093387</v>
      </c>
      <c r="F40" s="32" t="str">
        <f t="shared" si="6"/>
        <v>E/S</v>
      </c>
      <c r="G40" s="51" t="s">
        <v>243</v>
      </c>
      <c r="H40" s="46">
        <f t="shared" si="7"/>
        <v>165129</v>
      </c>
      <c r="I40" s="52"/>
      <c r="L40" s="3" t="str">
        <f t="shared" si="3"/>
        <v>92019</v>
      </c>
      <c r="M40" s="19">
        <v>43862</v>
      </c>
      <c r="N40" s="3">
        <f t="shared" si="4"/>
        <v>165353</v>
      </c>
      <c r="P40" s="59">
        <f t="shared" si="0"/>
        <v>-3064598</v>
      </c>
    </row>
    <row r="41" spans="2:16" x14ac:dyDescent="0.35">
      <c r="B41" s="31">
        <v>43728</v>
      </c>
      <c r="C41" s="31">
        <v>43728</v>
      </c>
      <c r="D41" s="46">
        <v>28789</v>
      </c>
      <c r="E41" s="46">
        <v>29251</v>
      </c>
      <c r="F41" s="32" t="str">
        <f t="shared" si="6"/>
        <v>E/S</v>
      </c>
      <c r="G41" s="51" t="s">
        <v>245</v>
      </c>
      <c r="H41" s="46">
        <f t="shared" si="7"/>
        <v>462</v>
      </c>
      <c r="I41" s="52" t="s">
        <v>218</v>
      </c>
      <c r="L41" s="3" t="str">
        <f t="shared" si="3"/>
        <v>92019</v>
      </c>
      <c r="M41" s="19">
        <v>43891</v>
      </c>
      <c r="N41" s="3">
        <f t="shared" si="4"/>
        <v>150492</v>
      </c>
      <c r="P41" s="59">
        <f t="shared" si="0"/>
        <v>3064232</v>
      </c>
    </row>
    <row r="42" spans="2:16" x14ac:dyDescent="0.35">
      <c r="B42" s="31">
        <v>43728</v>
      </c>
      <c r="C42" s="31">
        <v>43738</v>
      </c>
      <c r="D42" s="48">
        <v>3093483</v>
      </c>
      <c r="E42" s="48">
        <v>3157089</v>
      </c>
      <c r="F42" s="32" t="str">
        <f t="shared" si="6"/>
        <v>E/S</v>
      </c>
      <c r="G42" s="51" t="s">
        <v>243</v>
      </c>
      <c r="H42" s="48">
        <f t="shared" si="7"/>
        <v>63606</v>
      </c>
      <c r="I42" s="52"/>
      <c r="L42" s="3" t="str">
        <f t="shared" si="3"/>
        <v>92019</v>
      </c>
      <c r="M42" s="19">
        <v>43922</v>
      </c>
      <c r="N42" s="3">
        <f t="shared" si="4"/>
        <v>199953</v>
      </c>
      <c r="P42" s="59">
        <f t="shared" si="0"/>
        <v>0</v>
      </c>
    </row>
    <row r="43" spans="2:16" x14ac:dyDescent="0.35">
      <c r="B43" s="31">
        <v>43739</v>
      </c>
      <c r="C43" s="31">
        <v>43769</v>
      </c>
      <c r="D43" s="46">
        <f>E42</f>
        <v>3157089</v>
      </c>
      <c r="E43" s="46">
        <v>3305810</v>
      </c>
      <c r="F43" s="32" t="str">
        <f t="shared" si="6"/>
        <v>E/S</v>
      </c>
      <c r="G43" s="51" t="s">
        <v>243</v>
      </c>
      <c r="H43" s="48">
        <f t="shared" si="7"/>
        <v>148721</v>
      </c>
      <c r="I43" s="52"/>
      <c r="L43" s="3" t="str">
        <f t="shared" si="3"/>
        <v>102019</v>
      </c>
      <c r="M43" s="19">
        <v>43952</v>
      </c>
      <c r="N43" s="3">
        <f t="shared" si="4"/>
        <v>181210</v>
      </c>
      <c r="P43" s="59">
        <f t="shared" si="0"/>
        <v>0</v>
      </c>
    </row>
    <row r="44" spans="2:16" x14ac:dyDescent="0.35">
      <c r="B44" s="31">
        <v>43770</v>
      </c>
      <c r="C44" s="31">
        <v>43799</v>
      </c>
      <c r="D44" s="46">
        <f>E43</f>
        <v>3305810</v>
      </c>
      <c r="E44" s="46">
        <v>3494581</v>
      </c>
      <c r="F44" s="32" t="str">
        <f t="shared" si="6"/>
        <v>E/S</v>
      </c>
      <c r="G44" s="51" t="s">
        <v>243</v>
      </c>
      <c r="H44" s="46">
        <f t="shared" si="7"/>
        <v>188771</v>
      </c>
      <c r="I44" s="52"/>
      <c r="L44" s="3" t="str">
        <f t="shared" si="3"/>
        <v>112019</v>
      </c>
      <c r="M44" s="19">
        <v>43983</v>
      </c>
      <c r="N44" s="3">
        <f t="shared" si="4"/>
        <v>89296</v>
      </c>
      <c r="P44" s="59">
        <f t="shared" si="0"/>
        <v>0</v>
      </c>
    </row>
    <row r="45" spans="2:16" x14ac:dyDescent="0.35">
      <c r="B45" s="31">
        <v>43800</v>
      </c>
      <c r="C45" s="31">
        <v>43830</v>
      </c>
      <c r="D45" s="46">
        <f>E44</f>
        <v>3494581</v>
      </c>
      <c r="E45" s="46">
        <v>3674338</v>
      </c>
      <c r="F45" s="32" t="str">
        <f t="shared" si="6"/>
        <v>E/S</v>
      </c>
      <c r="G45" s="51" t="s">
        <v>243</v>
      </c>
      <c r="H45" s="46">
        <f t="shared" si="7"/>
        <v>179757</v>
      </c>
      <c r="I45" s="52"/>
      <c r="L45" s="3" t="str">
        <f t="shared" si="3"/>
        <v>122019</v>
      </c>
      <c r="M45" s="19">
        <v>44013</v>
      </c>
      <c r="N45" s="3">
        <f t="shared" si="4"/>
        <v>152256</v>
      </c>
      <c r="P45" s="59">
        <f t="shared" si="0"/>
        <v>0</v>
      </c>
    </row>
    <row r="46" spans="2:16" x14ac:dyDescent="0.35">
      <c r="B46" s="31">
        <v>43831</v>
      </c>
      <c r="C46" s="31">
        <v>43833</v>
      </c>
      <c r="D46" s="46">
        <f>E45</f>
        <v>3674338</v>
      </c>
      <c r="E46" s="46">
        <v>3691800</v>
      </c>
      <c r="F46" s="32" t="str">
        <f t="shared" si="6"/>
        <v>E/S</v>
      </c>
      <c r="G46" s="51" t="s">
        <v>243</v>
      </c>
      <c r="H46" s="46">
        <f t="shared" si="7"/>
        <v>17462</v>
      </c>
      <c r="I46" s="52"/>
      <c r="L46" s="3" t="str">
        <f t="shared" si="3"/>
        <v>12020</v>
      </c>
      <c r="M46" s="19">
        <v>44044</v>
      </c>
      <c r="N46" s="3">
        <f t="shared" si="4"/>
        <v>141289</v>
      </c>
      <c r="P46" s="59">
        <f t="shared" si="0"/>
        <v>-3671167</v>
      </c>
    </row>
    <row r="47" spans="2:16" x14ac:dyDescent="0.35">
      <c r="B47" s="31">
        <v>43833</v>
      </c>
      <c r="C47" s="31">
        <v>43837</v>
      </c>
      <c r="D47" s="46">
        <v>20633</v>
      </c>
      <c r="E47" s="46">
        <v>42400</v>
      </c>
      <c r="F47" s="32" t="str">
        <f t="shared" si="6"/>
        <v>E/S</v>
      </c>
      <c r="G47" s="51" t="s">
        <v>246</v>
      </c>
      <c r="H47" s="46">
        <f t="shared" si="7"/>
        <v>21767</v>
      </c>
      <c r="I47" s="52" t="s">
        <v>218</v>
      </c>
      <c r="L47" s="3" t="str">
        <f t="shared" si="3"/>
        <v>12020</v>
      </c>
      <c r="M47" s="19">
        <v>44075</v>
      </c>
      <c r="N47" s="3">
        <f t="shared" si="4"/>
        <v>147839</v>
      </c>
      <c r="P47" s="59">
        <f t="shared" si="0"/>
        <v>3649490</v>
      </c>
    </row>
    <row r="48" spans="2:16" x14ac:dyDescent="0.35">
      <c r="B48" s="31">
        <v>43837</v>
      </c>
      <c r="C48" s="31">
        <v>43861</v>
      </c>
      <c r="D48" s="46">
        <v>3691890</v>
      </c>
      <c r="E48" s="46">
        <v>3784694</v>
      </c>
      <c r="F48" s="32" t="str">
        <f t="shared" si="6"/>
        <v>E/S</v>
      </c>
      <c r="G48" s="51" t="s">
        <v>243</v>
      </c>
      <c r="H48" s="46">
        <f t="shared" si="7"/>
        <v>92804</v>
      </c>
      <c r="I48" s="52"/>
      <c r="L48" s="3" t="str">
        <f t="shared" si="3"/>
        <v>12020</v>
      </c>
      <c r="M48" s="19">
        <v>44105</v>
      </c>
      <c r="N48" s="3">
        <f t="shared" si="4"/>
        <v>161614</v>
      </c>
      <c r="P48" s="59">
        <f t="shared" si="0"/>
        <v>0</v>
      </c>
    </row>
    <row r="49" spans="2:16" x14ac:dyDescent="0.35">
      <c r="B49" s="31">
        <v>43862</v>
      </c>
      <c r="C49" s="31">
        <v>43890</v>
      </c>
      <c r="D49" s="46">
        <f>E48</f>
        <v>3784694</v>
      </c>
      <c r="E49" s="46">
        <v>3950047</v>
      </c>
      <c r="F49" s="32" t="str">
        <f t="shared" si="6"/>
        <v>E/S</v>
      </c>
      <c r="G49" s="51" t="s">
        <v>243</v>
      </c>
      <c r="H49" s="46">
        <f t="shared" si="7"/>
        <v>165353</v>
      </c>
      <c r="I49" s="52"/>
      <c r="L49" s="3" t="str">
        <f t="shared" si="3"/>
        <v>22020</v>
      </c>
      <c r="M49" s="19">
        <v>44136</v>
      </c>
      <c r="N49" s="3">
        <f t="shared" si="4"/>
        <v>27155</v>
      </c>
      <c r="P49" s="59">
        <f t="shared" si="0"/>
        <v>0</v>
      </c>
    </row>
    <row r="50" spans="2:16" x14ac:dyDescent="0.35">
      <c r="B50" s="31">
        <v>43891</v>
      </c>
      <c r="C50" s="31">
        <v>43921</v>
      </c>
      <c r="D50" s="46">
        <f>E49</f>
        <v>3950047</v>
      </c>
      <c r="E50" s="46">
        <v>4100539</v>
      </c>
      <c r="F50" s="32" t="str">
        <f t="shared" si="6"/>
        <v>E/S</v>
      </c>
      <c r="G50" s="51" t="s">
        <v>243</v>
      </c>
      <c r="H50" s="46">
        <f t="shared" si="7"/>
        <v>150492</v>
      </c>
      <c r="I50" s="52"/>
      <c r="L50" s="3" t="str">
        <f t="shared" si="3"/>
        <v>32020</v>
      </c>
      <c r="M50" s="19">
        <v>44166</v>
      </c>
      <c r="N50" s="3">
        <f t="shared" si="4"/>
        <v>0</v>
      </c>
      <c r="P50" s="59">
        <f t="shared" si="0"/>
        <v>0</v>
      </c>
    </row>
    <row r="51" spans="2:16" x14ac:dyDescent="0.35">
      <c r="B51" s="31">
        <v>43922</v>
      </c>
      <c r="C51" s="31">
        <v>43925</v>
      </c>
      <c r="D51" s="46">
        <f>E50</f>
        <v>4100539</v>
      </c>
      <c r="E51" s="46">
        <v>4121558</v>
      </c>
      <c r="F51" s="32" t="str">
        <f t="shared" si="6"/>
        <v>E/S</v>
      </c>
      <c r="G51" s="51" t="s">
        <v>243</v>
      </c>
      <c r="H51" s="46">
        <f t="shared" si="7"/>
        <v>21019</v>
      </c>
      <c r="I51" s="52"/>
      <c r="L51" s="3" t="str">
        <f t="shared" si="3"/>
        <v>42020</v>
      </c>
      <c r="M51" s="19">
        <v>44197</v>
      </c>
      <c r="N51" s="3">
        <f t="shared" si="4"/>
        <v>0</v>
      </c>
      <c r="P51" s="59">
        <f t="shared" si="0"/>
        <v>87</v>
      </c>
    </row>
    <row r="52" spans="2:16" x14ac:dyDescent="0.35">
      <c r="B52" s="31">
        <v>43925</v>
      </c>
      <c r="C52" s="31">
        <v>43951</v>
      </c>
      <c r="D52" s="46">
        <v>4121645</v>
      </c>
      <c r="E52" s="46">
        <v>4300579</v>
      </c>
      <c r="F52" s="32" t="str">
        <f t="shared" si="6"/>
        <v>E/S</v>
      </c>
      <c r="G52" s="51" t="s">
        <v>243</v>
      </c>
      <c r="H52" s="46">
        <f t="shared" si="7"/>
        <v>178934</v>
      </c>
      <c r="I52" s="52" t="s">
        <v>209</v>
      </c>
      <c r="L52" s="3" t="str">
        <f t="shared" si="3"/>
        <v>42020</v>
      </c>
      <c r="M52" s="19">
        <v>44228</v>
      </c>
      <c r="N52" s="3">
        <f t="shared" si="4"/>
        <v>0</v>
      </c>
      <c r="P52" s="59">
        <f t="shared" si="0"/>
        <v>0</v>
      </c>
    </row>
    <row r="53" spans="2:16" x14ac:dyDescent="0.35">
      <c r="B53" s="31">
        <v>43952</v>
      </c>
      <c r="C53" s="31">
        <v>43965</v>
      </c>
      <c r="D53" s="46">
        <f>E52</f>
        <v>4300579</v>
      </c>
      <c r="E53" s="46">
        <v>4400833</v>
      </c>
      <c r="F53" s="32" t="str">
        <f t="shared" si="6"/>
        <v>E/S</v>
      </c>
      <c r="G53" s="51" t="s">
        <v>243</v>
      </c>
      <c r="H53" s="46">
        <f t="shared" si="7"/>
        <v>100254</v>
      </c>
      <c r="I53" s="52"/>
      <c r="L53" s="3" t="str">
        <f t="shared" si="3"/>
        <v>52020</v>
      </c>
      <c r="M53" s="19">
        <v>44256</v>
      </c>
      <c r="N53" s="3">
        <f t="shared" si="4"/>
        <v>0</v>
      </c>
      <c r="P53" s="59">
        <f t="shared" si="0"/>
        <v>-4400833</v>
      </c>
    </row>
    <row r="54" spans="2:16" x14ac:dyDescent="0.35">
      <c r="B54" s="31">
        <v>43965</v>
      </c>
      <c r="C54" s="31">
        <v>43982</v>
      </c>
      <c r="D54" s="46">
        <v>0</v>
      </c>
      <c r="E54" s="46">
        <v>80956</v>
      </c>
      <c r="F54" s="32" t="str">
        <f t="shared" si="6"/>
        <v>E/S</v>
      </c>
      <c r="G54" s="51" t="s">
        <v>247</v>
      </c>
      <c r="H54" s="46">
        <f t="shared" si="7"/>
        <v>80956</v>
      </c>
      <c r="I54" s="52" t="s">
        <v>221</v>
      </c>
      <c r="L54" s="3" t="str">
        <f t="shared" si="3"/>
        <v>52020</v>
      </c>
      <c r="M54" s="19">
        <v>44287</v>
      </c>
      <c r="N54" s="3">
        <f t="shared" si="4"/>
        <v>0</v>
      </c>
      <c r="P54" s="59">
        <f t="shared" si="0"/>
        <v>0</v>
      </c>
    </row>
    <row r="55" spans="2:16" x14ac:dyDescent="0.35">
      <c r="B55" s="31">
        <v>43983</v>
      </c>
      <c r="C55" s="31">
        <v>44012</v>
      </c>
      <c r="D55" s="46">
        <f>E54</f>
        <v>80956</v>
      </c>
      <c r="E55" s="46">
        <v>170252</v>
      </c>
      <c r="F55" s="32" t="str">
        <f t="shared" ref="F55:F71" si="8">+IF(H55&gt;0,"E/S","F/S")</f>
        <v>E/S</v>
      </c>
      <c r="G55" s="51" t="s">
        <v>247</v>
      </c>
      <c r="H55" s="46">
        <f t="shared" si="7"/>
        <v>89296</v>
      </c>
      <c r="I55" s="52"/>
      <c r="L55" s="3" t="str">
        <f t="shared" si="3"/>
        <v>62020</v>
      </c>
      <c r="M55" s="19">
        <v>44317</v>
      </c>
      <c r="N55" s="3">
        <f t="shared" si="4"/>
        <v>1010</v>
      </c>
      <c r="P55" s="59">
        <f t="shared" si="0"/>
        <v>0</v>
      </c>
    </row>
    <row r="56" spans="2:16" x14ac:dyDescent="0.35">
      <c r="B56" s="31">
        <v>44013</v>
      </c>
      <c r="C56" s="31">
        <v>44043</v>
      </c>
      <c r="D56" s="46">
        <f>E55</f>
        <v>170252</v>
      </c>
      <c r="E56" s="46">
        <v>322508</v>
      </c>
      <c r="F56" s="32" t="str">
        <f t="shared" si="8"/>
        <v>E/S</v>
      </c>
      <c r="G56" s="51" t="s">
        <v>247</v>
      </c>
      <c r="H56" s="46">
        <f t="shared" si="7"/>
        <v>152256</v>
      </c>
      <c r="I56" s="52"/>
      <c r="L56" s="3" t="str">
        <f t="shared" si="3"/>
        <v>72020</v>
      </c>
      <c r="M56" s="19">
        <v>44348</v>
      </c>
      <c r="N56" s="3">
        <f t="shared" si="4"/>
        <v>0</v>
      </c>
      <c r="P56" s="59">
        <f t="shared" si="0"/>
        <v>0</v>
      </c>
    </row>
    <row r="57" spans="2:16" x14ac:dyDescent="0.35">
      <c r="B57" s="31">
        <v>44044</v>
      </c>
      <c r="C57" s="31">
        <v>44045</v>
      </c>
      <c r="D57" s="46">
        <f>E56</f>
        <v>322508</v>
      </c>
      <c r="E57" s="46">
        <v>332884</v>
      </c>
      <c r="F57" s="32" t="str">
        <f t="shared" si="8"/>
        <v>E/S</v>
      </c>
      <c r="G57" s="51" t="s">
        <v>247</v>
      </c>
      <c r="H57" s="46">
        <f t="shared" si="7"/>
        <v>10376</v>
      </c>
      <c r="I57" s="52"/>
      <c r="L57" s="3" t="str">
        <f t="shared" si="3"/>
        <v>82020</v>
      </c>
      <c r="M57" s="19">
        <v>44378</v>
      </c>
      <c r="N57" s="3">
        <f t="shared" si="4"/>
        <v>0</v>
      </c>
      <c r="P57" s="59">
        <f t="shared" si="0"/>
        <v>-243296</v>
      </c>
    </row>
    <row r="58" spans="2:16" x14ac:dyDescent="0.35">
      <c r="B58" s="31">
        <v>44045</v>
      </c>
      <c r="C58" s="31">
        <v>44045</v>
      </c>
      <c r="D58" s="46">
        <v>89588</v>
      </c>
      <c r="E58" s="46">
        <v>89740</v>
      </c>
      <c r="F58" s="32" t="str">
        <f t="shared" si="8"/>
        <v>E/S</v>
      </c>
      <c r="G58" s="51" t="s">
        <v>246</v>
      </c>
      <c r="H58" s="46">
        <f t="shared" si="7"/>
        <v>152</v>
      </c>
      <c r="I58" s="52" t="s">
        <v>218</v>
      </c>
      <c r="L58" s="3" t="str">
        <f t="shared" si="3"/>
        <v>82020</v>
      </c>
      <c r="M58" s="19">
        <v>44409</v>
      </c>
      <c r="N58" s="3">
        <f t="shared" si="4"/>
        <v>0</v>
      </c>
      <c r="P58" s="59">
        <f t="shared" si="0"/>
        <v>243230</v>
      </c>
    </row>
    <row r="59" spans="2:16" x14ac:dyDescent="0.35">
      <c r="B59" s="31">
        <v>44045</v>
      </c>
      <c r="C59" s="31">
        <v>44074</v>
      </c>
      <c r="D59" s="46">
        <v>332970</v>
      </c>
      <c r="E59" s="46">
        <v>463731</v>
      </c>
      <c r="F59" s="32" t="str">
        <f t="shared" si="8"/>
        <v>E/S</v>
      </c>
      <c r="G59" s="51" t="s">
        <v>247</v>
      </c>
      <c r="H59" s="46">
        <f t="shared" si="7"/>
        <v>130761</v>
      </c>
      <c r="I59" s="52"/>
      <c r="L59" s="3" t="str">
        <f t="shared" si="3"/>
        <v>82020</v>
      </c>
      <c r="M59" s="19">
        <v>44440</v>
      </c>
      <c r="N59" s="3">
        <f t="shared" si="4"/>
        <v>0</v>
      </c>
      <c r="P59" s="59">
        <f t="shared" si="0"/>
        <v>0</v>
      </c>
    </row>
    <row r="60" spans="2:16" x14ac:dyDescent="0.35">
      <c r="B60" s="31">
        <v>44075</v>
      </c>
      <c r="C60" s="31">
        <v>44104</v>
      </c>
      <c r="D60" s="46">
        <f>E59</f>
        <v>463731</v>
      </c>
      <c r="E60" s="46">
        <v>611570</v>
      </c>
      <c r="F60" s="32" t="str">
        <f t="shared" si="8"/>
        <v>E/S</v>
      </c>
      <c r="G60" s="51" t="s">
        <v>247</v>
      </c>
      <c r="H60" s="46">
        <f t="shared" si="7"/>
        <v>147839</v>
      </c>
      <c r="I60" s="52"/>
      <c r="L60" s="3" t="str">
        <f t="shared" si="3"/>
        <v>92020</v>
      </c>
      <c r="M60" s="19">
        <v>44470</v>
      </c>
      <c r="N60" s="3">
        <f t="shared" si="4"/>
        <v>0</v>
      </c>
      <c r="P60" s="59">
        <f t="shared" si="0"/>
        <v>0</v>
      </c>
    </row>
    <row r="61" spans="2:16" x14ac:dyDescent="0.35">
      <c r="B61" s="31">
        <v>44105</v>
      </c>
      <c r="C61" s="31">
        <v>44135</v>
      </c>
      <c r="D61" s="46">
        <f>E60</f>
        <v>611570</v>
      </c>
      <c r="E61" s="46">
        <v>773184</v>
      </c>
      <c r="F61" s="32" t="str">
        <f t="shared" si="8"/>
        <v>E/S</v>
      </c>
      <c r="G61" s="51" t="s">
        <v>247</v>
      </c>
      <c r="H61" s="46">
        <f t="shared" si="7"/>
        <v>161614</v>
      </c>
      <c r="I61" s="52"/>
      <c r="L61" s="3" t="str">
        <f t="shared" si="3"/>
        <v>102020</v>
      </c>
      <c r="M61" s="19">
        <v>44501</v>
      </c>
      <c r="N61" s="3">
        <f t="shared" ref="N61:N124" si="9">+SUMIF($L$10:$L$150,MONTH(M61)&amp;YEAR(M61),$H$10:$H$150)</f>
        <v>0</v>
      </c>
      <c r="P61" s="59">
        <f t="shared" si="0"/>
        <v>0</v>
      </c>
    </row>
    <row r="62" spans="2:16" x14ac:dyDescent="0.35">
      <c r="B62" s="31">
        <v>44136</v>
      </c>
      <c r="C62" s="31">
        <v>44141</v>
      </c>
      <c r="D62" s="46">
        <f>E61</f>
        <v>773184</v>
      </c>
      <c r="E62" s="46">
        <v>800336</v>
      </c>
      <c r="F62" s="32" t="str">
        <f t="shared" si="8"/>
        <v>E/S</v>
      </c>
      <c r="G62" s="51" t="s">
        <v>247</v>
      </c>
      <c r="H62" s="46">
        <f t="shared" si="7"/>
        <v>27152</v>
      </c>
      <c r="I62" s="52"/>
      <c r="L62" s="3" t="str">
        <f t="shared" si="3"/>
        <v>112020</v>
      </c>
      <c r="M62" s="19">
        <v>44531</v>
      </c>
      <c r="N62" s="3">
        <f t="shared" si="9"/>
        <v>0</v>
      </c>
      <c r="P62" s="59">
        <f t="shared" si="0"/>
        <v>96</v>
      </c>
    </row>
    <row r="63" spans="2:16" x14ac:dyDescent="0.35">
      <c r="B63" s="31">
        <v>44141</v>
      </c>
      <c r="C63" s="31">
        <v>44165</v>
      </c>
      <c r="D63" s="46">
        <v>800432</v>
      </c>
      <c r="E63" s="46">
        <v>800435</v>
      </c>
      <c r="F63" s="32" t="str">
        <f t="shared" si="8"/>
        <v>E/S</v>
      </c>
      <c r="G63" s="51" t="s">
        <v>247</v>
      </c>
      <c r="H63" s="46">
        <f t="shared" si="7"/>
        <v>3</v>
      </c>
      <c r="I63" s="52" t="s">
        <v>209</v>
      </c>
      <c r="L63" s="3" t="str">
        <f t="shared" si="3"/>
        <v>112020</v>
      </c>
      <c r="M63" s="19">
        <v>44562</v>
      </c>
      <c r="N63" s="3">
        <f t="shared" si="9"/>
        <v>0</v>
      </c>
      <c r="P63" s="59">
        <f t="shared" si="0"/>
        <v>0</v>
      </c>
    </row>
    <row r="64" spans="2:16" x14ac:dyDescent="0.35">
      <c r="B64" s="31">
        <v>44166</v>
      </c>
      <c r="C64" s="31">
        <v>44196</v>
      </c>
      <c r="D64" s="46">
        <f>E63</f>
        <v>800435</v>
      </c>
      <c r="E64" s="46">
        <v>800435</v>
      </c>
      <c r="F64" s="32" t="str">
        <f t="shared" si="8"/>
        <v>F/S</v>
      </c>
      <c r="G64" s="51" t="s">
        <v>247</v>
      </c>
      <c r="H64" s="46">
        <f t="shared" si="7"/>
        <v>0</v>
      </c>
      <c r="I64" s="52"/>
      <c r="L64" s="3" t="str">
        <f t="shared" si="3"/>
        <v>122020</v>
      </c>
      <c r="M64" s="19">
        <v>44593</v>
      </c>
      <c r="N64" s="3">
        <f t="shared" si="9"/>
        <v>0</v>
      </c>
      <c r="P64" s="59">
        <f t="shared" si="0"/>
        <v>0</v>
      </c>
    </row>
    <row r="65" spans="2:16" x14ac:dyDescent="0.35">
      <c r="B65" s="31">
        <v>44197</v>
      </c>
      <c r="C65" s="31">
        <v>44227</v>
      </c>
      <c r="D65" s="46">
        <f>E64</f>
        <v>800435</v>
      </c>
      <c r="E65" s="46">
        <v>800435</v>
      </c>
      <c r="F65" s="32" t="str">
        <f t="shared" si="8"/>
        <v>F/S</v>
      </c>
      <c r="G65" s="51" t="s">
        <v>247</v>
      </c>
      <c r="H65" s="46">
        <f t="shared" si="7"/>
        <v>0</v>
      </c>
      <c r="I65" s="52"/>
      <c r="L65" s="3" t="str">
        <f t="shared" si="3"/>
        <v>12021</v>
      </c>
      <c r="M65" s="19">
        <v>44621</v>
      </c>
      <c r="N65" s="3">
        <f t="shared" si="9"/>
        <v>0</v>
      </c>
      <c r="P65" s="59">
        <f t="shared" si="0"/>
        <v>0</v>
      </c>
    </row>
    <row r="66" spans="2:16" x14ac:dyDescent="0.35">
      <c r="B66" s="31">
        <v>44228</v>
      </c>
      <c r="C66" s="31">
        <v>44232</v>
      </c>
      <c r="D66" s="46">
        <f>E65</f>
        <v>800435</v>
      </c>
      <c r="E66" s="46">
        <v>800435</v>
      </c>
      <c r="F66" s="32" t="str">
        <f t="shared" si="8"/>
        <v>F/S</v>
      </c>
      <c r="G66" s="51" t="s">
        <v>247</v>
      </c>
      <c r="H66" s="46">
        <f t="shared" si="7"/>
        <v>0</v>
      </c>
      <c r="I66" s="52"/>
      <c r="L66" s="3" t="str">
        <f t="shared" si="3"/>
        <v>22021</v>
      </c>
      <c r="M66" s="19">
        <v>44652</v>
      </c>
      <c r="N66" s="3">
        <f t="shared" si="9"/>
        <v>0</v>
      </c>
      <c r="P66" s="59">
        <f t="shared" si="0"/>
        <v>101</v>
      </c>
    </row>
    <row r="67" spans="2:16" x14ac:dyDescent="0.35">
      <c r="B67" s="31">
        <v>44232</v>
      </c>
      <c r="C67" s="31">
        <v>44235</v>
      </c>
      <c r="D67" s="46">
        <v>800536</v>
      </c>
      <c r="E67" s="46">
        <v>800536</v>
      </c>
      <c r="F67" s="32" t="str">
        <f t="shared" si="8"/>
        <v>F/S</v>
      </c>
      <c r="G67" s="51" t="s">
        <v>247</v>
      </c>
      <c r="H67" s="46">
        <f t="shared" si="7"/>
        <v>0</v>
      </c>
      <c r="I67" s="52" t="s">
        <v>218</v>
      </c>
      <c r="L67" s="3" t="str">
        <f t="shared" si="3"/>
        <v>22021</v>
      </c>
      <c r="M67" s="19">
        <v>44682</v>
      </c>
      <c r="N67" s="3">
        <f t="shared" si="9"/>
        <v>0</v>
      </c>
      <c r="P67" s="59">
        <f t="shared" si="0"/>
        <v>1068</v>
      </c>
    </row>
    <row r="68" spans="2:16" x14ac:dyDescent="0.35">
      <c r="B68" s="31">
        <v>44236</v>
      </c>
      <c r="C68" s="31">
        <v>44255</v>
      </c>
      <c r="D68" s="46">
        <v>801604</v>
      </c>
      <c r="E68" s="46">
        <v>801604</v>
      </c>
      <c r="F68" s="32" t="str">
        <f t="shared" si="8"/>
        <v>F/S</v>
      </c>
      <c r="G68" s="51" t="s">
        <v>247</v>
      </c>
      <c r="H68" s="46">
        <f t="shared" si="7"/>
        <v>0</v>
      </c>
      <c r="I68" s="52" t="s">
        <v>219</v>
      </c>
      <c r="L68" s="3" t="str">
        <f t="shared" si="3"/>
        <v>22021</v>
      </c>
      <c r="M68" s="19">
        <v>44713</v>
      </c>
      <c r="N68" s="3">
        <f t="shared" si="9"/>
        <v>0</v>
      </c>
      <c r="P68" s="59">
        <f t="shared" si="0"/>
        <v>0</v>
      </c>
    </row>
    <row r="69" spans="2:16" x14ac:dyDescent="0.35">
      <c r="B69" s="31">
        <v>44256</v>
      </c>
      <c r="C69" s="31">
        <v>44286</v>
      </c>
      <c r="D69" s="46">
        <f>E68</f>
        <v>801604</v>
      </c>
      <c r="E69" s="46">
        <v>801604</v>
      </c>
      <c r="F69" s="32" t="str">
        <f t="shared" si="8"/>
        <v>F/S</v>
      </c>
      <c r="G69" s="51" t="s">
        <v>247</v>
      </c>
      <c r="H69" s="46">
        <f t="shared" si="7"/>
        <v>0</v>
      </c>
      <c r="I69" s="52"/>
      <c r="L69" s="3" t="str">
        <f t="shared" si="3"/>
        <v>32021</v>
      </c>
      <c r="M69" s="19">
        <v>44743</v>
      </c>
      <c r="N69" s="3">
        <f t="shared" si="9"/>
        <v>0</v>
      </c>
      <c r="P69" s="59">
        <f t="shared" si="0"/>
        <v>0</v>
      </c>
    </row>
    <row r="70" spans="2:16" x14ac:dyDescent="0.35">
      <c r="B70" s="31">
        <v>44287</v>
      </c>
      <c r="C70" s="31">
        <v>44316</v>
      </c>
      <c r="D70" s="46">
        <f>E69</f>
        <v>801604</v>
      </c>
      <c r="E70" s="46">
        <v>801604</v>
      </c>
      <c r="F70" s="32" t="str">
        <f t="shared" si="8"/>
        <v>F/S</v>
      </c>
      <c r="G70" s="51" t="s">
        <v>247</v>
      </c>
      <c r="H70" s="46">
        <f t="shared" si="7"/>
        <v>0</v>
      </c>
      <c r="I70" s="52"/>
      <c r="L70" s="3" t="str">
        <f t="shared" si="3"/>
        <v>42021</v>
      </c>
      <c r="M70" s="19">
        <v>44774</v>
      </c>
      <c r="N70" s="3">
        <f t="shared" si="9"/>
        <v>0</v>
      </c>
      <c r="P70" s="59">
        <f t="shared" si="0"/>
        <v>0</v>
      </c>
    </row>
    <row r="71" spans="2:16" x14ac:dyDescent="0.35">
      <c r="B71" s="31">
        <v>44317</v>
      </c>
      <c r="C71" s="31">
        <v>44322</v>
      </c>
      <c r="D71" s="46">
        <f>E70</f>
        <v>801604</v>
      </c>
      <c r="E71" s="46">
        <v>802614</v>
      </c>
      <c r="F71" s="32" t="str">
        <f t="shared" si="8"/>
        <v>E/S</v>
      </c>
      <c r="G71" s="51" t="s">
        <v>247</v>
      </c>
      <c r="H71" s="46">
        <f t="shared" si="7"/>
        <v>1010</v>
      </c>
      <c r="I71" s="52" t="s">
        <v>222</v>
      </c>
      <c r="L71" s="3" t="str">
        <f t="shared" si="3"/>
        <v>52021</v>
      </c>
      <c r="M71" s="19">
        <v>44805</v>
      </c>
      <c r="N71" s="3">
        <f t="shared" si="9"/>
        <v>0</v>
      </c>
      <c r="P71" s="59">
        <f t="shared" si="0"/>
        <v>-802614</v>
      </c>
    </row>
    <row r="72" spans="2:16" x14ac:dyDescent="0.35">
      <c r="B72" s="31"/>
      <c r="C72" s="31"/>
      <c r="D72" s="46"/>
      <c r="E72" s="46"/>
      <c r="F72" s="32"/>
      <c r="G72" s="51"/>
      <c r="H72" s="46"/>
      <c r="I72" s="52"/>
      <c r="L72" s="3" t="str">
        <f t="shared" si="3"/>
        <v>11900</v>
      </c>
      <c r="M72" s="19">
        <v>44835</v>
      </c>
      <c r="N72" s="3">
        <f t="shared" si="9"/>
        <v>0</v>
      </c>
      <c r="P72" s="59">
        <f t="shared" si="0"/>
        <v>0</v>
      </c>
    </row>
    <row r="73" spans="2:16" x14ac:dyDescent="0.35">
      <c r="B73" s="31"/>
      <c r="C73" s="31"/>
      <c r="D73" s="46"/>
      <c r="E73" s="46"/>
      <c r="F73" s="32"/>
      <c r="G73" s="51"/>
      <c r="H73" s="46"/>
      <c r="I73" s="52"/>
      <c r="L73" s="3" t="str">
        <f t="shared" si="3"/>
        <v>11900</v>
      </c>
      <c r="M73" s="19">
        <v>44866</v>
      </c>
      <c r="N73" s="3">
        <f t="shared" si="9"/>
        <v>0</v>
      </c>
      <c r="P73" s="59">
        <f t="shared" si="0"/>
        <v>0</v>
      </c>
    </row>
    <row r="74" spans="2:16" x14ac:dyDescent="0.35">
      <c r="B74" s="31"/>
      <c r="C74" s="31"/>
      <c r="D74" s="46"/>
      <c r="E74" s="46"/>
      <c r="F74" s="32"/>
      <c r="G74" s="51"/>
      <c r="H74" s="46"/>
      <c r="I74" s="52"/>
      <c r="L74" s="3" t="str">
        <f t="shared" si="3"/>
        <v>11900</v>
      </c>
      <c r="M74" s="19">
        <v>44896</v>
      </c>
      <c r="N74" s="3">
        <f t="shared" si="9"/>
        <v>0</v>
      </c>
      <c r="P74" s="59">
        <f t="shared" ref="P74:P100" si="10">D75-E74</f>
        <v>0</v>
      </c>
    </row>
    <row r="75" spans="2:16" x14ac:dyDescent="0.35">
      <c r="B75" s="31"/>
      <c r="C75" s="31"/>
      <c r="D75" s="46"/>
      <c r="E75" s="46"/>
      <c r="F75" s="32"/>
      <c r="G75" s="51"/>
      <c r="H75" s="46"/>
      <c r="I75" s="52"/>
      <c r="L75" s="3" t="str">
        <f t="shared" ref="L75:L138" si="11">+MONTH(B75)&amp;YEAR(B75)</f>
        <v>11900</v>
      </c>
      <c r="M75" s="19">
        <v>44927</v>
      </c>
      <c r="N75" s="3">
        <f t="shared" si="9"/>
        <v>0</v>
      </c>
      <c r="P75" s="59">
        <f t="shared" si="10"/>
        <v>0</v>
      </c>
    </row>
    <row r="76" spans="2:16" x14ac:dyDescent="0.35">
      <c r="B76" s="31"/>
      <c r="C76" s="31"/>
      <c r="D76" s="46"/>
      <c r="E76" s="46"/>
      <c r="F76" s="32"/>
      <c r="G76" s="51"/>
      <c r="H76" s="46"/>
      <c r="I76" s="52"/>
      <c r="L76" s="3" t="str">
        <f t="shared" si="11"/>
        <v>11900</v>
      </c>
      <c r="M76" s="19">
        <v>44958</v>
      </c>
      <c r="N76" s="3">
        <f t="shared" si="9"/>
        <v>0</v>
      </c>
      <c r="P76" s="59">
        <f t="shared" si="10"/>
        <v>0</v>
      </c>
    </row>
    <row r="77" spans="2:16" x14ac:dyDescent="0.35">
      <c r="B77" s="31"/>
      <c r="C77" s="31"/>
      <c r="D77" s="46"/>
      <c r="E77" s="46"/>
      <c r="F77" s="32"/>
      <c r="G77" s="51"/>
      <c r="H77" s="46"/>
      <c r="I77" s="52"/>
      <c r="L77" s="3" t="str">
        <f t="shared" si="11"/>
        <v>11900</v>
      </c>
      <c r="M77" s="19">
        <v>44986</v>
      </c>
      <c r="N77" s="3">
        <f t="shared" si="9"/>
        <v>0</v>
      </c>
      <c r="P77" s="59">
        <f t="shared" si="10"/>
        <v>0</v>
      </c>
    </row>
    <row r="78" spans="2:16" x14ac:dyDescent="0.35">
      <c r="B78" s="31"/>
      <c r="C78" s="31"/>
      <c r="D78" s="46"/>
      <c r="E78" s="46"/>
      <c r="F78" s="32"/>
      <c r="G78" s="51"/>
      <c r="H78" s="46"/>
      <c r="I78" s="52"/>
      <c r="L78" s="3" t="str">
        <f t="shared" si="11"/>
        <v>11900</v>
      </c>
      <c r="M78" s="19">
        <v>45017</v>
      </c>
      <c r="N78" s="3">
        <f t="shared" si="9"/>
        <v>0</v>
      </c>
      <c r="P78" s="59">
        <f t="shared" si="10"/>
        <v>0</v>
      </c>
    </row>
    <row r="79" spans="2:16" x14ac:dyDescent="0.35">
      <c r="B79" s="31"/>
      <c r="C79" s="31"/>
      <c r="D79" s="46"/>
      <c r="E79" s="46"/>
      <c r="F79" s="32"/>
      <c r="G79" s="51"/>
      <c r="H79" s="46"/>
      <c r="I79" s="52"/>
      <c r="L79" s="3" t="str">
        <f t="shared" si="11"/>
        <v>11900</v>
      </c>
      <c r="M79" s="19">
        <v>45047</v>
      </c>
      <c r="N79" s="3">
        <f t="shared" si="9"/>
        <v>0</v>
      </c>
      <c r="P79" s="59">
        <f t="shared" si="10"/>
        <v>0</v>
      </c>
    </row>
    <row r="80" spans="2:16" x14ac:dyDescent="0.35">
      <c r="B80" s="31"/>
      <c r="C80" s="31"/>
      <c r="D80" s="46"/>
      <c r="E80" s="46"/>
      <c r="F80" s="32"/>
      <c r="G80" s="51"/>
      <c r="H80" s="46"/>
      <c r="I80" s="52"/>
      <c r="L80" s="3" t="str">
        <f t="shared" si="11"/>
        <v>11900</v>
      </c>
      <c r="M80" s="19">
        <v>45078</v>
      </c>
      <c r="N80" s="3">
        <f t="shared" si="9"/>
        <v>0</v>
      </c>
      <c r="P80" s="59">
        <f t="shared" si="10"/>
        <v>0</v>
      </c>
    </row>
    <row r="81" spans="2:16" x14ac:dyDescent="0.35">
      <c r="B81" s="31"/>
      <c r="C81" s="31"/>
      <c r="D81" s="46"/>
      <c r="E81" s="46"/>
      <c r="F81" s="32"/>
      <c r="G81" s="51"/>
      <c r="H81" s="46"/>
      <c r="I81" s="52"/>
      <c r="L81" s="3" t="str">
        <f t="shared" si="11"/>
        <v>11900</v>
      </c>
      <c r="M81" s="19">
        <v>45108</v>
      </c>
      <c r="N81" s="3">
        <f t="shared" si="9"/>
        <v>0</v>
      </c>
      <c r="P81" s="59">
        <f t="shared" si="10"/>
        <v>0</v>
      </c>
    </row>
    <row r="82" spans="2:16" x14ac:dyDescent="0.35">
      <c r="B82" s="31"/>
      <c r="C82" s="31"/>
      <c r="D82" s="46"/>
      <c r="E82" s="46"/>
      <c r="F82" s="32"/>
      <c r="G82" s="51"/>
      <c r="H82" s="46"/>
      <c r="I82" s="52"/>
      <c r="L82" s="3" t="str">
        <f t="shared" si="11"/>
        <v>11900</v>
      </c>
      <c r="M82" s="19">
        <v>45139</v>
      </c>
      <c r="N82" s="3">
        <f t="shared" si="9"/>
        <v>0</v>
      </c>
      <c r="P82" s="59">
        <f t="shared" si="10"/>
        <v>0</v>
      </c>
    </row>
    <row r="83" spans="2:16" x14ac:dyDescent="0.35">
      <c r="B83" s="31"/>
      <c r="C83" s="31"/>
      <c r="D83" s="46"/>
      <c r="E83" s="46"/>
      <c r="F83" s="32"/>
      <c r="G83" s="51"/>
      <c r="H83" s="46"/>
      <c r="I83" s="52"/>
      <c r="L83" s="3" t="str">
        <f t="shared" si="11"/>
        <v>11900</v>
      </c>
      <c r="M83" s="19">
        <v>45170</v>
      </c>
      <c r="N83" s="3">
        <f t="shared" si="9"/>
        <v>0</v>
      </c>
      <c r="P83" s="59">
        <f t="shared" si="10"/>
        <v>0</v>
      </c>
    </row>
    <row r="84" spans="2:16" x14ac:dyDescent="0.35">
      <c r="B84" s="31"/>
      <c r="C84" s="31"/>
      <c r="D84" s="46"/>
      <c r="E84" s="46"/>
      <c r="F84" s="32"/>
      <c r="G84" s="51"/>
      <c r="H84" s="46"/>
      <c r="I84" s="52"/>
      <c r="L84" s="3" t="str">
        <f t="shared" si="11"/>
        <v>11900</v>
      </c>
      <c r="M84" s="19">
        <v>45200</v>
      </c>
      <c r="N84" s="3">
        <f t="shared" si="9"/>
        <v>0</v>
      </c>
      <c r="P84" s="59">
        <f t="shared" si="10"/>
        <v>0</v>
      </c>
    </row>
    <row r="85" spans="2:16" x14ac:dyDescent="0.35">
      <c r="B85" s="31"/>
      <c r="C85" s="31"/>
      <c r="D85" s="46"/>
      <c r="E85" s="46"/>
      <c r="F85" s="32"/>
      <c r="G85" s="51"/>
      <c r="H85" s="46"/>
      <c r="I85" s="52"/>
      <c r="L85" s="3" t="str">
        <f t="shared" si="11"/>
        <v>11900</v>
      </c>
      <c r="M85" s="19">
        <v>45231</v>
      </c>
      <c r="N85" s="3">
        <f t="shared" si="9"/>
        <v>0</v>
      </c>
      <c r="P85" s="59">
        <f t="shared" si="10"/>
        <v>0</v>
      </c>
    </row>
    <row r="86" spans="2:16" x14ac:dyDescent="0.35">
      <c r="B86" s="31"/>
      <c r="C86" s="31"/>
      <c r="D86" s="46"/>
      <c r="E86" s="46"/>
      <c r="F86" s="32"/>
      <c r="G86" s="51"/>
      <c r="H86" s="46"/>
      <c r="I86" s="52"/>
      <c r="L86" s="3" t="str">
        <f t="shared" si="11"/>
        <v>11900</v>
      </c>
      <c r="M86" s="19">
        <v>45261</v>
      </c>
      <c r="N86" s="3">
        <f t="shared" si="9"/>
        <v>0</v>
      </c>
      <c r="P86" s="59">
        <f t="shared" si="10"/>
        <v>0</v>
      </c>
    </row>
    <row r="87" spans="2:16" x14ac:dyDescent="0.35">
      <c r="B87" s="31"/>
      <c r="C87" s="31"/>
      <c r="D87" s="46"/>
      <c r="E87" s="46"/>
      <c r="F87" s="32"/>
      <c r="G87" s="51"/>
      <c r="H87" s="46"/>
      <c r="I87" s="52"/>
      <c r="L87" s="3" t="str">
        <f t="shared" si="11"/>
        <v>11900</v>
      </c>
      <c r="M87" s="19">
        <v>45292</v>
      </c>
      <c r="N87" s="3">
        <f t="shared" si="9"/>
        <v>0</v>
      </c>
      <c r="P87" s="59">
        <f t="shared" si="10"/>
        <v>0</v>
      </c>
    </row>
    <row r="88" spans="2:16" x14ac:dyDescent="0.35">
      <c r="B88" s="31"/>
      <c r="C88" s="31"/>
      <c r="D88" s="46"/>
      <c r="E88" s="46"/>
      <c r="F88" s="32"/>
      <c r="G88" s="51"/>
      <c r="H88" s="46"/>
      <c r="I88" s="52"/>
      <c r="L88" s="3" t="str">
        <f t="shared" si="11"/>
        <v>11900</v>
      </c>
      <c r="M88" s="19">
        <v>45323</v>
      </c>
      <c r="N88" s="3">
        <f t="shared" si="9"/>
        <v>0</v>
      </c>
      <c r="P88" s="59">
        <f t="shared" si="10"/>
        <v>0</v>
      </c>
    </row>
    <row r="89" spans="2:16" x14ac:dyDescent="0.35">
      <c r="B89" s="31"/>
      <c r="C89" s="31"/>
      <c r="D89" s="46"/>
      <c r="E89" s="46"/>
      <c r="F89" s="32"/>
      <c r="G89" s="51"/>
      <c r="H89" s="46"/>
      <c r="I89" s="52"/>
      <c r="L89" s="3" t="str">
        <f t="shared" si="11"/>
        <v>11900</v>
      </c>
      <c r="M89" s="19">
        <v>45352</v>
      </c>
      <c r="N89" s="3">
        <f t="shared" si="9"/>
        <v>0</v>
      </c>
      <c r="P89" s="59">
        <f t="shared" si="10"/>
        <v>0</v>
      </c>
    </row>
    <row r="90" spans="2:16" x14ac:dyDescent="0.35">
      <c r="B90" s="31"/>
      <c r="C90" s="31"/>
      <c r="D90" s="46"/>
      <c r="E90" s="46"/>
      <c r="F90" s="32"/>
      <c r="G90" s="51"/>
      <c r="H90" s="46"/>
      <c r="I90" s="52"/>
      <c r="L90" s="3" t="str">
        <f t="shared" si="11"/>
        <v>11900</v>
      </c>
      <c r="M90" s="19">
        <v>45383</v>
      </c>
      <c r="N90" s="3">
        <f t="shared" si="9"/>
        <v>0</v>
      </c>
      <c r="P90" s="59">
        <f t="shared" si="10"/>
        <v>0</v>
      </c>
    </row>
    <row r="91" spans="2:16" x14ac:dyDescent="0.35">
      <c r="B91" s="31"/>
      <c r="C91" s="31"/>
      <c r="D91" s="46"/>
      <c r="E91" s="46"/>
      <c r="F91" s="32"/>
      <c r="G91" s="51"/>
      <c r="H91" s="46"/>
      <c r="I91" s="52"/>
      <c r="L91" s="3" t="str">
        <f t="shared" si="11"/>
        <v>11900</v>
      </c>
      <c r="M91" s="19">
        <v>45413</v>
      </c>
      <c r="N91" s="3">
        <f t="shared" si="9"/>
        <v>0</v>
      </c>
      <c r="P91" s="59">
        <f t="shared" si="10"/>
        <v>0</v>
      </c>
    </row>
    <row r="92" spans="2:16" x14ac:dyDescent="0.35">
      <c r="B92" s="31"/>
      <c r="C92" s="31"/>
      <c r="D92" s="46"/>
      <c r="E92" s="46"/>
      <c r="F92" s="32"/>
      <c r="G92" s="51"/>
      <c r="H92" s="46"/>
      <c r="I92" s="52"/>
      <c r="L92" s="3" t="str">
        <f t="shared" si="11"/>
        <v>11900</v>
      </c>
      <c r="M92" s="19">
        <v>45444</v>
      </c>
      <c r="N92" s="3">
        <f t="shared" si="9"/>
        <v>0</v>
      </c>
      <c r="P92" s="59">
        <f t="shared" si="10"/>
        <v>0</v>
      </c>
    </row>
    <row r="93" spans="2:16" x14ac:dyDescent="0.35">
      <c r="B93" s="31"/>
      <c r="C93" s="31"/>
      <c r="D93" s="46"/>
      <c r="E93" s="46"/>
      <c r="F93" s="32"/>
      <c r="G93" s="51"/>
      <c r="H93" s="46"/>
      <c r="I93" s="52"/>
      <c r="L93" s="3" t="str">
        <f t="shared" si="11"/>
        <v>11900</v>
      </c>
      <c r="M93" s="19">
        <v>45474</v>
      </c>
      <c r="N93" s="3">
        <f t="shared" si="9"/>
        <v>0</v>
      </c>
      <c r="P93" s="59">
        <f t="shared" si="10"/>
        <v>0</v>
      </c>
    </row>
    <row r="94" spans="2:16" x14ac:dyDescent="0.35">
      <c r="B94" s="31"/>
      <c r="C94" s="31"/>
      <c r="D94" s="46"/>
      <c r="E94" s="46"/>
      <c r="F94" s="32"/>
      <c r="G94" s="51"/>
      <c r="H94" s="46"/>
      <c r="I94" s="52"/>
      <c r="L94" s="3" t="str">
        <f t="shared" si="11"/>
        <v>11900</v>
      </c>
      <c r="M94" s="19">
        <v>45505</v>
      </c>
      <c r="N94" s="3">
        <f t="shared" si="9"/>
        <v>0</v>
      </c>
      <c r="P94" s="59">
        <f t="shared" si="10"/>
        <v>0</v>
      </c>
    </row>
    <row r="95" spans="2:16" x14ac:dyDescent="0.35">
      <c r="B95" s="31"/>
      <c r="C95" s="31"/>
      <c r="D95" s="46"/>
      <c r="E95" s="46"/>
      <c r="F95" s="32"/>
      <c r="G95" s="51"/>
      <c r="H95" s="46"/>
      <c r="I95" s="52"/>
      <c r="L95" s="3" t="str">
        <f t="shared" si="11"/>
        <v>11900</v>
      </c>
      <c r="M95" s="19">
        <v>45536</v>
      </c>
      <c r="N95" s="3">
        <f t="shared" si="9"/>
        <v>0</v>
      </c>
      <c r="P95" s="59">
        <f t="shared" si="10"/>
        <v>0</v>
      </c>
    </row>
    <row r="96" spans="2:16" x14ac:dyDescent="0.35">
      <c r="B96" s="31"/>
      <c r="C96" s="31"/>
      <c r="D96" s="46"/>
      <c r="E96" s="46"/>
      <c r="F96" s="32"/>
      <c r="G96" s="51"/>
      <c r="H96" s="46"/>
      <c r="I96" s="52"/>
      <c r="L96" s="3" t="str">
        <f t="shared" si="11"/>
        <v>11900</v>
      </c>
      <c r="M96" s="19">
        <v>45566</v>
      </c>
      <c r="N96" s="3">
        <f t="shared" si="9"/>
        <v>0</v>
      </c>
      <c r="P96" s="59">
        <f t="shared" si="10"/>
        <v>0</v>
      </c>
    </row>
    <row r="97" spans="2:16" x14ac:dyDescent="0.35">
      <c r="B97" s="31"/>
      <c r="C97" s="31"/>
      <c r="D97" s="46"/>
      <c r="E97" s="46"/>
      <c r="F97" s="32"/>
      <c r="G97" s="51"/>
      <c r="H97" s="46"/>
      <c r="I97" s="52"/>
      <c r="L97" s="3" t="str">
        <f t="shared" si="11"/>
        <v>11900</v>
      </c>
      <c r="M97" s="19">
        <v>45597</v>
      </c>
      <c r="N97" s="3">
        <f t="shared" si="9"/>
        <v>0</v>
      </c>
      <c r="P97" s="59">
        <f t="shared" si="10"/>
        <v>0</v>
      </c>
    </row>
    <row r="98" spans="2:16" x14ac:dyDescent="0.35">
      <c r="B98" s="31"/>
      <c r="C98" s="31"/>
      <c r="D98" s="46"/>
      <c r="E98" s="46"/>
      <c r="F98" s="32"/>
      <c r="G98" s="51"/>
      <c r="H98" s="46"/>
      <c r="I98" s="52"/>
      <c r="L98" s="3" t="str">
        <f t="shared" si="11"/>
        <v>11900</v>
      </c>
      <c r="M98" s="19">
        <v>45627</v>
      </c>
      <c r="N98" s="3">
        <f t="shared" si="9"/>
        <v>0</v>
      </c>
      <c r="P98" s="59">
        <f t="shared" si="10"/>
        <v>0</v>
      </c>
    </row>
    <row r="99" spans="2:16" x14ac:dyDescent="0.35">
      <c r="B99" s="31"/>
      <c r="C99" s="31"/>
      <c r="D99" s="46"/>
      <c r="E99" s="46"/>
      <c r="F99" s="32"/>
      <c r="G99" s="51"/>
      <c r="H99" s="46"/>
      <c r="I99" s="52"/>
      <c r="L99" s="3" t="str">
        <f t="shared" si="11"/>
        <v>11900</v>
      </c>
      <c r="M99" s="19">
        <v>45658</v>
      </c>
      <c r="N99" s="3">
        <f t="shared" si="9"/>
        <v>0</v>
      </c>
      <c r="P99" s="59">
        <f t="shared" si="10"/>
        <v>0</v>
      </c>
    </row>
    <row r="100" spans="2:16" x14ac:dyDescent="0.35">
      <c r="B100" s="31"/>
      <c r="C100" s="31"/>
      <c r="D100" s="46"/>
      <c r="E100" s="46"/>
      <c r="F100" s="32"/>
      <c r="G100" s="51"/>
      <c r="H100" s="46"/>
      <c r="I100" s="52"/>
      <c r="L100" s="3" t="str">
        <f t="shared" si="11"/>
        <v>11900</v>
      </c>
      <c r="M100" s="19">
        <v>45689</v>
      </c>
      <c r="N100" s="3">
        <f t="shared" si="9"/>
        <v>0</v>
      </c>
      <c r="P100" s="59">
        <f t="shared" si="10"/>
        <v>0</v>
      </c>
    </row>
    <row r="101" spans="2:16" x14ac:dyDescent="0.35">
      <c r="L101" s="3" t="str">
        <f t="shared" si="11"/>
        <v>11900</v>
      </c>
      <c r="M101" s="19">
        <v>45717</v>
      </c>
      <c r="N101" s="3">
        <f t="shared" si="9"/>
        <v>0</v>
      </c>
    </row>
    <row r="102" spans="2:16" x14ac:dyDescent="0.35">
      <c r="L102" s="3" t="str">
        <f t="shared" si="11"/>
        <v>11900</v>
      </c>
      <c r="M102" s="19">
        <v>45748</v>
      </c>
      <c r="N102" s="3">
        <f t="shared" si="9"/>
        <v>0</v>
      </c>
    </row>
    <row r="103" spans="2:16" x14ac:dyDescent="0.35">
      <c r="L103" s="3" t="str">
        <f t="shared" si="11"/>
        <v>11900</v>
      </c>
      <c r="M103" s="19">
        <v>45778</v>
      </c>
      <c r="N103" s="3">
        <f t="shared" si="9"/>
        <v>0</v>
      </c>
    </row>
    <row r="104" spans="2:16" x14ac:dyDescent="0.35">
      <c r="L104" s="3" t="str">
        <f t="shared" si="11"/>
        <v>11900</v>
      </c>
      <c r="M104" s="19">
        <v>45809</v>
      </c>
      <c r="N104" s="3">
        <f t="shared" si="9"/>
        <v>0</v>
      </c>
    </row>
    <row r="105" spans="2:16" x14ac:dyDescent="0.35">
      <c r="L105" s="3" t="str">
        <f t="shared" si="11"/>
        <v>11900</v>
      </c>
      <c r="M105" s="19">
        <v>45839</v>
      </c>
      <c r="N105" s="3">
        <f t="shared" si="9"/>
        <v>0</v>
      </c>
    </row>
    <row r="106" spans="2:16" x14ac:dyDescent="0.35">
      <c r="L106" s="3" t="str">
        <f t="shared" si="11"/>
        <v>11900</v>
      </c>
      <c r="M106" s="19">
        <v>45870</v>
      </c>
      <c r="N106" s="3">
        <f t="shared" si="9"/>
        <v>0</v>
      </c>
    </row>
    <row r="107" spans="2:16" x14ac:dyDescent="0.35">
      <c r="L107" s="3" t="str">
        <f t="shared" si="11"/>
        <v>11900</v>
      </c>
      <c r="M107" s="19">
        <v>45901</v>
      </c>
      <c r="N107" s="3">
        <f t="shared" si="9"/>
        <v>0</v>
      </c>
    </row>
    <row r="108" spans="2:16" x14ac:dyDescent="0.35">
      <c r="L108" s="3" t="str">
        <f t="shared" si="11"/>
        <v>11900</v>
      </c>
      <c r="M108" s="19">
        <v>45931</v>
      </c>
      <c r="N108" s="3">
        <f t="shared" si="9"/>
        <v>0</v>
      </c>
    </row>
    <row r="109" spans="2:16" x14ac:dyDescent="0.35">
      <c r="L109" s="3" t="str">
        <f t="shared" si="11"/>
        <v>11900</v>
      </c>
      <c r="M109" s="19">
        <v>45962</v>
      </c>
      <c r="N109" s="3">
        <f t="shared" si="9"/>
        <v>0</v>
      </c>
    </row>
    <row r="110" spans="2:16" x14ac:dyDescent="0.35">
      <c r="L110" s="3" t="str">
        <f t="shared" si="11"/>
        <v>11900</v>
      </c>
      <c r="M110" s="19">
        <v>45992</v>
      </c>
      <c r="N110" s="3">
        <f t="shared" si="9"/>
        <v>0</v>
      </c>
    </row>
    <row r="111" spans="2:16" x14ac:dyDescent="0.35">
      <c r="L111" s="3" t="str">
        <f t="shared" si="11"/>
        <v>11900</v>
      </c>
      <c r="M111" s="19">
        <v>46023</v>
      </c>
      <c r="N111" s="3">
        <f t="shared" si="9"/>
        <v>0</v>
      </c>
    </row>
    <row r="112" spans="2:16" x14ac:dyDescent="0.35">
      <c r="L112" s="3" t="str">
        <f t="shared" si="11"/>
        <v>11900</v>
      </c>
      <c r="M112" s="19">
        <v>46054</v>
      </c>
      <c r="N112" s="3">
        <f t="shared" si="9"/>
        <v>0</v>
      </c>
    </row>
    <row r="113" spans="12:14" x14ac:dyDescent="0.35">
      <c r="L113" s="3" t="str">
        <f t="shared" si="11"/>
        <v>11900</v>
      </c>
      <c r="M113" s="19">
        <v>46082</v>
      </c>
      <c r="N113" s="3">
        <f t="shared" si="9"/>
        <v>0</v>
      </c>
    </row>
    <row r="114" spans="12:14" x14ac:dyDescent="0.35">
      <c r="L114" s="3" t="str">
        <f t="shared" si="11"/>
        <v>11900</v>
      </c>
      <c r="M114" s="19">
        <v>46113</v>
      </c>
      <c r="N114" s="3">
        <f t="shared" si="9"/>
        <v>0</v>
      </c>
    </row>
    <row r="115" spans="12:14" x14ac:dyDescent="0.35">
      <c r="L115" s="3" t="str">
        <f t="shared" si="11"/>
        <v>11900</v>
      </c>
      <c r="M115" s="19">
        <v>46143</v>
      </c>
      <c r="N115" s="3">
        <f t="shared" si="9"/>
        <v>0</v>
      </c>
    </row>
    <row r="116" spans="12:14" x14ac:dyDescent="0.35">
      <c r="L116" s="3" t="str">
        <f t="shared" si="11"/>
        <v>11900</v>
      </c>
      <c r="M116" s="19">
        <v>46174</v>
      </c>
      <c r="N116" s="3">
        <f t="shared" si="9"/>
        <v>0</v>
      </c>
    </row>
    <row r="117" spans="12:14" x14ac:dyDescent="0.35">
      <c r="L117" s="3" t="str">
        <f t="shared" si="11"/>
        <v>11900</v>
      </c>
      <c r="M117" s="19">
        <v>46204</v>
      </c>
      <c r="N117" s="3">
        <f t="shared" si="9"/>
        <v>0</v>
      </c>
    </row>
    <row r="118" spans="12:14" x14ac:dyDescent="0.35">
      <c r="L118" s="3" t="str">
        <f t="shared" si="11"/>
        <v>11900</v>
      </c>
      <c r="M118" s="19">
        <v>46235</v>
      </c>
      <c r="N118" s="3">
        <f t="shared" si="9"/>
        <v>0</v>
      </c>
    </row>
    <row r="119" spans="12:14" x14ac:dyDescent="0.35">
      <c r="L119" s="3" t="str">
        <f t="shared" si="11"/>
        <v>11900</v>
      </c>
      <c r="M119" s="19">
        <v>46266</v>
      </c>
      <c r="N119" s="3">
        <f t="shared" si="9"/>
        <v>0</v>
      </c>
    </row>
    <row r="120" spans="12:14" x14ac:dyDescent="0.35">
      <c r="L120" s="3" t="str">
        <f t="shared" si="11"/>
        <v>11900</v>
      </c>
      <c r="M120" s="19">
        <v>46296</v>
      </c>
      <c r="N120" s="3">
        <f t="shared" si="9"/>
        <v>0</v>
      </c>
    </row>
    <row r="121" spans="12:14" x14ac:dyDescent="0.35">
      <c r="L121" s="3" t="str">
        <f t="shared" si="11"/>
        <v>11900</v>
      </c>
      <c r="M121" s="19">
        <v>46327</v>
      </c>
      <c r="N121" s="3">
        <f t="shared" si="9"/>
        <v>0</v>
      </c>
    </row>
    <row r="122" spans="12:14" x14ac:dyDescent="0.35">
      <c r="L122" s="3" t="str">
        <f t="shared" si="11"/>
        <v>11900</v>
      </c>
      <c r="M122" s="19">
        <v>46357</v>
      </c>
      <c r="N122" s="3">
        <f t="shared" si="9"/>
        <v>0</v>
      </c>
    </row>
    <row r="123" spans="12:14" x14ac:dyDescent="0.35">
      <c r="L123" s="3" t="str">
        <f t="shared" si="11"/>
        <v>11900</v>
      </c>
      <c r="M123" s="19">
        <v>46388</v>
      </c>
      <c r="N123" s="3">
        <f t="shared" si="9"/>
        <v>0</v>
      </c>
    </row>
    <row r="124" spans="12:14" x14ac:dyDescent="0.35">
      <c r="L124" s="3" t="str">
        <f t="shared" si="11"/>
        <v>11900</v>
      </c>
      <c r="M124" s="19">
        <v>46419</v>
      </c>
      <c r="N124" s="3">
        <f t="shared" si="9"/>
        <v>0</v>
      </c>
    </row>
    <row r="125" spans="12:14" x14ac:dyDescent="0.35">
      <c r="L125" s="3" t="str">
        <f t="shared" si="11"/>
        <v>11900</v>
      </c>
      <c r="M125" s="19">
        <v>46447</v>
      </c>
      <c r="N125" s="3">
        <f t="shared" ref="N125:N150" si="12">+SUMIF($L$10:$L$150,MONTH(M125)&amp;YEAR(M125),$H$10:$H$150)</f>
        <v>0</v>
      </c>
    </row>
    <row r="126" spans="12:14" x14ac:dyDescent="0.35">
      <c r="L126" s="3" t="str">
        <f t="shared" si="11"/>
        <v>11900</v>
      </c>
      <c r="M126" s="19">
        <v>46478</v>
      </c>
      <c r="N126" s="3">
        <f t="shared" si="12"/>
        <v>0</v>
      </c>
    </row>
    <row r="127" spans="12:14" x14ac:dyDescent="0.35">
      <c r="L127" s="3" t="str">
        <f t="shared" si="11"/>
        <v>11900</v>
      </c>
      <c r="M127" s="19">
        <v>46508</v>
      </c>
      <c r="N127" s="3">
        <f t="shared" si="12"/>
        <v>0</v>
      </c>
    </row>
    <row r="128" spans="12:14" x14ac:dyDescent="0.35">
      <c r="L128" s="3" t="str">
        <f t="shared" si="11"/>
        <v>11900</v>
      </c>
      <c r="M128" s="19">
        <v>46539</v>
      </c>
      <c r="N128" s="3">
        <f t="shared" si="12"/>
        <v>0</v>
      </c>
    </row>
    <row r="129" spans="12:14" x14ac:dyDescent="0.35">
      <c r="L129" s="3" t="str">
        <f t="shared" si="11"/>
        <v>11900</v>
      </c>
      <c r="M129" s="19">
        <v>46569</v>
      </c>
      <c r="N129" s="3">
        <f t="shared" si="12"/>
        <v>0</v>
      </c>
    </row>
    <row r="130" spans="12:14" x14ac:dyDescent="0.35">
      <c r="L130" s="3" t="str">
        <f t="shared" si="11"/>
        <v>11900</v>
      </c>
      <c r="M130" s="19">
        <v>46600</v>
      </c>
      <c r="N130" s="3">
        <f t="shared" si="12"/>
        <v>0</v>
      </c>
    </row>
    <row r="131" spans="12:14" x14ac:dyDescent="0.35">
      <c r="L131" s="3" t="str">
        <f t="shared" si="11"/>
        <v>11900</v>
      </c>
      <c r="M131" s="19">
        <v>46631</v>
      </c>
      <c r="N131" s="3">
        <f t="shared" si="12"/>
        <v>0</v>
      </c>
    </row>
    <row r="132" spans="12:14" x14ac:dyDescent="0.35">
      <c r="L132" s="3" t="str">
        <f t="shared" si="11"/>
        <v>11900</v>
      </c>
      <c r="M132" s="19">
        <v>46661</v>
      </c>
      <c r="N132" s="3">
        <f t="shared" si="12"/>
        <v>0</v>
      </c>
    </row>
    <row r="133" spans="12:14" x14ac:dyDescent="0.35">
      <c r="L133" s="3" t="str">
        <f t="shared" si="11"/>
        <v>11900</v>
      </c>
      <c r="M133" s="19">
        <v>46692</v>
      </c>
      <c r="N133" s="3">
        <f t="shared" si="12"/>
        <v>0</v>
      </c>
    </row>
    <row r="134" spans="12:14" x14ac:dyDescent="0.35">
      <c r="L134" s="3" t="str">
        <f t="shared" si="11"/>
        <v>11900</v>
      </c>
      <c r="M134" s="19">
        <v>46722</v>
      </c>
      <c r="N134" s="3">
        <f t="shared" si="12"/>
        <v>0</v>
      </c>
    </row>
    <row r="135" spans="12:14" x14ac:dyDescent="0.35">
      <c r="L135" s="3" t="str">
        <f t="shared" si="11"/>
        <v>11900</v>
      </c>
      <c r="M135" s="19">
        <v>46753</v>
      </c>
      <c r="N135" s="3">
        <f t="shared" si="12"/>
        <v>0</v>
      </c>
    </row>
    <row r="136" spans="12:14" x14ac:dyDescent="0.35">
      <c r="L136" s="3" t="str">
        <f t="shared" si="11"/>
        <v>11900</v>
      </c>
      <c r="M136" s="19">
        <v>46784</v>
      </c>
      <c r="N136" s="3">
        <f t="shared" si="12"/>
        <v>0</v>
      </c>
    </row>
    <row r="137" spans="12:14" x14ac:dyDescent="0.35">
      <c r="L137" s="3" t="str">
        <f t="shared" si="11"/>
        <v>11900</v>
      </c>
      <c r="M137" s="19">
        <v>46813</v>
      </c>
      <c r="N137" s="3">
        <f t="shared" si="12"/>
        <v>0</v>
      </c>
    </row>
    <row r="138" spans="12:14" x14ac:dyDescent="0.35">
      <c r="L138" s="3" t="str">
        <f t="shared" si="11"/>
        <v>11900</v>
      </c>
      <c r="M138" s="19">
        <v>46844</v>
      </c>
      <c r="N138" s="3">
        <f t="shared" si="12"/>
        <v>0</v>
      </c>
    </row>
    <row r="139" spans="12:14" x14ac:dyDescent="0.35">
      <c r="L139" s="3" t="str">
        <f t="shared" ref="L139:L150" si="13">+MONTH(B139)&amp;YEAR(B139)</f>
        <v>11900</v>
      </c>
      <c r="M139" s="19">
        <v>46874</v>
      </c>
      <c r="N139" s="3">
        <f t="shared" si="12"/>
        <v>0</v>
      </c>
    </row>
    <row r="140" spans="12:14" x14ac:dyDescent="0.35">
      <c r="L140" s="3" t="str">
        <f t="shared" si="13"/>
        <v>11900</v>
      </c>
      <c r="M140" s="19">
        <v>46905</v>
      </c>
      <c r="N140" s="3">
        <f t="shared" si="12"/>
        <v>0</v>
      </c>
    </row>
    <row r="141" spans="12:14" x14ac:dyDescent="0.35">
      <c r="L141" s="3" t="str">
        <f t="shared" si="13"/>
        <v>11900</v>
      </c>
      <c r="M141" s="19">
        <v>46935</v>
      </c>
      <c r="N141" s="3">
        <f t="shared" si="12"/>
        <v>0</v>
      </c>
    </row>
    <row r="142" spans="12:14" x14ac:dyDescent="0.35">
      <c r="L142" s="3" t="str">
        <f t="shared" si="13"/>
        <v>11900</v>
      </c>
      <c r="M142" s="19">
        <v>46966</v>
      </c>
      <c r="N142" s="3">
        <f t="shared" si="12"/>
        <v>0</v>
      </c>
    </row>
    <row r="143" spans="12:14" x14ac:dyDescent="0.35">
      <c r="L143" s="3" t="str">
        <f t="shared" si="13"/>
        <v>11900</v>
      </c>
      <c r="M143" s="19">
        <v>46997</v>
      </c>
      <c r="N143" s="3">
        <f t="shared" si="12"/>
        <v>0</v>
      </c>
    </row>
    <row r="144" spans="12:14" x14ac:dyDescent="0.35">
      <c r="L144" s="3" t="str">
        <f t="shared" si="13"/>
        <v>11900</v>
      </c>
      <c r="M144" s="19">
        <v>47027</v>
      </c>
      <c r="N144" s="3">
        <f t="shared" si="12"/>
        <v>0</v>
      </c>
    </row>
    <row r="145" spans="12:14" x14ac:dyDescent="0.35">
      <c r="L145" s="3" t="str">
        <f t="shared" si="13"/>
        <v>11900</v>
      </c>
      <c r="M145" s="19">
        <v>47058</v>
      </c>
      <c r="N145" s="3">
        <f t="shared" si="12"/>
        <v>0</v>
      </c>
    </row>
    <row r="146" spans="12:14" x14ac:dyDescent="0.35">
      <c r="L146" s="3" t="str">
        <f t="shared" si="13"/>
        <v>11900</v>
      </c>
      <c r="M146" s="19">
        <v>47088</v>
      </c>
      <c r="N146" s="3">
        <f t="shared" si="12"/>
        <v>0</v>
      </c>
    </row>
    <row r="147" spans="12:14" x14ac:dyDescent="0.35">
      <c r="L147" s="3" t="str">
        <f t="shared" si="13"/>
        <v>11900</v>
      </c>
      <c r="M147" s="19">
        <v>47119</v>
      </c>
      <c r="N147" s="3">
        <f t="shared" si="12"/>
        <v>0</v>
      </c>
    </row>
    <row r="148" spans="12:14" x14ac:dyDescent="0.35">
      <c r="L148" s="3" t="str">
        <f t="shared" si="13"/>
        <v>11900</v>
      </c>
      <c r="M148" s="19">
        <v>47150</v>
      </c>
      <c r="N148" s="3">
        <f t="shared" si="12"/>
        <v>0</v>
      </c>
    </row>
    <row r="149" spans="12:14" x14ac:dyDescent="0.35">
      <c r="L149" s="3" t="str">
        <f t="shared" si="13"/>
        <v>11900</v>
      </c>
      <c r="M149" s="19">
        <v>47178</v>
      </c>
      <c r="N149" s="3">
        <f t="shared" si="12"/>
        <v>0</v>
      </c>
    </row>
    <row r="150" spans="12:14" x14ac:dyDescent="0.35">
      <c r="L150" s="3" t="str">
        <f t="shared" si="13"/>
        <v>11900</v>
      </c>
      <c r="M150" s="19">
        <v>47209</v>
      </c>
      <c r="N150" s="3">
        <f t="shared" si="12"/>
        <v>0</v>
      </c>
    </row>
  </sheetData>
  <phoneticPr fontId="16" type="noConversion"/>
  <pageMargins left="0.70866141732283472" right="0.70866141732283472" top="0.74803149606299213" bottom="0.74803149606299213" header="0.31496062992125984" footer="0.31496062992125984"/>
  <pageSetup scale="70" orientation="portrait" r:id="rId1"/>
  <rowBreaks count="1" manualBreakCount="1">
    <brk id="70" min="1" max="8" man="1"/>
  </rowBreaks>
  <colBreaks count="1" manualBreakCount="1">
    <brk id="9" max="1048575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Hoja7">
    <tabColor theme="4"/>
  </sheetPr>
  <dimension ref="A1:Q34"/>
  <sheetViews>
    <sheetView showGridLines="0" view="pageBreakPreview" zoomScaleNormal="60" zoomScaleSheetLayoutView="100" workbookViewId="0">
      <selection activeCell="C15" sqref="C15"/>
    </sheetView>
  </sheetViews>
  <sheetFormatPr baseColWidth="10" defaultColWidth="11.453125" defaultRowHeight="13" x14ac:dyDescent="0.35"/>
  <cols>
    <col min="1" max="1" width="21.6328125" style="1" customWidth="1"/>
    <col min="2" max="2" width="11.453125" style="1"/>
    <col min="3" max="3" width="11.7265625" style="1" customWidth="1"/>
    <col min="4" max="5" width="11" style="1" customWidth="1"/>
    <col min="6" max="6" width="10" style="1" bestFit="1" customWidth="1"/>
    <col min="7" max="7" width="13.1796875" style="1" customWidth="1"/>
    <col min="8" max="8" width="13" style="1" bestFit="1" customWidth="1"/>
    <col min="9" max="9" width="43.7265625" style="1" customWidth="1"/>
    <col min="10" max="16384" width="11.453125" style="1"/>
  </cols>
  <sheetData>
    <row r="1" spans="1:17" x14ac:dyDescent="0.35">
      <c r="N1" s="20" t="s">
        <v>111</v>
      </c>
      <c r="O1" s="1" t="s">
        <v>161</v>
      </c>
    </row>
    <row r="2" spans="1:17" ht="15.5" x14ac:dyDescent="0.35">
      <c r="C2" s="40" t="s">
        <v>188</v>
      </c>
      <c r="N2" s="20" t="s">
        <v>189</v>
      </c>
      <c r="O2" s="1" t="s">
        <v>161</v>
      </c>
    </row>
    <row r="3" spans="1:17" x14ac:dyDescent="0.35">
      <c r="N3" s="20" t="s">
        <v>190</v>
      </c>
      <c r="O3" s="1" t="s">
        <v>161</v>
      </c>
      <c r="P3" s="1" t="s">
        <v>191</v>
      </c>
    </row>
    <row r="4" spans="1:17" x14ac:dyDescent="0.35">
      <c r="C4" s="41" t="s">
        <v>192</v>
      </c>
      <c r="D4" s="227" t="s">
        <v>248</v>
      </c>
      <c r="E4" s="34"/>
      <c r="K4" s="1" t="s">
        <v>194</v>
      </c>
      <c r="N4" s="118" t="s">
        <v>195</v>
      </c>
      <c r="O4" s="1" t="s">
        <v>161</v>
      </c>
    </row>
    <row r="5" spans="1:17" x14ac:dyDescent="0.35">
      <c r="C5" s="224" t="s">
        <v>112</v>
      </c>
      <c r="D5" s="38" t="s">
        <v>125</v>
      </c>
      <c r="E5" s="37">
        <v>7393994.9469999997</v>
      </c>
      <c r="K5" s="3">
        <f>+SUM(H11:H884)</f>
        <v>340</v>
      </c>
      <c r="P5" s="116">
        <v>7393977.9390000002</v>
      </c>
      <c r="Q5" s="115">
        <f>+E5-P5</f>
        <v>17.007999999448657</v>
      </c>
    </row>
    <row r="6" spans="1:17" x14ac:dyDescent="0.35">
      <c r="C6" s="35"/>
      <c r="D6" s="39" t="s">
        <v>126</v>
      </c>
      <c r="E6" s="36">
        <v>564379.45600000001</v>
      </c>
      <c r="P6" s="116">
        <v>564378.77500000002</v>
      </c>
      <c r="Q6" s="115">
        <f>+E6-P6</f>
        <v>0.68099999998230487</v>
      </c>
    </row>
    <row r="7" spans="1:17" ht="26" x14ac:dyDescent="0.35">
      <c r="C7" s="229" t="s">
        <v>672</v>
      </c>
      <c r="D7" s="230" t="s">
        <v>673</v>
      </c>
      <c r="E7" s="225"/>
      <c r="P7" s="116"/>
      <c r="Q7" s="115"/>
    </row>
    <row r="8" spans="1:17" x14ac:dyDescent="0.35">
      <c r="C8" s="226" t="s">
        <v>120</v>
      </c>
      <c r="D8" s="39" t="s">
        <v>133</v>
      </c>
      <c r="E8" s="36"/>
      <c r="P8" s="116"/>
      <c r="Q8" s="115"/>
    </row>
    <row r="10" spans="1:17" ht="26" x14ac:dyDescent="0.35">
      <c r="A10" s="43" t="s">
        <v>542</v>
      </c>
      <c r="B10" s="43" t="s">
        <v>196</v>
      </c>
      <c r="C10" s="44" t="s">
        <v>197</v>
      </c>
      <c r="D10" s="50" t="s">
        <v>198</v>
      </c>
      <c r="E10" s="50" t="s">
        <v>199</v>
      </c>
      <c r="F10" s="45" t="s">
        <v>200</v>
      </c>
      <c r="G10" s="50" t="s">
        <v>201</v>
      </c>
      <c r="H10" s="50" t="s">
        <v>202</v>
      </c>
      <c r="I10" s="53" t="s">
        <v>203</v>
      </c>
    </row>
    <row r="11" spans="1:17" ht="14" customHeight="1" x14ac:dyDescent="0.35">
      <c r="A11" s="32" t="s">
        <v>675</v>
      </c>
      <c r="B11" s="31">
        <v>45505</v>
      </c>
      <c r="C11" s="162">
        <v>45535</v>
      </c>
      <c r="D11" s="159">
        <v>925</v>
      </c>
      <c r="E11" s="159">
        <v>925</v>
      </c>
      <c r="F11" s="160" t="str">
        <f t="shared" ref="F11:F16" si="0">+IF(H11&gt;0,"E/S","F/S")</f>
        <v>F/S</v>
      </c>
      <c r="G11" s="160" t="s">
        <v>250</v>
      </c>
      <c r="H11" s="161">
        <f t="shared" ref="H11:H16" si="1">+E11-D11</f>
        <v>0</v>
      </c>
      <c r="I11" s="159"/>
      <c r="L11" s="3" t="str">
        <f t="shared" ref="L11" si="2">+MONTH(B11)&amp;YEAR(B11)</f>
        <v>82024</v>
      </c>
      <c r="M11" s="19"/>
    </row>
    <row r="12" spans="1:17" ht="12.5" customHeight="1" x14ac:dyDescent="0.35">
      <c r="A12" s="32" t="s">
        <v>675</v>
      </c>
      <c r="B12" s="31">
        <v>45536</v>
      </c>
      <c r="C12" s="31">
        <v>45565</v>
      </c>
      <c r="D12" s="159">
        <v>925</v>
      </c>
      <c r="E12" s="159">
        <v>925</v>
      </c>
      <c r="F12" s="160" t="str">
        <f t="shared" si="0"/>
        <v>F/S</v>
      </c>
      <c r="G12" s="160" t="s">
        <v>250</v>
      </c>
      <c r="H12" s="161">
        <f t="shared" si="1"/>
        <v>0</v>
      </c>
      <c r="I12" s="159"/>
      <c r="L12" s="3"/>
      <c r="M12" s="19"/>
    </row>
    <row r="13" spans="1:17" ht="13" customHeight="1" x14ac:dyDescent="0.35">
      <c r="A13" s="32" t="s">
        <v>675</v>
      </c>
      <c r="B13" s="167">
        <v>45566</v>
      </c>
      <c r="C13" s="167">
        <v>45596</v>
      </c>
      <c r="D13" s="185">
        <v>925</v>
      </c>
      <c r="E13" s="185">
        <v>925</v>
      </c>
      <c r="F13" s="186" t="str">
        <f t="shared" si="0"/>
        <v>F/S</v>
      </c>
      <c r="G13" s="186" t="s">
        <v>250</v>
      </c>
      <c r="H13" s="190">
        <f t="shared" si="1"/>
        <v>0</v>
      </c>
      <c r="I13" s="185"/>
      <c r="L13" s="3"/>
      <c r="M13" s="19"/>
    </row>
    <row r="14" spans="1:17" x14ac:dyDescent="0.35">
      <c r="A14" s="32" t="s">
        <v>675</v>
      </c>
      <c r="B14" s="31">
        <v>45597</v>
      </c>
      <c r="C14" s="31">
        <v>45626</v>
      </c>
      <c r="D14" s="137">
        <v>925</v>
      </c>
      <c r="E14" s="137">
        <v>925</v>
      </c>
      <c r="F14" s="32" t="str">
        <f t="shared" si="0"/>
        <v>F/S</v>
      </c>
      <c r="G14" s="32" t="s">
        <v>250</v>
      </c>
      <c r="H14" s="46">
        <f t="shared" si="1"/>
        <v>0</v>
      </c>
      <c r="I14" s="137"/>
      <c r="L14" s="3"/>
      <c r="M14" s="19"/>
    </row>
    <row r="15" spans="1:17" ht="251.5" customHeight="1" x14ac:dyDescent="0.35">
      <c r="A15" s="209" t="s">
        <v>547</v>
      </c>
      <c r="B15" s="210">
        <v>45627</v>
      </c>
      <c r="C15" s="210">
        <v>45657</v>
      </c>
      <c r="D15" s="211">
        <v>925</v>
      </c>
      <c r="E15" s="211">
        <v>1154</v>
      </c>
      <c r="F15" s="212" t="str">
        <f t="shared" si="0"/>
        <v>E/S</v>
      </c>
      <c r="G15" s="212" t="s">
        <v>250</v>
      </c>
      <c r="H15" s="228">
        <f t="shared" si="1"/>
        <v>229</v>
      </c>
      <c r="I15" s="137"/>
      <c r="L15" s="3"/>
      <c r="M15" s="19"/>
    </row>
    <row r="16" spans="1:17" ht="28.5" customHeight="1" x14ac:dyDescent="0.35">
      <c r="A16" s="32" t="s">
        <v>675</v>
      </c>
      <c r="B16" s="31">
        <v>45658</v>
      </c>
      <c r="C16" s="162">
        <v>45688</v>
      </c>
      <c r="D16" s="232">
        <v>1154</v>
      </c>
      <c r="E16" s="233">
        <v>1265</v>
      </c>
      <c r="F16" s="234" t="str">
        <f t="shared" si="0"/>
        <v>E/S</v>
      </c>
      <c r="G16" s="234" t="s">
        <v>250</v>
      </c>
      <c r="H16" s="235">
        <f t="shared" si="1"/>
        <v>111</v>
      </c>
      <c r="I16" s="236" t="s">
        <v>559</v>
      </c>
      <c r="L16" s="3"/>
      <c r="M16" s="19"/>
    </row>
    <row r="17" spans="12:13" x14ac:dyDescent="0.35">
      <c r="L17" s="3"/>
      <c r="M17" s="19"/>
    </row>
    <row r="18" spans="12:13" x14ac:dyDescent="0.35">
      <c r="L18" s="3"/>
      <c r="M18" s="19"/>
    </row>
    <row r="19" spans="12:13" x14ac:dyDescent="0.35">
      <c r="L19" s="3"/>
      <c r="M19" s="19"/>
    </row>
    <row r="20" spans="12:13" x14ac:dyDescent="0.35">
      <c r="L20" s="3"/>
      <c r="M20" s="19"/>
    </row>
    <row r="21" spans="12:13" x14ac:dyDescent="0.35">
      <c r="L21" s="3"/>
      <c r="M21" s="19"/>
    </row>
    <row r="22" spans="12:13" x14ac:dyDescent="0.35">
      <c r="L22" s="3"/>
      <c r="M22" s="19"/>
    </row>
    <row r="23" spans="12:13" x14ac:dyDescent="0.35">
      <c r="L23" s="3"/>
      <c r="M23" s="19"/>
    </row>
    <row r="24" spans="12:13" x14ac:dyDescent="0.35">
      <c r="L24" s="3"/>
    </row>
    <row r="25" spans="12:13" x14ac:dyDescent="0.35">
      <c r="L25" s="3"/>
      <c r="M25" s="19"/>
    </row>
    <row r="26" spans="12:13" x14ac:dyDescent="0.35">
      <c r="L26" s="3"/>
      <c r="M26" s="19"/>
    </row>
    <row r="27" spans="12:13" x14ac:dyDescent="0.35">
      <c r="L27" s="3"/>
      <c r="M27" s="19"/>
    </row>
    <row r="28" spans="12:13" x14ac:dyDescent="0.35">
      <c r="L28" s="3"/>
      <c r="M28" s="19"/>
    </row>
    <row r="29" spans="12:13" x14ac:dyDescent="0.35">
      <c r="L29" s="3"/>
      <c r="M29" s="19"/>
    </row>
    <row r="30" spans="12:13" x14ac:dyDescent="0.35">
      <c r="L30" s="3"/>
      <c r="M30" s="19"/>
    </row>
    <row r="31" spans="12:13" x14ac:dyDescent="0.35">
      <c r="L31" s="3"/>
      <c r="M31" s="19"/>
    </row>
    <row r="32" spans="12:13" x14ac:dyDescent="0.35">
      <c r="L32" s="3"/>
      <c r="M32" s="19"/>
    </row>
    <row r="33" spans="12:13" x14ac:dyDescent="0.35">
      <c r="L33" s="3"/>
      <c r="M33" s="19"/>
    </row>
    <row r="34" spans="12:13" x14ac:dyDescent="0.35">
      <c r="L34" s="3"/>
      <c r="M34" s="19"/>
    </row>
  </sheetData>
  <phoneticPr fontId="16" type="noConversion"/>
  <pageMargins left="0.70866141732283472" right="0.70866141732283472" top="0.74803149606299213" bottom="0.74803149606299213" header="0.31496062992125984" footer="0.31496062992125984"/>
  <pageSetup scale="50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Hoja8">
    <tabColor theme="4"/>
  </sheetPr>
  <dimension ref="A1:Q52"/>
  <sheetViews>
    <sheetView showGridLines="0" view="pageBreakPreview" zoomScaleNormal="90" zoomScaleSheetLayoutView="100" workbookViewId="0">
      <selection activeCell="H7" sqref="H7"/>
    </sheetView>
  </sheetViews>
  <sheetFormatPr baseColWidth="10" defaultColWidth="11.453125" defaultRowHeight="13" x14ac:dyDescent="0.35"/>
  <cols>
    <col min="1" max="1" width="22.7265625" style="1" customWidth="1"/>
    <col min="2" max="3" width="11.453125" style="1"/>
    <col min="4" max="5" width="10.7265625" style="1" customWidth="1"/>
    <col min="6" max="6" width="10" style="1" bestFit="1" customWidth="1"/>
    <col min="7" max="7" width="13.1796875" style="1" customWidth="1"/>
    <col min="8" max="8" width="13" style="1" bestFit="1" customWidth="1"/>
    <col min="9" max="9" width="43.7265625" style="1" customWidth="1"/>
    <col min="10" max="16384" width="11.453125" style="1"/>
  </cols>
  <sheetData>
    <row r="1" spans="1:17" x14ac:dyDescent="0.35">
      <c r="N1" s="20" t="s">
        <v>111</v>
      </c>
      <c r="O1" s="1" t="s">
        <v>161</v>
      </c>
    </row>
    <row r="2" spans="1:17" ht="15.5" x14ac:dyDescent="0.35">
      <c r="C2" s="40" t="s">
        <v>188</v>
      </c>
      <c r="N2" s="20" t="s">
        <v>189</v>
      </c>
      <c r="O2" s="1" t="s">
        <v>161</v>
      </c>
    </row>
    <row r="3" spans="1:17" x14ac:dyDescent="0.35">
      <c r="N3" s="20" t="s">
        <v>190</v>
      </c>
      <c r="O3" s="1" t="s">
        <v>161</v>
      </c>
      <c r="P3" s="1" t="s">
        <v>191</v>
      </c>
    </row>
    <row r="4" spans="1:17" x14ac:dyDescent="0.35">
      <c r="C4" s="41" t="s">
        <v>192</v>
      </c>
      <c r="D4" s="42" t="s">
        <v>251</v>
      </c>
      <c r="E4" s="34"/>
      <c r="K4" s="1" t="s">
        <v>194</v>
      </c>
      <c r="N4" s="118" t="s">
        <v>195</v>
      </c>
      <c r="O4" s="1" t="s">
        <v>161</v>
      </c>
    </row>
    <row r="5" spans="1:17" x14ac:dyDescent="0.35">
      <c r="C5" s="33" t="s">
        <v>112</v>
      </c>
      <c r="D5" s="38" t="s">
        <v>125</v>
      </c>
      <c r="E5" s="37">
        <v>7393944.5980000002</v>
      </c>
      <c r="K5" s="3">
        <f>+SUM(H11:H902)</f>
        <v>89</v>
      </c>
      <c r="P5" s="116">
        <v>7393949.5939999996</v>
      </c>
      <c r="Q5" s="115">
        <f>+E5-P5</f>
        <v>-4.9959999993443489</v>
      </c>
    </row>
    <row r="6" spans="1:17" x14ac:dyDescent="0.35">
      <c r="C6" s="35"/>
      <c r="D6" s="39" t="s">
        <v>126</v>
      </c>
      <c r="E6" s="36">
        <v>564402.36300000001</v>
      </c>
      <c r="P6" s="116">
        <v>564397.02899999998</v>
      </c>
      <c r="Q6" s="115">
        <f>+E6-P6</f>
        <v>5.334000000031665</v>
      </c>
    </row>
    <row r="7" spans="1:17" ht="26" x14ac:dyDescent="0.35">
      <c r="C7" s="229" t="s">
        <v>672</v>
      </c>
      <c r="D7" s="230" t="s">
        <v>673</v>
      </c>
      <c r="E7" s="225"/>
      <c r="P7" s="116"/>
      <c r="Q7" s="115"/>
    </row>
    <row r="8" spans="1:17" x14ac:dyDescent="0.35">
      <c r="C8" s="226" t="s">
        <v>120</v>
      </c>
      <c r="D8" s="39" t="s">
        <v>133</v>
      </c>
      <c r="E8" s="36"/>
      <c r="P8" s="116"/>
      <c r="Q8" s="115"/>
    </row>
    <row r="10" spans="1:17" ht="26" x14ac:dyDescent="0.35">
      <c r="A10" s="43" t="s">
        <v>542</v>
      </c>
      <c r="B10" s="43" t="s">
        <v>196</v>
      </c>
      <c r="C10" s="44" t="s">
        <v>197</v>
      </c>
      <c r="D10" s="50" t="s">
        <v>198</v>
      </c>
      <c r="E10" s="50" t="s">
        <v>199</v>
      </c>
      <c r="F10" s="45" t="s">
        <v>200</v>
      </c>
      <c r="G10" s="50" t="s">
        <v>201</v>
      </c>
      <c r="H10" s="50" t="s">
        <v>202</v>
      </c>
      <c r="I10" s="53" t="s">
        <v>203</v>
      </c>
    </row>
    <row r="11" spans="1:17" ht="15" customHeight="1" x14ac:dyDescent="0.35">
      <c r="A11" s="231" t="s">
        <v>675</v>
      </c>
      <c r="B11" s="31">
        <v>45505</v>
      </c>
      <c r="C11" s="31">
        <v>45535</v>
      </c>
      <c r="D11" s="46">
        <v>176</v>
      </c>
      <c r="E11" s="46">
        <v>176</v>
      </c>
      <c r="F11" s="32" t="str">
        <f t="shared" ref="F11" si="0">+IF(H11&gt;0,"E/S","F/S")</f>
        <v>F/S</v>
      </c>
      <c r="G11" s="51" t="s">
        <v>253</v>
      </c>
      <c r="H11" s="46">
        <f t="shared" ref="H11" si="1">+E11-D11</f>
        <v>0</v>
      </c>
      <c r="I11" s="52"/>
      <c r="L11" s="3"/>
    </row>
    <row r="12" spans="1:17" ht="15" customHeight="1" x14ac:dyDescent="0.35">
      <c r="A12" s="231" t="s">
        <v>675</v>
      </c>
      <c r="B12" s="31">
        <v>45536</v>
      </c>
      <c r="C12" s="31">
        <v>45565</v>
      </c>
      <c r="D12" s="46">
        <v>176</v>
      </c>
      <c r="E12" s="46">
        <v>176</v>
      </c>
      <c r="F12" s="32" t="str">
        <f t="shared" ref="F12:F18" si="2">+IF(H12&gt;0,"E/S","F/S")</f>
        <v>F/S</v>
      </c>
      <c r="G12" s="51" t="s">
        <v>253</v>
      </c>
      <c r="H12" s="46">
        <f t="shared" ref="H12:H18" si="3">+E12-D12</f>
        <v>0</v>
      </c>
      <c r="I12" s="52"/>
      <c r="L12" s="3"/>
    </row>
    <row r="13" spans="1:17" ht="15" customHeight="1" x14ac:dyDescent="0.35">
      <c r="A13" s="231" t="s">
        <v>675</v>
      </c>
      <c r="B13" s="31">
        <v>45566</v>
      </c>
      <c r="C13" s="31">
        <v>45596</v>
      </c>
      <c r="D13" s="46">
        <v>176</v>
      </c>
      <c r="E13" s="46">
        <v>176</v>
      </c>
      <c r="F13" s="32" t="str">
        <f t="shared" si="2"/>
        <v>F/S</v>
      </c>
      <c r="G13" s="51" t="s">
        <v>253</v>
      </c>
      <c r="H13" s="46">
        <f t="shared" si="3"/>
        <v>0</v>
      </c>
      <c r="I13" s="52"/>
      <c r="L13" s="3"/>
    </row>
    <row r="14" spans="1:17" ht="15" customHeight="1" x14ac:dyDescent="0.35">
      <c r="A14" s="231" t="s">
        <v>675</v>
      </c>
      <c r="B14" s="31">
        <v>45597</v>
      </c>
      <c r="C14" s="31">
        <v>45626</v>
      </c>
      <c r="D14" s="46">
        <v>176</v>
      </c>
      <c r="E14" s="46">
        <v>176</v>
      </c>
      <c r="F14" s="32" t="str">
        <f t="shared" si="2"/>
        <v>F/S</v>
      </c>
      <c r="G14" s="51" t="s">
        <v>253</v>
      </c>
      <c r="H14" s="46">
        <f t="shared" si="3"/>
        <v>0</v>
      </c>
      <c r="I14" s="52"/>
      <c r="J14" s="52"/>
      <c r="L14" s="3"/>
    </row>
    <row r="15" spans="1:17" ht="15" customHeight="1" x14ac:dyDescent="0.35">
      <c r="A15" s="231" t="s">
        <v>675</v>
      </c>
      <c r="B15" s="31">
        <v>45627</v>
      </c>
      <c r="C15" s="31">
        <v>45657</v>
      </c>
      <c r="D15" s="46">
        <v>176</v>
      </c>
      <c r="E15" s="46">
        <v>265</v>
      </c>
      <c r="F15" s="32" t="str">
        <f t="shared" si="2"/>
        <v>E/S</v>
      </c>
      <c r="G15" s="51" t="s">
        <v>253</v>
      </c>
      <c r="H15" s="46">
        <f t="shared" si="3"/>
        <v>89</v>
      </c>
      <c r="I15" s="52" t="s">
        <v>231</v>
      </c>
      <c r="L15" s="3"/>
    </row>
    <row r="16" spans="1:17" ht="15" customHeight="1" x14ac:dyDescent="0.35">
      <c r="A16" s="231" t="s">
        <v>675</v>
      </c>
      <c r="B16" s="31">
        <v>45658</v>
      </c>
      <c r="C16" s="162">
        <v>45688</v>
      </c>
      <c r="D16" s="159">
        <v>265</v>
      </c>
      <c r="E16" s="187">
        <v>265</v>
      </c>
      <c r="F16" s="32" t="str">
        <f t="shared" si="2"/>
        <v>F/S</v>
      </c>
      <c r="G16" s="51" t="s">
        <v>253</v>
      </c>
      <c r="H16" s="46">
        <f t="shared" si="3"/>
        <v>0</v>
      </c>
      <c r="I16" s="159"/>
      <c r="L16" s="3"/>
    </row>
    <row r="17" spans="1:12" ht="15" customHeight="1" x14ac:dyDescent="0.35">
      <c r="A17" s="231" t="s">
        <v>675</v>
      </c>
      <c r="B17" s="31">
        <v>45689</v>
      </c>
      <c r="C17" s="162">
        <v>45716</v>
      </c>
      <c r="D17" s="159">
        <v>265</v>
      </c>
      <c r="E17" s="187">
        <v>265</v>
      </c>
      <c r="F17" s="32" t="str">
        <f t="shared" si="2"/>
        <v>F/S</v>
      </c>
      <c r="G17" s="51" t="s">
        <v>253</v>
      </c>
      <c r="H17" s="46">
        <f t="shared" si="3"/>
        <v>0</v>
      </c>
      <c r="I17" s="159"/>
      <c r="L17" s="3"/>
    </row>
    <row r="18" spans="1:12" ht="15" customHeight="1" x14ac:dyDescent="0.35">
      <c r="A18" s="231" t="s">
        <v>675</v>
      </c>
      <c r="B18" s="31">
        <v>45717</v>
      </c>
      <c r="C18" s="162">
        <v>45733</v>
      </c>
      <c r="D18" s="159">
        <v>265</v>
      </c>
      <c r="E18" s="187">
        <v>265</v>
      </c>
      <c r="F18" s="32" t="str">
        <f t="shared" si="2"/>
        <v>F/S</v>
      </c>
      <c r="G18" s="51" t="s">
        <v>253</v>
      </c>
      <c r="H18" s="46">
        <f t="shared" si="3"/>
        <v>0</v>
      </c>
      <c r="I18" s="159" t="s">
        <v>222</v>
      </c>
      <c r="L18" s="3"/>
    </row>
    <row r="19" spans="1:12" x14ac:dyDescent="0.35">
      <c r="L19" s="3"/>
    </row>
    <row r="20" spans="1:12" x14ac:dyDescent="0.35">
      <c r="L20" s="3"/>
    </row>
    <row r="21" spans="1:12" x14ac:dyDescent="0.35">
      <c r="L21" s="3"/>
    </row>
    <row r="22" spans="1:12" x14ac:dyDescent="0.35">
      <c r="L22" s="3"/>
    </row>
    <row r="23" spans="1:12" x14ac:dyDescent="0.35">
      <c r="L23" s="3"/>
    </row>
    <row r="24" spans="1:12" x14ac:dyDescent="0.35">
      <c r="L24" s="3"/>
    </row>
    <row r="25" spans="1:12" x14ac:dyDescent="0.35">
      <c r="L25" s="3"/>
    </row>
    <row r="26" spans="1:12" x14ac:dyDescent="0.35">
      <c r="L26" s="3"/>
    </row>
    <row r="27" spans="1:12" x14ac:dyDescent="0.35">
      <c r="L27" s="3"/>
    </row>
    <row r="28" spans="1:12" x14ac:dyDescent="0.35">
      <c r="L28" s="3"/>
    </row>
    <row r="29" spans="1:12" x14ac:dyDescent="0.35">
      <c r="L29" s="3"/>
    </row>
    <row r="30" spans="1:12" x14ac:dyDescent="0.35">
      <c r="L30" s="3"/>
    </row>
    <row r="31" spans="1:12" x14ac:dyDescent="0.35">
      <c r="L31" s="3"/>
    </row>
    <row r="32" spans="1:12" x14ac:dyDescent="0.35">
      <c r="L32" s="3"/>
    </row>
    <row r="33" spans="12:12" x14ac:dyDescent="0.35">
      <c r="L33" s="3"/>
    </row>
    <row r="34" spans="12:12" x14ac:dyDescent="0.35">
      <c r="L34" s="3"/>
    </row>
    <row r="35" spans="12:12" x14ac:dyDescent="0.35">
      <c r="L35" s="3"/>
    </row>
    <row r="36" spans="12:12" x14ac:dyDescent="0.35">
      <c r="L36" s="3"/>
    </row>
    <row r="37" spans="12:12" x14ac:dyDescent="0.35">
      <c r="L37" s="3"/>
    </row>
    <row r="38" spans="12:12" x14ac:dyDescent="0.35">
      <c r="L38" s="3"/>
    </row>
    <row r="39" spans="12:12" x14ac:dyDescent="0.35">
      <c r="L39" s="3"/>
    </row>
    <row r="40" spans="12:12" x14ac:dyDescent="0.35">
      <c r="L40" s="3"/>
    </row>
    <row r="41" spans="12:12" x14ac:dyDescent="0.35">
      <c r="L41" s="3"/>
    </row>
    <row r="42" spans="12:12" x14ac:dyDescent="0.35">
      <c r="L42" s="3"/>
    </row>
    <row r="43" spans="12:12" x14ac:dyDescent="0.35">
      <c r="L43" s="3"/>
    </row>
    <row r="44" spans="12:12" x14ac:dyDescent="0.35">
      <c r="L44" s="3"/>
    </row>
    <row r="45" spans="12:12" x14ac:dyDescent="0.35">
      <c r="L45" s="3"/>
    </row>
    <row r="46" spans="12:12" x14ac:dyDescent="0.35">
      <c r="L46" s="3"/>
    </row>
    <row r="47" spans="12:12" x14ac:dyDescent="0.35">
      <c r="L47" s="3"/>
    </row>
    <row r="48" spans="12:12" x14ac:dyDescent="0.35">
      <c r="L48" s="3"/>
    </row>
    <row r="49" spans="12:12" x14ac:dyDescent="0.35">
      <c r="L49" s="3"/>
    </row>
    <row r="50" spans="12:12" x14ac:dyDescent="0.35">
      <c r="L50" s="3"/>
    </row>
    <row r="51" spans="12:12" x14ac:dyDescent="0.35">
      <c r="L51" s="3"/>
    </row>
    <row r="52" spans="12:12" x14ac:dyDescent="0.35">
      <c r="L52" s="3"/>
    </row>
  </sheetData>
  <phoneticPr fontId="16" type="noConversion"/>
  <pageMargins left="0.70866141732283472" right="0.70866141732283472" top="0.74803149606299213" bottom="0.74803149606299213" header="0.31496062992125984" footer="0.31496062992125984"/>
  <pageSetup scale="61" orientation="portrait" r:id="rId1"/>
  <colBreaks count="1" manualBreakCount="1">
    <brk id="9" max="1048575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9"/>
  <dimension ref="A1:Q47"/>
  <sheetViews>
    <sheetView showGridLines="0" view="pageBreakPreview" zoomScale="120" zoomScaleNormal="85" zoomScaleSheetLayoutView="120" workbookViewId="0">
      <selection activeCell="C13" sqref="C13"/>
    </sheetView>
  </sheetViews>
  <sheetFormatPr baseColWidth="10" defaultColWidth="11.453125" defaultRowHeight="13" x14ac:dyDescent="0.35"/>
  <cols>
    <col min="1" max="1" width="14.08984375" style="1" customWidth="1"/>
    <col min="2" max="3" width="11.453125" style="1"/>
    <col min="4" max="5" width="10.7265625" style="1" customWidth="1"/>
    <col min="6" max="6" width="10" style="1" bestFit="1" customWidth="1"/>
    <col min="7" max="7" width="13.1796875" style="1" customWidth="1"/>
    <col min="8" max="8" width="13" style="1" bestFit="1" customWidth="1"/>
    <col min="9" max="9" width="43.7265625" style="1" customWidth="1"/>
    <col min="10" max="16384" width="11.453125" style="1"/>
  </cols>
  <sheetData>
    <row r="1" spans="1:17" x14ac:dyDescent="0.35">
      <c r="N1" s="20" t="s">
        <v>111</v>
      </c>
      <c r="O1" s="1" t="s">
        <v>161</v>
      </c>
    </row>
    <row r="2" spans="1:17" ht="15.5" x14ac:dyDescent="0.35">
      <c r="C2" s="40" t="s">
        <v>188</v>
      </c>
      <c r="N2" s="20" t="s">
        <v>189</v>
      </c>
      <c r="O2" s="1" t="s">
        <v>161</v>
      </c>
    </row>
    <row r="3" spans="1:17" x14ac:dyDescent="0.35">
      <c r="N3" s="20" t="s">
        <v>190</v>
      </c>
      <c r="O3" s="1" t="s">
        <v>161</v>
      </c>
      <c r="P3" s="1" t="s">
        <v>191</v>
      </c>
    </row>
    <row r="4" spans="1:17" x14ac:dyDescent="0.35">
      <c r="C4" s="41" t="s">
        <v>192</v>
      </c>
      <c r="D4" s="42" t="s">
        <v>254</v>
      </c>
      <c r="E4" s="34"/>
      <c r="K4" s="1" t="s">
        <v>194</v>
      </c>
      <c r="N4" s="118" t="s">
        <v>195</v>
      </c>
      <c r="O4" s="1" t="s">
        <v>161</v>
      </c>
    </row>
    <row r="5" spans="1:17" x14ac:dyDescent="0.35">
      <c r="C5" s="33" t="s">
        <v>112</v>
      </c>
      <c r="D5" s="38" t="s">
        <v>125</v>
      </c>
      <c r="E5" s="37">
        <v>7393941.1540000001</v>
      </c>
      <c r="K5" s="3">
        <f>+SUM(H11:H897)</f>
        <v>275</v>
      </c>
      <c r="P5" s="116">
        <v>7393947.483</v>
      </c>
      <c r="Q5" s="115">
        <f>+E5-P5</f>
        <v>-6.328999999910593</v>
      </c>
    </row>
    <row r="6" spans="1:17" x14ac:dyDescent="0.35">
      <c r="C6" s="35"/>
      <c r="D6" s="39" t="s">
        <v>126</v>
      </c>
      <c r="E6" s="36">
        <v>564388.08499999996</v>
      </c>
      <c r="P6" s="116">
        <v>564382.36</v>
      </c>
      <c r="Q6" s="115">
        <f>+E6-P6</f>
        <v>5.7249999999767169</v>
      </c>
    </row>
    <row r="7" spans="1:17" ht="26" x14ac:dyDescent="0.35">
      <c r="C7" s="229" t="s">
        <v>672</v>
      </c>
      <c r="D7" s="230" t="s">
        <v>673</v>
      </c>
      <c r="E7" s="225"/>
      <c r="P7" s="116"/>
      <c r="Q7" s="115"/>
    </row>
    <row r="8" spans="1:17" x14ac:dyDescent="0.35">
      <c r="C8" s="226" t="s">
        <v>120</v>
      </c>
      <c r="D8" s="39" t="s">
        <v>133</v>
      </c>
      <c r="E8" s="36"/>
      <c r="P8" s="116"/>
      <c r="Q8" s="115"/>
    </row>
    <row r="10" spans="1:17" ht="26" x14ac:dyDescent="0.35">
      <c r="A10" s="43" t="s">
        <v>542</v>
      </c>
      <c r="B10" s="43" t="s">
        <v>196</v>
      </c>
      <c r="C10" s="44" t="s">
        <v>197</v>
      </c>
      <c r="D10" s="50" t="s">
        <v>198</v>
      </c>
      <c r="E10" s="50" t="s">
        <v>199</v>
      </c>
      <c r="F10" s="45" t="s">
        <v>200</v>
      </c>
      <c r="G10" s="50" t="s">
        <v>201</v>
      </c>
      <c r="H10" s="50" t="s">
        <v>202</v>
      </c>
      <c r="I10" s="53" t="s">
        <v>203</v>
      </c>
    </row>
    <row r="11" spans="1:17" x14ac:dyDescent="0.35">
      <c r="A11" s="231" t="s">
        <v>675</v>
      </c>
      <c r="B11" s="31">
        <v>45505</v>
      </c>
      <c r="C11" s="31">
        <v>45535</v>
      </c>
      <c r="D11" s="46">
        <v>86</v>
      </c>
      <c r="E11" s="46">
        <v>86</v>
      </c>
      <c r="F11" s="165" t="str">
        <f t="shared" ref="F11" si="0">+IF(H11&gt;0,"E/S","F/S")</f>
        <v>F/S</v>
      </c>
      <c r="G11" s="164" t="s">
        <v>258</v>
      </c>
      <c r="H11" s="166">
        <f t="shared" ref="H11" si="1">+E11-D11</f>
        <v>0</v>
      </c>
      <c r="I11" s="137"/>
      <c r="L11" s="3"/>
    </row>
    <row r="12" spans="1:17" x14ac:dyDescent="0.35">
      <c r="A12" s="231" t="s">
        <v>675</v>
      </c>
      <c r="B12" s="31">
        <v>45536</v>
      </c>
      <c r="C12" s="31">
        <v>45565</v>
      </c>
      <c r="D12" s="46">
        <v>86</v>
      </c>
      <c r="E12" s="46">
        <v>86</v>
      </c>
      <c r="F12" s="165" t="str">
        <f t="shared" ref="F12:F22" si="2">+IF(H12&gt;0,"E/S","F/S")</f>
        <v>F/S</v>
      </c>
      <c r="G12" s="164" t="s">
        <v>258</v>
      </c>
      <c r="H12" s="166">
        <f t="shared" ref="H12:H21" si="3">+E12-D12</f>
        <v>0</v>
      </c>
      <c r="I12" s="137"/>
      <c r="L12" s="3"/>
    </row>
    <row r="13" spans="1:17" x14ac:dyDescent="0.35">
      <c r="A13" s="231" t="s">
        <v>675</v>
      </c>
      <c r="B13" s="31">
        <v>45566</v>
      </c>
      <c r="C13" s="31">
        <v>45596</v>
      </c>
      <c r="D13" s="46">
        <v>86</v>
      </c>
      <c r="E13" s="46">
        <v>86</v>
      </c>
      <c r="F13" s="165" t="str">
        <f t="shared" si="2"/>
        <v>F/S</v>
      </c>
      <c r="G13" s="164" t="s">
        <v>258</v>
      </c>
      <c r="H13" s="166">
        <f t="shared" si="3"/>
        <v>0</v>
      </c>
      <c r="I13" s="137"/>
      <c r="L13" s="3"/>
    </row>
    <row r="14" spans="1:17" x14ac:dyDescent="0.35">
      <c r="A14" s="231" t="s">
        <v>675</v>
      </c>
      <c r="B14" s="31">
        <v>45597</v>
      </c>
      <c r="C14" s="31">
        <v>45626</v>
      </c>
      <c r="D14" s="46">
        <v>86</v>
      </c>
      <c r="E14" s="46">
        <v>86</v>
      </c>
      <c r="F14" s="165" t="str">
        <f t="shared" si="2"/>
        <v>F/S</v>
      </c>
      <c r="G14" s="164" t="s">
        <v>258</v>
      </c>
      <c r="H14" s="166">
        <f t="shared" si="3"/>
        <v>0</v>
      </c>
      <c r="I14" s="137"/>
      <c r="L14" s="3"/>
    </row>
    <row r="15" spans="1:17" x14ac:dyDescent="0.35">
      <c r="A15" s="231" t="s">
        <v>675</v>
      </c>
      <c r="B15" s="31">
        <v>45627</v>
      </c>
      <c r="C15" s="31">
        <v>45657</v>
      </c>
      <c r="D15" s="46">
        <v>86</v>
      </c>
      <c r="E15" s="46">
        <v>190</v>
      </c>
      <c r="F15" s="165" t="str">
        <f t="shared" si="2"/>
        <v>E/S</v>
      </c>
      <c r="G15" s="164" t="s">
        <v>258</v>
      </c>
      <c r="H15" s="166">
        <f t="shared" si="3"/>
        <v>104</v>
      </c>
      <c r="I15" s="137" t="s">
        <v>215</v>
      </c>
      <c r="L15" s="3"/>
    </row>
    <row r="16" spans="1:17" x14ac:dyDescent="0.35">
      <c r="A16" s="231" t="s">
        <v>675</v>
      </c>
      <c r="B16" s="31">
        <v>45658</v>
      </c>
      <c r="C16" s="162">
        <v>45688</v>
      </c>
      <c r="D16" s="159">
        <v>190</v>
      </c>
      <c r="E16" s="187">
        <v>190</v>
      </c>
      <c r="F16" s="165" t="str">
        <f t="shared" si="2"/>
        <v>F/S</v>
      </c>
      <c r="G16" s="164" t="s">
        <v>258</v>
      </c>
      <c r="H16" s="46">
        <f t="shared" si="3"/>
        <v>0</v>
      </c>
      <c r="I16" s="159"/>
      <c r="L16" s="3"/>
    </row>
    <row r="17" spans="1:12" x14ac:dyDescent="0.35">
      <c r="A17" s="231" t="s">
        <v>675</v>
      </c>
      <c r="B17" s="31">
        <v>45689</v>
      </c>
      <c r="C17" s="162">
        <v>45716</v>
      </c>
      <c r="D17" s="159">
        <v>190</v>
      </c>
      <c r="E17" s="187">
        <v>190</v>
      </c>
      <c r="F17" s="165" t="str">
        <f t="shared" si="2"/>
        <v>F/S</v>
      </c>
      <c r="G17" s="164" t="s">
        <v>258</v>
      </c>
      <c r="H17" s="46">
        <f t="shared" si="3"/>
        <v>0</v>
      </c>
      <c r="I17" s="159"/>
      <c r="L17" s="3"/>
    </row>
    <row r="18" spans="1:12" x14ac:dyDescent="0.35">
      <c r="A18" s="231" t="s">
        <v>675</v>
      </c>
      <c r="B18" s="31">
        <v>45717</v>
      </c>
      <c r="C18" s="162">
        <v>45747</v>
      </c>
      <c r="D18" s="159">
        <v>190</v>
      </c>
      <c r="E18" s="187">
        <v>190</v>
      </c>
      <c r="F18" s="165" t="str">
        <f t="shared" si="2"/>
        <v>F/S</v>
      </c>
      <c r="G18" s="164" t="s">
        <v>258</v>
      </c>
      <c r="H18" s="46">
        <f t="shared" si="3"/>
        <v>0</v>
      </c>
      <c r="I18" s="159"/>
      <c r="L18" s="3"/>
    </row>
    <row r="19" spans="1:12" x14ac:dyDescent="0.35">
      <c r="A19" s="231" t="s">
        <v>675</v>
      </c>
      <c r="B19" s="162">
        <v>45748</v>
      </c>
      <c r="C19" s="168">
        <v>45777</v>
      </c>
      <c r="D19" s="159">
        <v>190</v>
      </c>
      <c r="E19" s="187">
        <v>190</v>
      </c>
      <c r="F19" s="165" t="str">
        <f t="shared" si="2"/>
        <v>F/S</v>
      </c>
      <c r="G19" s="164" t="s">
        <v>258</v>
      </c>
      <c r="H19" s="46">
        <f t="shared" si="3"/>
        <v>0</v>
      </c>
      <c r="I19" s="159"/>
      <c r="L19" s="3"/>
    </row>
    <row r="20" spans="1:12" x14ac:dyDescent="0.35">
      <c r="A20" s="231" t="s">
        <v>675</v>
      </c>
      <c r="B20" s="162">
        <v>45778</v>
      </c>
      <c r="C20" s="168">
        <v>45808</v>
      </c>
      <c r="D20" s="159">
        <v>190</v>
      </c>
      <c r="E20" s="187">
        <v>190</v>
      </c>
      <c r="F20" s="165" t="str">
        <f t="shared" si="2"/>
        <v>F/S</v>
      </c>
      <c r="G20" s="164" t="s">
        <v>258</v>
      </c>
      <c r="H20" s="46">
        <f t="shared" si="3"/>
        <v>0</v>
      </c>
      <c r="I20" s="185"/>
      <c r="L20" s="3"/>
    </row>
    <row r="21" spans="1:12" x14ac:dyDescent="0.35">
      <c r="A21" s="231" t="s">
        <v>675</v>
      </c>
      <c r="B21" s="162">
        <v>45809</v>
      </c>
      <c r="C21" s="169">
        <v>45838</v>
      </c>
      <c r="D21" s="159">
        <v>190</v>
      </c>
      <c r="E21" s="159">
        <v>272</v>
      </c>
      <c r="F21" s="165" t="str">
        <f t="shared" si="2"/>
        <v>E/S</v>
      </c>
      <c r="G21" s="164" t="s">
        <v>258</v>
      </c>
      <c r="H21" s="46">
        <f t="shared" si="3"/>
        <v>82</v>
      </c>
      <c r="I21" s="137" t="s">
        <v>215</v>
      </c>
      <c r="L21" s="3"/>
    </row>
    <row r="22" spans="1:12" x14ac:dyDescent="0.35">
      <c r="A22" s="231" t="s">
        <v>675</v>
      </c>
      <c r="B22" s="162">
        <v>45839</v>
      </c>
      <c r="C22" s="169">
        <v>45869</v>
      </c>
      <c r="D22" s="159">
        <v>272</v>
      </c>
      <c r="E22" s="159">
        <v>272</v>
      </c>
      <c r="F22" s="165" t="str">
        <f t="shared" si="2"/>
        <v>F/S</v>
      </c>
      <c r="G22" s="164" t="s">
        <v>258</v>
      </c>
      <c r="H22" s="46">
        <f>+E22-D22</f>
        <v>0</v>
      </c>
      <c r="I22" s="159"/>
      <c r="L22" s="3"/>
    </row>
    <row r="23" spans="1:12" x14ac:dyDescent="0.35">
      <c r="A23" s="231" t="s">
        <v>675</v>
      </c>
      <c r="B23" s="162">
        <v>45870</v>
      </c>
      <c r="C23" s="169">
        <v>45900</v>
      </c>
      <c r="D23" s="159">
        <v>272</v>
      </c>
      <c r="E23" s="159">
        <v>272</v>
      </c>
      <c r="F23" s="165" t="str">
        <f>+IF(H23&gt;0,"E/S","F/S")</f>
        <v>F/S</v>
      </c>
      <c r="G23" s="164" t="s">
        <v>258</v>
      </c>
      <c r="H23" s="46">
        <f>+E23-D23</f>
        <v>0</v>
      </c>
      <c r="I23" s="159"/>
      <c r="L23" s="3"/>
    </row>
    <row r="24" spans="1:12" hidden="1" x14ac:dyDescent="0.35">
      <c r="A24" s="231" t="s">
        <v>675</v>
      </c>
      <c r="B24" s="162">
        <v>45901</v>
      </c>
      <c r="C24" s="169">
        <v>45930</v>
      </c>
      <c r="D24" s="159">
        <v>272</v>
      </c>
      <c r="E24" s="159">
        <v>361</v>
      </c>
      <c r="F24" s="165" t="str">
        <f>+IF(H24&gt;0,"E/S","F/S")</f>
        <v>E/S</v>
      </c>
      <c r="G24" s="164" t="s">
        <v>258</v>
      </c>
      <c r="H24" s="46">
        <f>+E24-D24</f>
        <v>89</v>
      </c>
      <c r="I24" s="159"/>
      <c r="L24" s="3"/>
    </row>
    <row r="25" spans="1:12" x14ac:dyDescent="0.35">
      <c r="L25" s="3"/>
    </row>
    <row r="26" spans="1:12" x14ac:dyDescent="0.35">
      <c r="L26" s="3"/>
    </row>
    <row r="27" spans="1:12" x14ac:dyDescent="0.35">
      <c r="L27" s="3"/>
    </row>
    <row r="28" spans="1:12" x14ac:dyDescent="0.35">
      <c r="L28" s="3"/>
    </row>
    <row r="29" spans="1:12" x14ac:dyDescent="0.35">
      <c r="L29" s="3"/>
    </row>
    <row r="30" spans="1:12" x14ac:dyDescent="0.35">
      <c r="L30" s="3"/>
    </row>
    <row r="31" spans="1:12" x14ac:dyDescent="0.35">
      <c r="L31" s="3"/>
    </row>
    <row r="32" spans="1:12" x14ac:dyDescent="0.35">
      <c r="L32" s="3"/>
    </row>
    <row r="33" spans="12:12" x14ac:dyDescent="0.35">
      <c r="L33" s="3"/>
    </row>
    <row r="34" spans="12:12" x14ac:dyDescent="0.35">
      <c r="L34" s="3"/>
    </row>
    <row r="35" spans="12:12" x14ac:dyDescent="0.35">
      <c r="L35" s="3"/>
    </row>
    <row r="36" spans="12:12" x14ac:dyDescent="0.35">
      <c r="L36" s="3"/>
    </row>
    <row r="37" spans="12:12" x14ac:dyDescent="0.35">
      <c r="L37" s="3"/>
    </row>
    <row r="38" spans="12:12" x14ac:dyDescent="0.35">
      <c r="L38" s="3"/>
    </row>
    <row r="39" spans="12:12" x14ac:dyDescent="0.35">
      <c r="L39" s="3"/>
    </row>
    <row r="40" spans="12:12" x14ac:dyDescent="0.35">
      <c r="L40" s="3"/>
    </row>
    <row r="41" spans="12:12" x14ac:dyDescent="0.35">
      <c r="L41" s="3"/>
    </row>
    <row r="42" spans="12:12" x14ac:dyDescent="0.35">
      <c r="L42" s="3"/>
    </row>
    <row r="43" spans="12:12" x14ac:dyDescent="0.35">
      <c r="L43" s="3"/>
    </row>
    <row r="44" spans="12:12" x14ac:dyDescent="0.35">
      <c r="L44" s="3"/>
    </row>
    <row r="45" spans="12:12" x14ac:dyDescent="0.35">
      <c r="L45" s="3"/>
    </row>
    <row r="46" spans="12:12" x14ac:dyDescent="0.35">
      <c r="L46" s="3"/>
    </row>
    <row r="47" spans="12:12" x14ac:dyDescent="0.35">
      <c r="L47" s="3"/>
    </row>
  </sheetData>
  <phoneticPr fontId="16" type="noConversion"/>
  <pageMargins left="0.70866141732283472" right="0.70866141732283472" top="0.74803149606299213" bottom="0.74803149606299213" header="0.31496062992125984" footer="0.31496062992125984"/>
  <pageSetup scale="65" orientation="portrait" r:id="rId1"/>
  <colBreaks count="1" manualBreakCount="1">
    <brk id="9" max="1048575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Hoja10">
    <pageSetUpPr fitToPage="1"/>
  </sheetPr>
  <dimension ref="A1:Q37"/>
  <sheetViews>
    <sheetView showGridLines="0" view="pageBreakPreview" zoomScaleNormal="100" zoomScaleSheetLayoutView="100" zoomScalePageLayoutView="70" workbookViewId="0">
      <selection activeCell="G11" sqref="G11"/>
    </sheetView>
  </sheetViews>
  <sheetFormatPr baseColWidth="10" defaultColWidth="11.453125" defaultRowHeight="13" x14ac:dyDescent="0.35"/>
  <cols>
    <col min="1" max="1" width="21.6328125" style="1" customWidth="1"/>
    <col min="2" max="2" width="11.453125" style="1"/>
    <col min="3" max="3" width="11.36328125" style="1" customWidth="1"/>
    <col min="4" max="4" width="11.1796875" style="1" customWidth="1"/>
    <col min="5" max="5" width="11.7265625" style="1" customWidth="1"/>
    <col min="6" max="6" width="10" style="1" bestFit="1" customWidth="1"/>
    <col min="7" max="7" width="13.1796875" style="1" customWidth="1"/>
    <col min="8" max="8" width="13" style="1" bestFit="1" customWidth="1"/>
    <col min="9" max="9" width="43.7265625" style="1" customWidth="1"/>
    <col min="10" max="16384" width="11.453125" style="1"/>
  </cols>
  <sheetData>
    <row r="1" spans="1:17" x14ac:dyDescent="0.35">
      <c r="N1" s="20" t="s">
        <v>111</v>
      </c>
      <c r="O1" s="1" t="s">
        <v>161</v>
      </c>
    </row>
    <row r="2" spans="1:17" ht="15.5" x14ac:dyDescent="0.35">
      <c r="C2" s="40" t="s">
        <v>188</v>
      </c>
      <c r="N2" s="20" t="s">
        <v>189</v>
      </c>
      <c r="O2" s="1" t="s">
        <v>161</v>
      </c>
    </row>
    <row r="3" spans="1:17" x14ac:dyDescent="0.35">
      <c r="N3" s="20" t="s">
        <v>190</v>
      </c>
      <c r="O3" s="1" t="s">
        <v>161</v>
      </c>
      <c r="P3" s="1" t="s">
        <v>191</v>
      </c>
    </row>
    <row r="4" spans="1:17" x14ac:dyDescent="0.35">
      <c r="C4" s="41" t="s">
        <v>192</v>
      </c>
      <c r="D4" s="227" t="s">
        <v>259</v>
      </c>
      <c r="E4" s="34"/>
      <c r="K4" s="1" t="s">
        <v>194</v>
      </c>
      <c r="N4" s="118" t="s">
        <v>195</v>
      </c>
      <c r="O4" s="1" t="s">
        <v>161</v>
      </c>
    </row>
    <row r="5" spans="1:17" x14ac:dyDescent="0.35">
      <c r="C5" s="224" t="s">
        <v>112</v>
      </c>
      <c r="D5" s="38" t="s">
        <v>125</v>
      </c>
      <c r="E5" s="37">
        <v>7393951.0690000001</v>
      </c>
      <c r="K5" s="3">
        <f>+SUM(H11:H887)</f>
        <v>2660180</v>
      </c>
      <c r="P5" s="116">
        <v>7393915.4450000003</v>
      </c>
      <c r="Q5" s="115">
        <f>+E5-P5</f>
        <v>35.623999999836087</v>
      </c>
    </row>
    <row r="6" spans="1:17" x14ac:dyDescent="0.35">
      <c r="C6" s="35"/>
      <c r="D6" s="39" t="s">
        <v>126</v>
      </c>
      <c r="E6" s="36">
        <v>563883.37199999997</v>
      </c>
      <c r="P6" s="116">
        <v>563887.91200000001</v>
      </c>
      <c r="Q6" s="115">
        <f>+E6-P6</f>
        <v>-4.5400000000372529</v>
      </c>
    </row>
    <row r="7" spans="1:17" ht="26" x14ac:dyDescent="0.35">
      <c r="C7" s="229" t="s">
        <v>672</v>
      </c>
      <c r="D7" s="230" t="s">
        <v>673</v>
      </c>
      <c r="E7" s="225"/>
      <c r="P7" s="116"/>
      <c r="Q7" s="115"/>
    </row>
    <row r="8" spans="1:17" x14ac:dyDescent="0.35">
      <c r="C8" s="226" t="s">
        <v>120</v>
      </c>
      <c r="D8" s="39" t="s">
        <v>133</v>
      </c>
      <c r="E8" s="36"/>
      <c r="P8" s="116"/>
      <c r="Q8" s="115"/>
    </row>
    <row r="10" spans="1:17" ht="26" x14ac:dyDescent="0.35">
      <c r="A10" s="43" t="s">
        <v>542</v>
      </c>
      <c r="B10" s="43" t="s">
        <v>196</v>
      </c>
      <c r="C10" s="44" t="s">
        <v>197</v>
      </c>
      <c r="D10" s="50" t="s">
        <v>198</v>
      </c>
      <c r="E10" s="50" t="s">
        <v>199</v>
      </c>
      <c r="F10" s="45" t="s">
        <v>200</v>
      </c>
      <c r="G10" s="50" t="s">
        <v>201</v>
      </c>
      <c r="H10" s="50" t="s">
        <v>202</v>
      </c>
      <c r="I10" s="53" t="s">
        <v>203</v>
      </c>
    </row>
    <row r="11" spans="1:17" ht="130" x14ac:dyDescent="0.35">
      <c r="A11" s="209" t="s">
        <v>543</v>
      </c>
      <c r="B11" s="31">
        <v>45505</v>
      </c>
      <c r="C11" s="31">
        <v>45535</v>
      </c>
      <c r="D11" s="48">
        <v>5584314</v>
      </c>
      <c r="E11" s="48">
        <v>5724994</v>
      </c>
      <c r="F11" s="32" t="str">
        <f>+IF(H11&gt;0,"E/S","F/S")</f>
        <v>E/S</v>
      </c>
      <c r="G11" s="51" t="s">
        <v>262</v>
      </c>
      <c r="H11" s="48">
        <f t="shared" ref="H11:H25" si="0">+E11-D11</f>
        <v>140680</v>
      </c>
      <c r="I11" s="137"/>
      <c r="L11" s="3" t="str">
        <f>+MONTH(B11)&amp;YEAR(B11)</f>
        <v>82024</v>
      </c>
      <c r="P11" s="59">
        <f>D12-E11</f>
        <v>0</v>
      </c>
    </row>
    <row r="12" spans="1:17" ht="130" x14ac:dyDescent="0.35">
      <c r="A12" s="209" t="s">
        <v>544</v>
      </c>
      <c r="B12" s="31">
        <v>45536</v>
      </c>
      <c r="C12" s="31">
        <v>45565</v>
      </c>
      <c r="D12" s="48">
        <v>5724994</v>
      </c>
      <c r="E12" s="48">
        <v>5813284</v>
      </c>
      <c r="F12" s="32" t="str">
        <f t="shared" ref="F12:F25" si="1">+IF(H12&gt;0,"E/S","F/S")</f>
        <v>E/S</v>
      </c>
      <c r="G12" s="51" t="s">
        <v>262</v>
      </c>
      <c r="H12" s="48">
        <f t="shared" si="0"/>
        <v>88290</v>
      </c>
      <c r="I12" s="137"/>
      <c r="L12" s="3"/>
      <c r="P12" s="59">
        <f>D13-E12</f>
        <v>0</v>
      </c>
    </row>
    <row r="13" spans="1:17" ht="143" x14ac:dyDescent="0.35">
      <c r="A13" s="209" t="s">
        <v>545</v>
      </c>
      <c r="B13" s="31">
        <v>45566</v>
      </c>
      <c r="C13" s="31">
        <v>45596</v>
      </c>
      <c r="D13" s="48">
        <v>5813284</v>
      </c>
      <c r="E13" s="48">
        <v>5866004</v>
      </c>
      <c r="F13" s="32" t="str">
        <f t="shared" si="1"/>
        <v>E/S</v>
      </c>
      <c r="G13" s="51" t="s">
        <v>262</v>
      </c>
      <c r="H13" s="48">
        <f t="shared" si="0"/>
        <v>52720</v>
      </c>
      <c r="I13" s="137"/>
      <c r="L13" s="3"/>
    </row>
    <row r="14" spans="1:17" ht="208" x14ac:dyDescent="0.35">
      <c r="A14" s="209" t="s">
        <v>546</v>
      </c>
      <c r="B14" s="31">
        <v>45597</v>
      </c>
      <c r="C14" s="31">
        <v>45626</v>
      </c>
      <c r="D14" s="48">
        <v>5866004</v>
      </c>
      <c r="E14" s="48">
        <v>6083154</v>
      </c>
      <c r="F14" s="32" t="str">
        <f t="shared" si="1"/>
        <v>E/S</v>
      </c>
      <c r="G14" s="51" t="s">
        <v>262</v>
      </c>
      <c r="H14" s="48">
        <f t="shared" si="0"/>
        <v>217150</v>
      </c>
      <c r="I14" s="137"/>
      <c r="L14" s="3"/>
    </row>
    <row r="15" spans="1:17" ht="260" x14ac:dyDescent="0.35">
      <c r="A15" s="209" t="s">
        <v>547</v>
      </c>
      <c r="B15" s="31">
        <v>45627</v>
      </c>
      <c r="C15" s="31">
        <v>45657</v>
      </c>
      <c r="D15" s="48">
        <v>6083154</v>
      </c>
      <c r="E15" s="48">
        <v>6259684</v>
      </c>
      <c r="F15" s="32" t="str">
        <f t="shared" si="1"/>
        <v>E/S</v>
      </c>
      <c r="G15" s="51" t="s">
        <v>262</v>
      </c>
      <c r="H15" s="48">
        <f t="shared" si="0"/>
        <v>176530</v>
      </c>
      <c r="I15" s="137"/>
      <c r="L15" s="3"/>
    </row>
    <row r="16" spans="1:17" ht="234" x14ac:dyDescent="0.35">
      <c r="A16" s="209" t="s">
        <v>548</v>
      </c>
      <c r="B16" s="31">
        <v>45658</v>
      </c>
      <c r="C16" s="31">
        <v>45688</v>
      </c>
      <c r="D16" s="48">
        <v>6259684</v>
      </c>
      <c r="E16" s="48">
        <v>6343047</v>
      </c>
      <c r="F16" s="32" t="str">
        <f t="shared" si="1"/>
        <v>E/S</v>
      </c>
      <c r="G16" s="51" t="s">
        <v>262</v>
      </c>
      <c r="H16" s="46">
        <f t="shared" si="0"/>
        <v>83363</v>
      </c>
      <c r="I16" s="137"/>
      <c r="L16" s="3"/>
    </row>
    <row r="17" spans="1:12" ht="221" x14ac:dyDescent="0.35">
      <c r="A17" s="209" t="s">
        <v>549</v>
      </c>
      <c r="B17" s="31">
        <v>45689</v>
      </c>
      <c r="C17" s="31">
        <v>45716</v>
      </c>
      <c r="D17" s="48">
        <v>6343047</v>
      </c>
      <c r="E17" s="48">
        <v>6516556</v>
      </c>
      <c r="F17" s="32" t="str">
        <f t="shared" si="1"/>
        <v>E/S</v>
      </c>
      <c r="G17" s="51" t="s">
        <v>262</v>
      </c>
      <c r="H17" s="46">
        <f t="shared" si="0"/>
        <v>173509</v>
      </c>
      <c r="I17" s="137"/>
      <c r="L17" s="3"/>
    </row>
    <row r="18" spans="1:12" ht="182" x14ac:dyDescent="0.35">
      <c r="A18" s="209" t="s">
        <v>550</v>
      </c>
      <c r="B18" s="31">
        <v>45717</v>
      </c>
      <c r="C18" s="31">
        <v>45747</v>
      </c>
      <c r="D18" s="48">
        <v>6516556</v>
      </c>
      <c r="E18" s="48">
        <v>6651760</v>
      </c>
      <c r="F18" s="32" t="str">
        <f t="shared" si="1"/>
        <v>E/S</v>
      </c>
      <c r="G18" s="51" t="s">
        <v>262</v>
      </c>
      <c r="H18" s="46">
        <f t="shared" si="0"/>
        <v>135204</v>
      </c>
      <c r="I18" s="137"/>
      <c r="L18" s="3"/>
    </row>
    <row r="19" spans="1:12" ht="208" x14ac:dyDescent="0.35">
      <c r="A19" s="209" t="s">
        <v>551</v>
      </c>
      <c r="B19" s="31">
        <v>45748</v>
      </c>
      <c r="C19" s="31">
        <v>45777</v>
      </c>
      <c r="D19" s="48">
        <v>6651760</v>
      </c>
      <c r="E19" s="48">
        <v>6790574</v>
      </c>
      <c r="F19" s="32" t="str">
        <f t="shared" si="1"/>
        <v>E/S</v>
      </c>
      <c r="G19" s="51" t="s">
        <v>262</v>
      </c>
      <c r="H19" s="46">
        <f t="shared" si="0"/>
        <v>138814</v>
      </c>
      <c r="I19" s="137"/>
      <c r="L19" s="3"/>
    </row>
    <row r="20" spans="1:12" ht="143" x14ac:dyDescent="0.35">
      <c r="A20" s="209" t="s">
        <v>552</v>
      </c>
      <c r="B20" s="31">
        <v>45778</v>
      </c>
      <c r="C20" s="31">
        <v>45808</v>
      </c>
      <c r="D20" s="48">
        <v>6790574</v>
      </c>
      <c r="E20" s="48">
        <v>6911580</v>
      </c>
      <c r="F20" s="32" t="str">
        <f t="shared" si="1"/>
        <v>E/S</v>
      </c>
      <c r="G20" s="51" t="s">
        <v>262</v>
      </c>
      <c r="H20" s="46">
        <f t="shared" si="0"/>
        <v>121006</v>
      </c>
      <c r="I20" s="137"/>
      <c r="L20" s="3"/>
    </row>
    <row r="21" spans="1:12" ht="247" x14ac:dyDescent="0.35">
      <c r="A21" s="209" t="s">
        <v>553</v>
      </c>
      <c r="B21" s="31">
        <v>45809</v>
      </c>
      <c r="C21" s="31">
        <v>45830</v>
      </c>
      <c r="D21" s="48">
        <v>6911580</v>
      </c>
      <c r="E21" s="48">
        <v>7119438</v>
      </c>
      <c r="F21" s="32" t="str">
        <f t="shared" si="1"/>
        <v>E/S</v>
      </c>
      <c r="G21" s="51" t="s">
        <v>262</v>
      </c>
      <c r="H21" s="46">
        <f t="shared" si="0"/>
        <v>207858</v>
      </c>
      <c r="I21" s="137"/>
      <c r="L21" s="3"/>
    </row>
    <row r="22" spans="1:12" ht="247" x14ac:dyDescent="0.35">
      <c r="A22" s="209" t="s">
        <v>554</v>
      </c>
      <c r="B22" s="31">
        <v>45830</v>
      </c>
      <c r="C22" s="31">
        <v>45838</v>
      </c>
      <c r="D22" s="48">
        <v>0</v>
      </c>
      <c r="E22" s="48">
        <v>86565</v>
      </c>
      <c r="F22" s="32" t="str">
        <f t="shared" si="1"/>
        <v>E/S</v>
      </c>
      <c r="G22" s="51" t="s">
        <v>263</v>
      </c>
      <c r="H22" s="46">
        <f t="shared" si="0"/>
        <v>86565</v>
      </c>
      <c r="I22" s="137" t="s">
        <v>221</v>
      </c>
      <c r="L22" s="3"/>
    </row>
    <row r="23" spans="1:12" ht="208" x14ac:dyDescent="0.35">
      <c r="A23" s="209" t="s">
        <v>555</v>
      </c>
      <c r="B23" s="31">
        <v>45839</v>
      </c>
      <c r="C23" s="31">
        <v>45869</v>
      </c>
      <c r="D23" s="48">
        <v>86565</v>
      </c>
      <c r="E23" s="48">
        <v>450666</v>
      </c>
      <c r="F23" s="32" t="str">
        <f t="shared" si="1"/>
        <v>E/S</v>
      </c>
      <c r="G23" s="51" t="s">
        <v>263</v>
      </c>
      <c r="H23" s="46">
        <f t="shared" si="0"/>
        <v>364101</v>
      </c>
      <c r="I23" s="137"/>
      <c r="L23" s="3"/>
    </row>
    <row r="24" spans="1:12" ht="409.5" x14ac:dyDescent="0.35">
      <c r="A24" s="209" t="s">
        <v>556</v>
      </c>
      <c r="B24" s="31">
        <v>45870</v>
      </c>
      <c r="C24" s="31">
        <v>45900</v>
      </c>
      <c r="D24" s="48">
        <v>450666</v>
      </c>
      <c r="E24" s="48">
        <v>811770</v>
      </c>
      <c r="F24" s="32" t="str">
        <f t="shared" si="1"/>
        <v>E/S</v>
      </c>
      <c r="G24" s="51" t="s">
        <v>263</v>
      </c>
      <c r="H24" s="46">
        <f t="shared" si="0"/>
        <v>361104</v>
      </c>
      <c r="I24" s="137"/>
      <c r="L24" s="3"/>
    </row>
    <row r="25" spans="1:12" hidden="1" x14ac:dyDescent="0.35">
      <c r="B25" s="237">
        <v>45901</v>
      </c>
      <c r="C25" s="220">
        <v>45930</v>
      </c>
      <c r="D25" s="241">
        <v>811770</v>
      </c>
      <c r="E25" s="241">
        <v>1125056</v>
      </c>
      <c r="F25" s="242" t="str">
        <f t="shared" si="1"/>
        <v>E/S</v>
      </c>
      <c r="G25" s="243" t="s">
        <v>263</v>
      </c>
      <c r="H25" s="244">
        <f t="shared" si="0"/>
        <v>313286</v>
      </c>
      <c r="I25" s="177"/>
      <c r="L25" s="3"/>
    </row>
    <row r="26" spans="1:12" x14ac:dyDescent="0.35">
      <c r="L26" s="3"/>
    </row>
    <row r="27" spans="1:12" x14ac:dyDescent="0.35">
      <c r="L27" s="3"/>
    </row>
    <row r="28" spans="1:12" x14ac:dyDescent="0.35">
      <c r="L28" s="3"/>
    </row>
    <row r="29" spans="1:12" x14ac:dyDescent="0.35">
      <c r="L29" s="3"/>
    </row>
    <row r="30" spans="1:12" x14ac:dyDescent="0.35">
      <c r="L30" s="3"/>
    </row>
    <row r="31" spans="1:12" x14ac:dyDescent="0.35">
      <c r="L31" s="3"/>
    </row>
    <row r="32" spans="1:12" x14ac:dyDescent="0.35">
      <c r="L32" s="3"/>
    </row>
    <row r="33" spans="12:12" x14ac:dyDescent="0.35">
      <c r="L33" s="3"/>
    </row>
    <row r="34" spans="12:12" x14ac:dyDescent="0.35">
      <c r="L34" s="3"/>
    </row>
    <row r="35" spans="12:12" x14ac:dyDescent="0.35">
      <c r="L35" s="3"/>
    </row>
    <row r="36" spans="12:12" x14ac:dyDescent="0.35">
      <c r="L36" s="3"/>
    </row>
    <row r="37" spans="12:12" x14ac:dyDescent="0.35">
      <c r="L37" s="3"/>
    </row>
  </sheetData>
  <phoneticPr fontId="16" type="noConversion"/>
  <pageMargins left="0.70866141732283472" right="0.70866141732283472" top="0.74803149606299213" bottom="0.74803149606299213" header="0.31496062992125984" footer="0.31496062992125984"/>
  <pageSetup scale="53" fitToWidth="0" fitToHeight="3" orientation="portrait" r:id="rId1"/>
  <rowBreaks count="3" manualBreakCount="3">
    <brk id="13" max="16383" man="1"/>
    <brk id="16" max="16383" man="1"/>
    <brk id="20" max="8" man="1"/>
  </rowBreaks>
  <colBreaks count="1" manualBreakCount="1">
    <brk id="9" max="1048575" man="1"/>
  </col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Hoja11">
    <pageSetUpPr fitToPage="1"/>
  </sheetPr>
  <dimension ref="A1:Q49"/>
  <sheetViews>
    <sheetView showGridLines="0" view="pageBreakPreview" topLeftCell="A16" zoomScaleNormal="60" zoomScaleSheetLayoutView="100" workbookViewId="0">
      <selection activeCell="I11" sqref="I11"/>
    </sheetView>
  </sheetViews>
  <sheetFormatPr baseColWidth="10" defaultColWidth="11.453125" defaultRowHeight="13" x14ac:dyDescent="0.35"/>
  <cols>
    <col min="1" max="1" width="21.6328125" style="1" customWidth="1"/>
    <col min="2" max="2" width="11.453125" style="1"/>
    <col min="3" max="3" width="12.453125" style="1" customWidth="1"/>
    <col min="4" max="4" width="12.08984375" style="1" customWidth="1"/>
    <col min="5" max="5" width="11.26953125" style="1" bestFit="1" customWidth="1"/>
    <col min="6" max="6" width="10" style="1" bestFit="1" customWidth="1"/>
    <col min="7" max="7" width="13.1796875" style="1" customWidth="1"/>
    <col min="8" max="8" width="13" style="1" bestFit="1" customWidth="1"/>
    <col min="9" max="9" width="43.7265625" style="1" customWidth="1"/>
    <col min="10" max="16384" width="11.453125" style="1"/>
  </cols>
  <sheetData>
    <row r="1" spans="1:17" x14ac:dyDescent="0.35">
      <c r="N1" s="20" t="s">
        <v>111</v>
      </c>
      <c r="O1" s="1" t="s">
        <v>161</v>
      </c>
    </row>
    <row r="2" spans="1:17" ht="15.5" x14ac:dyDescent="0.35">
      <c r="C2" s="40" t="s">
        <v>188</v>
      </c>
      <c r="N2" s="20" t="s">
        <v>189</v>
      </c>
      <c r="O2" s="1" t="s">
        <v>161</v>
      </c>
    </row>
    <row r="3" spans="1:17" x14ac:dyDescent="0.35">
      <c r="N3" s="20" t="s">
        <v>190</v>
      </c>
      <c r="O3" s="1" t="s">
        <v>161</v>
      </c>
      <c r="P3" s="1" t="s">
        <v>191</v>
      </c>
    </row>
    <row r="4" spans="1:17" x14ac:dyDescent="0.35">
      <c r="C4" s="41" t="s">
        <v>192</v>
      </c>
      <c r="D4" s="227" t="s">
        <v>264</v>
      </c>
      <c r="E4" s="34"/>
      <c r="K4" s="1" t="s">
        <v>194</v>
      </c>
      <c r="N4" s="118" t="s">
        <v>195</v>
      </c>
      <c r="O4" s="1" t="s">
        <v>161</v>
      </c>
    </row>
    <row r="5" spans="1:17" x14ac:dyDescent="0.35">
      <c r="C5" s="224" t="s">
        <v>112</v>
      </c>
      <c r="D5" s="38" t="s">
        <v>125</v>
      </c>
      <c r="E5" s="37">
        <v>7393917.0439999998</v>
      </c>
      <c r="K5" s="3">
        <f>+SUM(H11:H899)</f>
        <v>2850147</v>
      </c>
      <c r="P5" s="116">
        <v>7393915</v>
      </c>
      <c r="Q5" s="115">
        <f>+E5-P5</f>
        <v>2.0439999997615814</v>
      </c>
    </row>
    <row r="6" spans="1:17" x14ac:dyDescent="0.35">
      <c r="C6" s="35"/>
      <c r="D6" s="39" t="s">
        <v>126</v>
      </c>
      <c r="E6" s="36">
        <v>563883.37199999997</v>
      </c>
      <c r="P6" s="116">
        <v>563884</v>
      </c>
      <c r="Q6" s="115">
        <f>+E6-P6</f>
        <v>-0.62800000002607703</v>
      </c>
    </row>
    <row r="7" spans="1:17" ht="26" x14ac:dyDescent="0.35">
      <c r="C7" s="229" t="s">
        <v>672</v>
      </c>
      <c r="D7" s="230" t="s">
        <v>673</v>
      </c>
      <c r="E7" s="225"/>
      <c r="P7" s="116"/>
      <c r="Q7" s="115"/>
    </row>
    <row r="8" spans="1:17" x14ac:dyDescent="0.35">
      <c r="C8" s="226" t="s">
        <v>120</v>
      </c>
      <c r="D8" s="39" t="s">
        <v>133</v>
      </c>
      <c r="E8" s="36"/>
      <c r="P8" s="116"/>
      <c r="Q8" s="115"/>
    </row>
    <row r="10" spans="1:17" ht="26" x14ac:dyDescent="0.35">
      <c r="A10" s="43" t="s">
        <v>542</v>
      </c>
      <c r="B10" s="43" t="s">
        <v>196</v>
      </c>
      <c r="C10" s="44" t="s">
        <v>197</v>
      </c>
      <c r="D10" s="50" t="s">
        <v>198</v>
      </c>
      <c r="E10" s="50" t="s">
        <v>199</v>
      </c>
      <c r="F10" s="45" t="s">
        <v>200</v>
      </c>
      <c r="G10" s="50" t="s">
        <v>201</v>
      </c>
      <c r="H10" s="50" t="s">
        <v>202</v>
      </c>
      <c r="I10" s="53" t="s">
        <v>203</v>
      </c>
    </row>
    <row r="11" spans="1:17" ht="130" x14ac:dyDescent="0.35">
      <c r="A11" s="209" t="s">
        <v>543</v>
      </c>
      <c r="B11" s="31">
        <v>45505</v>
      </c>
      <c r="C11" s="31">
        <v>45535</v>
      </c>
      <c r="D11" s="46">
        <v>3670850</v>
      </c>
      <c r="E11" s="46">
        <v>3842690</v>
      </c>
      <c r="F11" s="32" t="str">
        <f>+IF(H11&gt;0,"E/S","F/S")</f>
        <v>E/S</v>
      </c>
      <c r="G11" s="51" t="s">
        <v>266</v>
      </c>
      <c r="H11" s="46">
        <f>+E11-D11</f>
        <v>171840</v>
      </c>
      <c r="I11" s="137"/>
      <c r="L11" s="3" t="str">
        <f>+MONTH(B11)&amp;YEAR(B11)</f>
        <v>82024</v>
      </c>
      <c r="P11" s="59">
        <f>D12-E11</f>
        <v>0</v>
      </c>
    </row>
    <row r="12" spans="1:17" ht="130" x14ac:dyDescent="0.35">
      <c r="A12" s="209" t="s">
        <v>544</v>
      </c>
      <c r="B12" s="31">
        <v>45536</v>
      </c>
      <c r="C12" s="31">
        <v>45565</v>
      </c>
      <c r="D12" s="46">
        <v>3842690</v>
      </c>
      <c r="E12" s="46">
        <v>4044824</v>
      </c>
      <c r="F12" s="32" t="str">
        <f t="shared" ref="F12:F27" si="0">+IF(H12&gt;0,"E/S","F/S")</f>
        <v>E/S</v>
      </c>
      <c r="G12" s="51" t="s">
        <v>266</v>
      </c>
      <c r="H12" s="46">
        <f t="shared" ref="H12:H27" si="1">+E12-D12</f>
        <v>202134</v>
      </c>
      <c r="I12" s="137"/>
      <c r="L12" s="3"/>
    </row>
    <row r="13" spans="1:17" ht="143" x14ac:dyDescent="0.35">
      <c r="A13" s="209" t="s">
        <v>545</v>
      </c>
      <c r="B13" s="31">
        <v>45566</v>
      </c>
      <c r="C13" s="31">
        <v>45596</v>
      </c>
      <c r="D13" s="46">
        <v>4044824</v>
      </c>
      <c r="E13" s="46">
        <v>4319074</v>
      </c>
      <c r="F13" s="32" t="str">
        <f t="shared" si="0"/>
        <v>E/S</v>
      </c>
      <c r="G13" s="51" t="s">
        <v>266</v>
      </c>
      <c r="H13" s="46">
        <f t="shared" si="1"/>
        <v>274250</v>
      </c>
      <c r="I13" s="137"/>
      <c r="L13" s="3"/>
    </row>
    <row r="14" spans="1:17" ht="208" x14ac:dyDescent="0.35">
      <c r="A14" s="209" t="s">
        <v>546</v>
      </c>
      <c r="B14" s="31">
        <v>45597</v>
      </c>
      <c r="C14" s="31">
        <v>45626</v>
      </c>
      <c r="D14" s="46">
        <v>4319074</v>
      </c>
      <c r="E14" s="46">
        <v>4596251</v>
      </c>
      <c r="F14" s="32" t="str">
        <f t="shared" si="0"/>
        <v>E/S</v>
      </c>
      <c r="G14" s="51" t="s">
        <v>266</v>
      </c>
      <c r="H14" s="46">
        <f t="shared" si="1"/>
        <v>277177</v>
      </c>
      <c r="I14" s="137"/>
      <c r="L14" s="3"/>
    </row>
    <row r="15" spans="1:17" ht="249.5" customHeight="1" x14ac:dyDescent="0.35">
      <c r="A15" s="209" t="s">
        <v>547</v>
      </c>
      <c r="B15" s="31">
        <v>45627</v>
      </c>
      <c r="C15" s="31">
        <v>45657</v>
      </c>
      <c r="D15" s="46">
        <v>4596251</v>
      </c>
      <c r="E15" s="46">
        <v>4834442</v>
      </c>
      <c r="F15" s="32" t="str">
        <f t="shared" si="0"/>
        <v>E/S</v>
      </c>
      <c r="G15" s="51" t="s">
        <v>266</v>
      </c>
      <c r="H15" s="46">
        <f t="shared" si="1"/>
        <v>238191</v>
      </c>
      <c r="I15" s="137"/>
      <c r="L15" s="3"/>
    </row>
    <row r="16" spans="1:17" ht="234" x14ac:dyDescent="0.35">
      <c r="A16" s="209" t="s">
        <v>548</v>
      </c>
      <c r="B16" s="31">
        <v>45658</v>
      </c>
      <c r="C16" s="31">
        <v>45688</v>
      </c>
      <c r="D16" s="46">
        <v>4834442</v>
      </c>
      <c r="E16" s="46">
        <v>5075362</v>
      </c>
      <c r="F16" s="32" t="str">
        <f t="shared" si="0"/>
        <v>E/S</v>
      </c>
      <c r="G16" s="51" t="s">
        <v>266</v>
      </c>
      <c r="H16" s="46">
        <f t="shared" si="1"/>
        <v>240920</v>
      </c>
      <c r="I16" s="137"/>
      <c r="L16" s="3"/>
    </row>
    <row r="17" spans="1:12" ht="221" x14ac:dyDescent="0.35">
      <c r="A17" s="209" t="s">
        <v>549</v>
      </c>
      <c r="B17" s="31">
        <v>45689</v>
      </c>
      <c r="C17" s="31">
        <v>45716</v>
      </c>
      <c r="D17" s="46">
        <v>5075362</v>
      </c>
      <c r="E17" s="46">
        <v>5176672</v>
      </c>
      <c r="F17" s="32" t="str">
        <f t="shared" si="0"/>
        <v>E/S</v>
      </c>
      <c r="G17" s="51" t="s">
        <v>266</v>
      </c>
      <c r="H17" s="46">
        <f t="shared" si="1"/>
        <v>101310</v>
      </c>
      <c r="I17" s="137"/>
      <c r="L17" s="3"/>
    </row>
    <row r="18" spans="1:12" ht="182" x14ac:dyDescent="0.35">
      <c r="A18" s="209" t="s">
        <v>550</v>
      </c>
      <c r="B18" s="31">
        <v>45717</v>
      </c>
      <c r="C18" s="31">
        <v>45747</v>
      </c>
      <c r="D18" s="46">
        <v>5176672</v>
      </c>
      <c r="E18" s="46">
        <v>5301518</v>
      </c>
      <c r="F18" s="32" t="str">
        <f t="shared" si="0"/>
        <v>E/S</v>
      </c>
      <c r="G18" s="51" t="s">
        <v>266</v>
      </c>
      <c r="H18" s="46">
        <f t="shared" si="1"/>
        <v>124846</v>
      </c>
      <c r="I18" s="137"/>
      <c r="L18" s="3"/>
    </row>
    <row r="19" spans="1:12" ht="208" x14ac:dyDescent="0.35">
      <c r="A19" s="209" t="s">
        <v>551</v>
      </c>
      <c r="B19" s="31">
        <v>45748</v>
      </c>
      <c r="C19" s="31">
        <v>45777</v>
      </c>
      <c r="D19" s="46">
        <v>5301518</v>
      </c>
      <c r="E19" s="46">
        <v>5441828</v>
      </c>
      <c r="F19" s="32" t="str">
        <f t="shared" si="0"/>
        <v>E/S</v>
      </c>
      <c r="G19" s="51" t="s">
        <v>266</v>
      </c>
      <c r="H19" s="46">
        <f t="shared" si="1"/>
        <v>140310</v>
      </c>
      <c r="I19" s="137"/>
      <c r="L19" s="3"/>
    </row>
    <row r="20" spans="1:12" ht="143" x14ac:dyDescent="0.35">
      <c r="A20" s="209" t="s">
        <v>552</v>
      </c>
      <c r="B20" s="31">
        <v>45778</v>
      </c>
      <c r="C20" s="31">
        <v>45808</v>
      </c>
      <c r="D20" s="46">
        <v>5441828</v>
      </c>
      <c r="E20" s="46">
        <v>5532818</v>
      </c>
      <c r="F20" s="32" t="str">
        <f t="shared" si="0"/>
        <v>E/S</v>
      </c>
      <c r="G20" s="51" t="s">
        <v>266</v>
      </c>
      <c r="H20" s="46">
        <f t="shared" si="1"/>
        <v>90990</v>
      </c>
      <c r="I20" s="137"/>
      <c r="L20" s="3"/>
    </row>
    <row r="21" spans="1:12" ht="247" x14ac:dyDescent="0.35">
      <c r="A21" s="209" t="s">
        <v>553</v>
      </c>
      <c r="B21" s="31">
        <v>45809</v>
      </c>
      <c r="C21" s="31">
        <v>45838</v>
      </c>
      <c r="D21" s="46">
        <v>5532818</v>
      </c>
      <c r="E21" s="46">
        <v>5769858</v>
      </c>
      <c r="F21" s="32" t="str">
        <f t="shared" si="0"/>
        <v>E/S</v>
      </c>
      <c r="G21" s="51" t="s">
        <v>266</v>
      </c>
      <c r="H21" s="46">
        <f t="shared" si="1"/>
        <v>237040</v>
      </c>
      <c r="I21" s="137"/>
      <c r="L21" s="3"/>
    </row>
    <row r="22" spans="1:12" ht="208" x14ac:dyDescent="0.35">
      <c r="A22" s="209" t="s">
        <v>555</v>
      </c>
      <c r="B22" s="31">
        <v>45839</v>
      </c>
      <c r="C22" s="31">
        <v>45840</v>
      </c>
      <c r="D22" s="46">
        <v>5769858</v>
      </c>
      <c r="E22" s="46">
        <v>5786451</v>
      </c>
      <c r="F22" s="32" t="str">
        <f t="shared" si="0"/>
        <v>E/S</v>
      </c>
      <c r="G22" s="51" t="s">
        <v>266</v>
      </c>
      <c r="H22" s="46">
        <f t="shared" si="1"/>
        <v>16593</v>
      </c>
      <c r="I22" s="137"/>
      <c r="L22" s="3"/>
    </row>
    <row r="23" spans="1:12" x14ac:dyDescent="0.35">
      <c r="A23" s="209"/>
      <c r="B23" s="31">
        <v>45840</v>
      </c>
      <c r="C23" s="31">
        <v>45840</v>
      </c>
      <c r="D23" s="46">
        <v>9403</v>
      </c>
      <c r="E23" s="46">
        <v>9403</v>
      </c>
      <c r="F23" s="32" t="str">
        <f t="shared" si="0"/>
        <v>F/S</v>
      </c>
      <c r="G23" s="51" t="s">
        <v>352</v>
      </c>
      <c r="H23" s="46">
        <f t="shared" si="1"/>
        <v>0</v>
      </c>
      <c r="I23" s="137" t="s">
        <v>252</v>
      </c>
      <c r="L23" s="3"/>
    </row>
    <row r="24" spans="1:12" ht="208" x14ac:dyDescent="0.35">
      <c r="A24" s="209" t="s">
        <v>557</v>
      </c>
      <c r="B24" s="31">
        <v>45840</v>
      </c>
      <c r="C24" s="31">
        <v>45869</v>
      </c>
      <c r="D24" s="46">
        <v>5786558</v>
      </c>
      <c r="E24" s="46">
        <v>6042546</v>
      </c>
      <c r="F24" s="32" t="str">
        <f t="shared" si="0"/>
        <v>E/S</v>
      </c>
      <c r="G24" s="51" t="s">
        <v>266</v>
      </c>
      <c r="H24" s="46">
        <f t="shared" si="1"/>
        <v>255988</v>
      </c>
      <c r="I24" s="137"/>
      <c r="L24" s="3"/>
    </row>
    <row r="25" spans="1:12" ht="409.5" x14ac:dyDescent="0.35">
      <c r="A25" s="209" t="s">
        <v>556</v>
      </c>
      <c r="B25" s="31">
        <v>45870</v>
      </c>
      <c r="C25" s="31">
        <v>45881</v>
      </c>
      <c r="D25" s="46">
        <v>6042546</v>
      </c>
      <c r="E25" s="46">
        <v>6158006</v>
      </c>
      <c r="F25" s="32" t="str">
        <f t="shared" si="0"/>
        <v>E/S</v>
      </c>
      <c r="G25" s="51" t="s">
        <v>266</v>
      </c>
      <c r="H25" s="46">
        <f t="shared" si="1"/>
        <v>115460</v>
      </c>
      <c r="I25" s="137"/>
      <c r="L25" s="3"/>
    </row>
    <row r="26" spans="1:12" ht="409.5" x14ac:dyDescent="0.35">
      <c r="A26" s="209" t="s">
        <v>558</v>
      </c>
      <c r="B26" s="31">
        <v>45881</v>
      </c>
      <c r="C26" s="31">
        <v>45900</v>
      </c>
      <c r="D26" s="137">
        <v>0</v>
      </c>
      <c r="E26" s="46">
        <v>158800</v>
      </c>
      <c r="F26" s="32" t="str">
        <f t="shared" si="0"/>
        <v>E/S</v>
      </c>
      <c r="G26" s="51" t="s">
        <v>527</v>
      </c>
      <c r="H26" s="46">
        <f t="shared" si="1"/>
        <v>158800</v>
      </c>
      <c r="I26" s="137" t="s">
        <v>221</v>
      </c>
      <c r="L26" s="3"/>
    </row>
    <row r="27" spans="1:12" hidden="1" x14ac:dyDescent="0.35">
      <c r="B27" s="237">
        <v>45901</v>
      </c>
      <c r="C27" s="220">
        <v>45930</v>
      </c>
      <c r="D27" s="238">
        <v>158800</v>
      </c>
      <c r="E27" s="238">
        <v>363098</v>
      </c>
      <c r="F27" s="239" t="str">
        <f t="shared" si="0"/>
        <v>E/S</v>
      </c>
      <c r="G27" s="240" t="s">
        <v>527</v>
      </c>
      <c r="H27" s="238">
        <f t="shared" si="1"/>
        <v>204298</v>
      </c>
      <c r="I27" s="177"/>
      <c r="L27" s="3"/>
    </row>
    <row r="28" spans="1:12" x14ac:dyDescent="0.35">
      <c r="L28" s="3"/>
    </row>
    <row r="29" spans="1:12" x14ac:dyDescent="0.35">
      <c r="L29" s="3"/>
    </row>
    <row r="30" spans="1:12" x14ac:dyDescent="0.35">
      <c r="L30" s="3"/>
    </row>
    <row r="31" spans="1:12" x14ac:dyDescent="0.35">
      <c r="L31" s="3"/>
    </row>
    <row r="32" spans="1:12" x14ac:dyDescent="0.35">
      <c r="L32" s="3"/>
    </row>
    <row r="33" spans="12:12" x14ac:dyDescent="0.35">
      <c r="L33" s="3"/>
    </row>
    <row r="34" spans="12:12" x14ac:dyDescent="0.35">
      <c r="L34" s="3"/>
    </row>
    <row r="35" spans="12:12" x14ac:dyDescent="0.35">
      <c r="L35" s="3"/>
    </row>
    <row r="36" spans="12:12" x14ac:dyDescent="0.35">
      <c r="L36" s="3"/>
    </row>
    <row r="37" spans="12:12" x14ac:dyDescent="0.35">
      <c r="L37" s="3"/>
    </row>
    <row r="38" spans="12:12" x14ac:dyDescent="0.35">
      <c r="L38" s="3"/>
    </row>
    <row r="39" spans="12:12" x14ac:dyDescent="0.35">
      <c r="L39" s="3"/>
    </row>
    <row r="40" spans="12:12" x14ac:dyDescent="0.35">
      <c r="L40" s="3"/>
    </row>
    <row r="41" spans="12:12" x14ac:dyDescent="0.35">
      <c r="L41" s="3"/>
    </row>
    <row r="42" spans="12:12" x14ac:dyDescent="0.35">
      <c r="L42" s="3"/>
    </row>
    <row r="43" spans="12:12" x14ac:dyDescent="0.35">
      <c r="L43" s="3"/>
    </row>
    <row r="44" spans="12:12" x14ac:dyDescent="0.35">
      <c r="L44" s="3"/>
    </row>
    <row r="45" spans="12:12" x14ac:dyDescent="0.35">
      <c r="L45" s="3"/>
    </row>
    <row r="46" spans="12:12" x14ac:dyDescent="0.35">
      <c r="L46" s="3"/>
    </row>
    <row r="47" spans="12:12" x14ac:dyDescent="0.35">
      <c r="L47" s="3"/>
    </row>
    <row r="48" spans="12:12" x14ac:dyDescent="0.35">
      <c r="L48" s="3"/>
    </row>
    <row r="49" spans="12:12" x14ac:dyDescent="0.35">
      <c r="L49" s="3"/>
    </row>
  </sheetData>
  <phoneticPr fontId="16" type="noConversion"/>
  <pageMargins left="0.70866141732283472" right="0.70866141732283472" top="0.74803149606299213" bottom="0.74803149606299213" header="0.31496062992125984" footer="0.31496062992125984"/>
  <pageSetup scale="59" fitToWidth="0" fitToHeight="4" orientation="portrait" r:id="rId1"/>
  <rowBreaks count="4" manualBreakCount="4">
    <brk id="13" max="16383" man="1"/>
    <brk id="16" max="16383" man="1"/>
    <brk id="19" max="16383" man="1"/>
    <brk id="23" max="16383" man="1"/>
  </rowBreaks>
  <colBreaks count="1" manualBreakCount="1">
    <brk id="9" max="1048575" man="1"/>
  </col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Hoja12">
    <pageSetUpPr fitToPage="1"/>
  </sheetPr>
  <dimension ref="A1:Q45"/>
  <sheetViews>
    <sheetView showGridLines="0" view="pageBreakPreview" topLeftCell="A18" zoomScaleNormal="60" zoomScaleSheetLayoutView="100" workbookViewId="0">
      <selection activeCell="F13" sqref="F13"/>
    </sheetView>
  </sheetViews>
  <sheetFormatPr baseColWidth="10" defaultColWidth="11.453125" defaultRowHeight="13" x14ac:dyDescent="0.35"/>
  <cols>
    <col min="1" max="1" width="21.6328125" style="1" customWidth="1"/>
    <col min="2" max="2" width="11.453125" style="1"/>
    <col min="3" max="3" width="11.90625" style="1" customWidth="1"/>
    <col min="4" max="5" width="11.26953125" style="1" bestFit="1" customWidth="1"/>
    <col min="6" max="6" width="10" style="1" bestFit="1" customWidth="1"/>
    <col min="7" max="7" width="13.1796875" style="1" customWidth="1"/>
    <col min="8" max="8" width="13" style="1" bestFit="1" customWidth="1"/>
    <col min="9" max="9" width="43.7265625" style="1" customWidth="1"/>
    <col min="10" max="16384" width="11.453125" style="1"/>
  </cols>
  <sheetData>
    <row r="1" spans="1:17" x14ac:dyDescent="0.35">
      <c r="N1" s="20" t="s">
        <v>111</v>
      </c>
      <c r="O1" s="1" t="s">
        <v>161</v>
      </c>
    </row>
    <row r="2" spans="1:17" ht="15.5" x14ac:dyDescent="0.35">
      <c r="C2" s="40" t="s">
        <v>188</v>
      </c>
      <c r="N2" s="20" t="s">
        <v>189</v>
      </c>
      <c r="O2" s="1" t="s">
        <v>161</v>
      </c>
    </row>
    <row r="3" spans="1:17" x14ac:dyDescent="0.35">
      <c r="N3" s="20" t="s">
        <v>190</v>
      </c>
      <c r="O3" s="1" t="s">
        <v>161</v>
      </c>
      <c r="P3" s="1" t="s">
        <v>191</v>
      </c>
    </row>
    <row r="4" spans="1:17" x14ac:dyDescent="0.35">
      <c r="C4" s="41" t="s">
        <v>192</v>
      </c>
      <c r="D4" s="227" t="s">
        <v>267</v>
      </c>
      <c r="E4" s="34"/>
      <c r="K4" s="1" t="s">
        <v>194</v>
      </c>
      <c r="N4" s="118" t="s">
        <v>195</v>
      </c>
      <c r="O4" s="1" t="s">
        <v>161</v>
      </c>
    </row>
    <row r="5" spans="1:17" x14ac:dyDescent="0.35">
      <c r="C5" s="224" t="s">
        <v>112</v>
      </c>
      <c r="D5" s="38" t="s">
        <v>125</v>
      </c>
      <c r="E5" s="37">
        <v>7393962.9989999998</v>
      </c>
      <c r="K5" s="3">
        <f>+SUM(H11:H895)</f>
        <v>2630801</v>
      </c>
      <c r="P5" s="116">
        <v>7393916</v>
      </c>
      <c r="Q5" s="115">
        <f>+E5-P5</f>
        <v>46.998999999836087</v>
      </c>
    </row>
    <row r="6" spans="1:17" x14ac:dyDescent="0.35">
      <c r="C6" s="35"/>
      <c r="D6" s="39" t="s">
        <v>126</v>
      </c>
      <c r="E6" s="36">
        <v>563885.04200000002</v>
      </c>
      <c r="P6" s="116">
        <v>563893</v>
      </c>
      <c r="Q6" s="115">
        <f>+E6-P6</f>
        <v>-7.9579999999841675</v>
      </c>
    </row>
    <row r="7" spans="1:17" ht="26" x14ac:dyDescent="0.35">
      <c r="C7" s="229" t="s">
        <v>672</v>
      </c>
      <c r="D7" s="230" t="s">
        <v>673</v>
      </c>
      <c r="E7" s="225"/>
      <c r="P7" s="116"/>
      <c r="Q7" s="115"/>
    </row>
    <row r="8" spans="1:17" x14ac:dyDescent="0.35">
      <c r="C8" s="226" t="s">
        <v>120</v>
      </c>
      <c r="D8" s="39" t="s">
        <v>133</v>
      </c>
      <c r="E8" s="36"/>
      <c r="P8" s="116"/>
      <c r="Q8" s="115"/>
    </row>
    <row r="10" spans="1:17" ht="26" x14ac:dyDescent="0.35">
      <c r="A10" s="43" t="s">
        <v>542</v>
      </c>
      <c r="B10" s="43" t="s">
        <v>196</v>
      </c>
      <c r="C10" s="44" t="s">
        <v>197</v>
      </c>
      <c r="D10" s="50" t="s">
        <v>198</v>
      </c>
      <c r="E10" s="50" t="s">
        <v>199</v>
      </c>
      <c r="F10" s="45" t="s">
        <v>200</v>
      </c>
      <c r="G10" s="50" t="s">
        <v>201</v>
      </c>
      <c r="H10" s="50" t="s">
        <v>202</v>
      </c>
      <c r="I10" s="53" t="s">
        <v>203</v>
      </c>
    </row>
    <row r="11" spans="1:17" ht="138" customHeight="1" x14ac:dyDescent="0.35">
      <c r="A11" s="209" t="s">
        <v>543</v>
      </c>
      <c r="B11" s="31">
        <v>45505</v>
      </c>
      <c r="C11" s="31">
        <v>45535</v>
      </c>
      <c r="D11" s="46">
        <v>4819544</v>
      </c>
      <c r="E11" s="46">
        <v>4917658</v>
      </c>
      <c r="F11" s="32" t="str">
        <f>+IF(H11&gt;0,"E/S","F/S")</f>
        <v>E/S</v>
      </c>
      <c r="G11" s="51" t="s">
        <v>268</v>
      </c>
      <c r="H11" s="46">
        <f>+E11-D11</f>
        <v>98114</v>
      </c>
      <c r="I11" s="137"/>
      <c r="L11" s="3" t="str">
        <f>+MONTH(B11)&amp;YEAR(B11)</f>
        <v>82024</v>
      </c>
    </row>
    <row r="12" spans="1:17" ht="134" customHeight="1" x14ac:dyDescent="0.35">
      <c r="A12" s="209" t="s">
        <v>544</v>
      </c>
      <c r="B12" s="31">
        <v>45536</v>
      </c>
      <c r="C12" s="31">
        <v>45565</v>
      </c>
      <c r="D12" s="46">
        <v>4917658</v>
      </c>
      <c r="E12" s="46">
        <v>4931774</v>
      </c>
      <c r="F12" s="32" t="str">
        <f t="shared" ref="F12:F25" si="0">+IF(H12&gt;0,"E/S","F/S")</f>
        <v>E/S</v>
      </c>
      <c r="G12" s="51" t="s">
        <v>268</v>
      </c>
      <c r="H12" s="46">
        <f t="shared" ref="H12:H25" si="1">+E12-D12</f>
        <v>14116</v>
      </c>
      <c r="I12" s="137"/>
      <c r="L12" s="3" t="str">
        <f>+MONTH(B12)&amp;YEAR(B12)</f>
        <v>92024</v>
      </c>
    </row>
    <row r="13" spans="1:17" ht="151" customHeight="1" x14ac:dyDescent="0.35">
      <c r="A13" s="209" t="s">
        <v>545</v>
      </c>
      <c r="B13" s="31">
        <v>45566</v>
      </c>
      <c r="C13" s="31">
        <v>45596</v>
      </c>
      <c r="D13" s="46">
        <v>4931774</v>
      </c>
      <c r="E13" s="46">
        <v>5098462</v>
      </c>
      <c r="F13" s="32" t="str">
        <f t="shared" si="0"/>
        <v>E/S</v>
      </c>
      <c r="G13" s="51" t="s">
        <v>268</v>
      </c>
      <c r="H13" s="46">
        <f t="shared" si="1"/>
        <v>166688</v>
      </c>
      <c r="I13" s="137"/>
      <c r="L13" s="3"/>
    </row>
    <row r="14" spans="1:17" ht="210" customHeight="1" x14ac:dyDescent="0.35">
      <c r="A14" s="209" t="s">
        <v>546</v>
      </c>
      <c r="B14" s="31">
        <v>45597</v>
      </c>
      <c r="C14" s="31">
        <v>45626</v>
      </c>
      <c r="D14" s="46">
        <v>5098462</v>
      </c>
      <c r="E14" s="46">
        <v>5231713</v>
      </c>
      <c r="F14" s="32" t="str">
        <f t="shared" si="0"/>
        <v>E/S</v>
      </c>
      <c r="G14" s="51" t="s">
        <v>268</v>
      </c>
      <c r="H14" s="46">
        <f t="shared" si="1"/>
        <v>133251</v>
      </c>
      <c r="I14" s="137"/>
      <c r="L14" s="3"/>
    </row>
    <row r="15" spans="1:17" ht="249" customHeight="1" x14ac:dyDescent="0.35">
      <c r="A15" s="209" t="s">
        <v>547</v>
      </c>
      <c r="B15" s="31">
        <v>45627</v>
      </c>
      <c r="C15" s="31">
        <v>45657</v>
      </c>
      <c r="D15" s="46">
        <v>5231713</v>
      </c>
      <c r="E15" s="46">
        <v>5492751</v>
      </c>
      <c r="F15" s="32" t="str">
        <f t="shared" si="0"/>
        <v>E/S</v>
      </c>
      <c r="G15" s="51" t="s">
        <v>268</v>
      </c>
      <c r="H15" s="46">
        <f t="shared" si="1"/>
        <v>261038</v>
      </c>
      <c r="I15" s="137"/>
      <c r="L15" s="3"/>
    </row>
    <row r="16" spans="1:17" ht="234.5" customHeight="1" x14ac:dyDescent="0.35">
      <c r="A16" s="209" t="s">
        <v>548</v>
      </c>
      <c r="B16" s="31">
        <v>45658</v>
      </c>
      <c r="C16" s="31">
        <v>45688</v>
      </c>
      <c r="D16" s="46">
        <v>5492751</v>
      </c>
      <c r="E16" s="46">
        <v>5664324</v>
      </c>
      <c r="F16" s="32" t="str">
        <f t="shared" si="0"/>
        <v>E/S</v>
      </c>
      <c r="G16" s="51" t="s">
        <v>268</v>
      </c>
      <c r="H16" s="46">
        <f t="shared" si="1"/>
        <v>171573</v>
      </c>
      <c r="I16" s="137"/>
      <c r="L16" s="3"/>
    </row>
    <row r="17" spans="1:12" ht="209.5" customHeight="1" x14ac:dyDescent="0.35">
      <c r="A17" s="209" t="s">
        <v>549</v>
      </c>
      <c r="B17" s="31">
        <v>45689</v>
      </c>
      <c r="C17" s="31">
        <v>45716</v>
      </c>
      <c r="D17" s="46">
        <v>5664324</v>
      </c>
      <c r="E17" s="46">
        <v>5776246</v>
      </c>
      <c r="F17" s="32" t="str">
        <f t="shared" si="0"/>
        <v>E/S</v>
      </c>
      <c r="G17" s="51" t="s">
        <v>268</v>
      </c>
      <c r="H17" s="46">
        <f t="shared" si="1"/>
        <v>111922</v>
      </c>
      <c r="I17" s="137"/>
      <c r="L17" s="3"/>
    </row>
    <row r="18" spans="1:12" ht="168.5" customHeight="1" x14ac:dyDescent="0.35">
      <c r="A18" s="209" t="s">
        <v>550</v>
      </c>
      <c r="B18" s="31">
        <v>45717</v>
      </c>
      <c r="C18" s="31">
        <v>45747</v>
      </c>
      <c r="D18" s="46">
        <v>5776246</v>
      </c>
      <c r="E18" s="46">
        <v>6005824</v>
      </c>
      <c r="F18" s="32" t="str">
        <f t="shared" si="0"/>
        <v>E/S</v>
      </c>
      <c r="G18" s="51" t="s">
        <v>268</v>
      </c>
      <c r="H18" s="46">
        <f t="shared" si="1"/>
        <v>229578</v>
      </c>
      <c r="I18" s="137"/>
      <c r="L18" s="3"/>
    </row>
    <row r="19" spans="1:12" ht="207.5" customHeight="1" x14ac:dyDescent="0.35">
      <c r="A19" s="209" t="s">
        <v>551</v>
      </c>
      <c r="B19" s="31">
        <v>45748</v>
      </c>
      <c r="C19" s="31">
        <v>45777</v>
      </c>
      <c r="D19" s="46">
        <v>6005824</v>
      </c>
      <c r="E19" s="46">
        <v>6283346</v>
      </c>
      <c r="F19" s="32" t="str">
        <f t="shared" si="0"/>
        <v>E/S</v>
      </c>
      <c r="G19" s="51" t="s">
        <v>268</v>
      </c>
      <c r="H19" s="46">
        <f t="shared" si="1"/>
        <v>277522</v>
      </c>
      <c r="I19" s="137"/>
      <c r="L19" s="3"/>
    </row>
    <row r="20" spans="1:12" ht="143.5" customHeight="1" x14ac:dyDescent="0.35">
      <c r="A20" s="209" t="s">
        <v>552</v>
      </c>
      <c r="B20" s="31">
        <v>45778</v>
      </c>
      <c r="C20" s="31">
        <v>45808</v>
      </c>
      <c r="D20" s="46">
        <v>6283346</v>
      </c>
      <c r="E20" s="46">
        <v>6532168</v>
      </c>
      <c r="F20" s="32" t="str">
        <f t="shared" si="0"/>
        <v>E/S</v>
      </c>
      <c r="G20" s="51" t="s">
        <v>268</v>
      </c>
      <c r="H20" s="46">
        <f t="shared" si="1"/>
        <v>248822</v>
      </c>
      <c r="I20" s="137"/>
      <c r="L20" s="3"/>
    </row>
    <row r="21" spans="1:12" ht="232.5" customHeight="1" x14ac:dyDescent="0.35">
      <c r="A21" s="209" t="s">
        <v>553</v>
      </c>
      <c r="B21" s="31">
        <v>45809</v>
      </c>
      <c r="C21" s="31">
        <v>45826</v>
      </c>
      <c r="D21" s="46">
        <v>6532168</v>
      </c>
      <c r="E21" s="46">
        <v>6634055</v>
      </c>
      <c r="F21" s="32" t="str">
        <f t="shared" si="0"/>
        <v>E/S</v>
      </c>
      <c r="G21" s="51" t="s">
        <v>268</v>
      </c>
      <c r="H21" s="46">
        <f t="shared" si="1"/>
        <v>101887</v>
      </c>
      <c r="I21" s="137"/>
      <c r="L21" s="3"/>
    </row>
    <row r="22" spans="1:12" ht="230.5" customHeight="1" x14ac:dyDescent="0.35">
      <c r="A22" s="209" t="s">
        <v>554</v>
      </c>
      <c r="B22" s="31">
        <v>45826</v>
      </c>
      <c r="C22" s="31">
        <v>45838</v>
      </c>
      <c r="D22" s="46">
        <v>0</v>
      </c>
      <c r="E22" s="46">
        <v>76565</v>
      </c>
      <c r="F22" s="32" t="str">
        <f t="shared" si="0"/>
        <v>E/S</v>
      </c>
      <c r="G22" s="51" t="s">
        <v>269</v>
      </c>
      <c r="H22" s="46">
        <f t="shared" si="1"/>
        <v>76565</v>
      </c>
      <c r="I22" s="137" t="s">
        <v>221</v>
      </c>
      <c r="L22" s="3"/>
    </row>
    <row r="23" spans="1:12" ht="206.5" customHeight="1" x14ac:dyDescent="0.35">
      <c r="A23" s="209" t="s">
        <v>555</v>
      </c>
      <c r="B23" s="31">
        <v>45839</v>
      </c>
      <c r="C23" s="31">
        <v>45869</v>
      </c>
      <c r="D23" s="46">
        <v>76565</v>
      </c>
      <c r="E23" s="46">
        <v>365374</v>
      </c>
      <c r="F23" s="32" t="str">
        <f t="shared" si="0"/>
        <v>E/S</v>
      </c>
      <c r="G23" s="51" t="s">
        <v>269</v>
      </c>
      <c r="H23" s="46">
        <f t="shared" si="1"/>
        <v>288809</v>
      </c>
      <c r="I23" s="137"/>
      <c r="L23" s="3"/>
    </row>
    <row r="24" spans="1:12" ht="409.5" x14ac:dyDescent="0.35">
      <c r="A24" s="209" t="s">
        <v>556</v>
      </c>
      <c r="B24" s="31">
        <v>45870</v>
      </c>
      <c r="C24" s="31">
        <v>45900</v>
      </c>
      <c r="D24" s="46">
        <v>365374</v>
      </c>
      <c r="E24" s="46">
        <v>710632</v>
      </c>
      <c r="F24" s="32" t="str">
        <f t="shared" si="0"/>
        <v>E/S</v>
      </c>
      <c r="G24" s="51" t="s">
        <v>269</v>
      </c>
      <c r="H24" s="46">
        <f t="shared" si="1"/>
        <v>345258</v>
      </c>
      <c r="I24" s="137"/>
      <c r="L24" s="3"/>
    </row>
    <row r="25" spans="1:12" hidden="1" x14ac:dyDescent="0.35">
      <c r="B25" s="237">
        <v>45901</v>
      </c>
      <c r="C25" s="220">
        <v>45930</v>
      </c>
      <c r="D25" s="238">
        <v>710632</v>
      </c>
      <c r="E25" s="238">
        <v>816290</v>
      </c>
      <c r="F25" s="239" t="str">
        <f t="shared" si="0"/>
        <v>E/S</v>
      </c>
      <c r="G25" s="240" t="s">
        <v>269</v>
      </c>
      <c r="H25" s="238">
        <f t="shared" si="1"/>
        <v>105658</v>
      </c>
      <c r="I25" s="177"/>
      <c r="L25" s="3"/>
    </row>
    <row r="26" spans="1:12" x14ac:dyDescent="0.35">
      <c r="L26" s="3"/>
    </row>
    <row r="27" spans="1:12" x14ac:dyDescent="0.35">
      <c r="L27" s="3"/>
    </row>
    <row r="28" spans="1:12" x14ac:dyDescent="0.35">
      <c r="L28" s="3"/>
    </row>
    <row r="29" spans="1:12" x14ac:dyDescent="0.35">
      <c r="L29" s="3"/>
    </row>
    <row r="30" spans="1:12" x14ac:dyDescent="0.35">
      <c r="L30" s="3"/>
    </row>
    <row r="31" spans="1:12" x14ac:dyDescent="0.35">
      <c r="L31" s="3"/>
    </row>
    <row r="32" spans="1:12" x14ac:dyDescent="0.35">
      <c r="L32" s="3"/>
    </row>
    <row r="33" spans="12:12" x14ac:dyDescent="0.35">
      <c r="L33" s="3"/>
    </row>
    <row r="34" spans="12:12" x14ac:dyDescent="0.35">
      <c r="L34" s="3"/>
    </row>
    <row r="35" spans="12:12" x14ac:dyDescent="0.35">
      <c r="L35" s="3"/>
    </row>
    <row r="36" spans="12:12" x14ac:dyDescent="0.35">
      <c r="L36" s="3"/>
    </row>
    <row r="37" spans="12:12" x14ac:dyDescent="0.35">
      <c r="L37" s="3"/>
    </row>
    <row r="38" spans="12:12" x14ac:dyDescent="0.35">
      <c r="L38" s="3"/>
    </row>
    <row r="39" spans="12:12" x14ac:dyDescent="0.35">
      <c r="L39" s="3"/>
    </row>
    <row r="40" spans="12:12" x14ac:dyDescent="0.35">
      <c r="L40" s="3"/>
    </row>
    <row r="41" spans="12:12" x14ac:dyDescent="0.35">
      <c r="L41" s="3"/>
    </row>
    <row r="42" spans="12:12" x14ac:dyDescent="0.35">
      <c r="L42" s="3"/>
    </row>
    <row r="43" spans="12:12" x14ac:dyDescent="0.35">
      <c r="L43" s="3"/>
    </row>
    <row r="44" spans="12:12" x14ac:dyDescent="0.35">
      <c r="L44" s="3"/>
    </row>
    <row r="45" spans="12:12" x14ac:dyDescent="0.35">
      <c r="L45" s="3"/>
    </row>
  </sheetData>
  <phoneticPr fontId="16" type="noConversion"/>
  <pageMargins left="0.70866141732283472" right="0.70866141732283472" top="0.74803149606299213" bottom="0.74803149606299213" header="0.31496062992125984" footer="0.31496062992125984"/>
  <pageSetup scale="54" fitToWidth="0" fitToHeight="3" orientation="portrait" r:id="rId1"/>
  <rowBreaks count="3" manualBreakCount="3">
    <brk id="13" max="16383" man="1"/>
    <brk id="16" max="16383" man="1"/>
    <brk id="20" max="16383" man="1"/>
  </row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Hoja13">
    <pageSetUpPr fitToPage="1"/>
  </sheetPr>
  <dimension ref="A1:N85"/>
  <sheetViews>
    <sheetView showGridLines="0" view="pageBreakPreview" topLeftCell="A29" zoomScale="80" zoomScaleNormal="60" zoomScaleSheetLayoutView="80" workbookViewId="0">
      <selection activeCell="A10" sqref="A10:I31"/>
    </sheetView>
  </sheetViews>
  <sheetFormatPr baseColWidth="10" defaultColWidth="11.453125" defaultRowHeight="13" x14ac:dyDescent="0.35"/>
  <cols>
    <col min="1" max="1" width="21.6328125" style="1" customWidth="1"/>
    <col min="2" max="2" width="11.453125" style="1"/>
    <col min="3" max="3" width="12.08984375" style="1" customWidth="1"/>
    <col min="4" max="5" width="10.7265625" style="1" customWidth="1"/>
    <col min="6" max="6" width="10" style="1" bestFit="1" customWidth="1"/>
    <col min="7" max="7" width="13.1796875" style="1" customWidth="1"/>
    <col min="8" max="8" width="13" style="1" bestFit="1" customWidth="1"/>
    <col min="9" max="9" width="43.7265625" style="1" customWidth="1"/>
    <col min="10" max="16384" width="11.453125" style="1"/>
  </cols>
  <sheetData>
    <row r="1" spans="1:14" x14ac:dyDescent="0.35">
      <c r="K1" s="20" t="s">
        <v>111</v>
      </c>
      <c r="L1" s="1" t="s">
        <v>161</v>
      </c>
    </row>
    <row r="2" spans="1:14" ht="15.5" x14ac:dyDescent="0.35">
      <c r="C2" s="40" t="s">
        <v>188</v>
      </c>
      <c r="K2" s="20" t="s">
        <v>189</v>
      </c>
      <c r="L2" s="1" t="s">
        <v>161</v>
      </c>
    </row>
    <row r="3" spans="1:14" x14ac:dyDescent="0.35">
      <c r="K3" s="20" t="s">
        <v>190</v>
      </c>
      <c r="L3" s="1" t="s">
        <v>161</v>
      </c>
      <c r="M3" s="1" t="s">
        <v>191</v>
      </c>
    </row>
    <row r="4" spans="1:14" x14ac:dyDescent="0.35">
      <c r="C4" s="41" t="s">
        <v>192</v>
      </c>
      <c r="D4" s="42" t="s">
        <v>46</v>
      </c>
      <c r="E4" s="34"/>
      <c r="K4" s="118" t="s">
        <v>195</v>
      </c>
      <c r="L4" s="1" t="s">
        <v>161</v>
      </c>
    </row>
    <row r="5" spans="1:14" x14ac:dyDescent="0.35">
      <c r="C5" s="224" t="s">
        <v>112</v>
      </c>
      <c r="D5" s="38" t="s">
        <v>125</v>
      </c>
      <c r="E5" s="37">
        <v>7393185.5959999999</v>
      </c>
      <c r="M5" s="116">
        <v>7393177</v>
      </c>
      <c r="N5" s="115">
        <f>+E5-M5</f>
        <v>8.5959999999031425</v>
      </c>
    </row>
    <row r="6" spans="1:14" x14ac:dyDescent="0.35">
      <c r="C6" s="35"/>
      <c r="D6" s="39" t="s">
        <v>126</v>
      </c>
      <c r="E6" s="36">
        <v>560791.00300000003</v>
      </c>
      <c r="M6" s="116">
        <v>560776</v>
      </c>
      <c r="N6" s="115">
        <f>+E6-M6</f>
        <v>15.003000000026077</v>
      </c>
    </row>
    <row r="7" spans="1:14" ht="26" x14ac:dyDescent="0.35">
      <c r="C7" s="229" t="s">
        <v>672</v>
      </c>
      <c r="D7" s="230" t="s">
        <v>673</v>
      </c>
      <c r="E7" s="225"/>
      <c r="M7" s="116"/>
      <c r="N7" s="115"/>
    </row>
    <row r="8" spans="1:14" x14ac:dyDescent="0.35">
      <c r="C8" s="226" t="s">
        <v>120</v>
      </c>
      <c r="D8" s="39" t="s">
        <v>133</v>
      </c>
      <c r="E8" s="36"/>
      <c r="M8" s="116"/>
      <c r="N8" s="115"/>
    </row>
    <row r="10" spans="1:14" ht="26" x14ac:dyDescent="0.35">
      <c r="A10" s="43" t="s">
        <v>542</v>
      </c>
      <c r="B10" s="43" t="s">
        <v>196</v>
      </c>
      <c r="C10" s="44" t="s">
        <v>197</v>
      </c>
      <c r="D10" s="50" t="s">
        <v>198</v>
      </c>
      <c r="E10" s="50" t="s">
        <v>199</v>
      </c>
      <c r="F10" s="45" t="s">
        <v>200</v>
      </c>
      <c r="G10" s="50" t="s">
        <v>201</v>
      </c>
      <c r="H10" s="50" t="s">
        <v>202</v>
      </c>
      <c r="I10" s="53" t="s">
        <v>203</v>
      </c>
    </row>
    <row r="11" spans="1:14" ht="207" customHeight="1" x14ac:dyDescent="0.35">
      <c r="A11" s="209" t="s">
        <v>560</v>
      </c>
      <c r="B11" s="246">
        <v>45505</v>
      </c>
      <c r="C11" s="246">
        <v>45535</v>
      </c>
      <c r="D11" s="247">
        <v>128844</v>
      </c>
      <c r="E11" s="247">
        <v>202400</v>
      </c>
      <c r="F11" s="222" t="str">
        <f>+IF(H11&gt;0,"E/S","F/S")</f>
        <v>E/S</v>
      </c>
      <c r="G11" s="222" t="s">
        <v>272</v>
      </c>
      <c r="H11" s="247">
        <f>+E11-D11</f>
        <v>73556</v>
      </c>
      <c r="I11" s="248"/>
    </row>
    <row r="12" spans="1:14" ht="232.5" customHeight="1" x14ac:dyDescent="0.35">
      <c r="A12" s="209" t="s">
        <v>561</v>
      </c>
      <c r="B12" s="246">
        <v>45536</v>
      </c>
      <c r="C12" s="246">
        <v>45565</v>
      </c>
      <c r="D12" s="247">
        <v>202400</v>
      </c>
      <c r="E12" s="247">
        <v>282663</v>
      </c>
      <c r="F12" s="222" t="str">
        <f t="shared" ref="F12:F34" si="0">+IF(H12&gt;0,"E/S","F/S")</f>
        <v>E/S</v>
      </c>
      <c r="G12" s="222" t="s">
        <v>272</v>
      </c>
      <c r="H12" s="247">
        <f t="shared" ref="H12:H34" si="1">+E12-D12</f>
        <v>80263</v>
      </c>
      <c r="I12" s="137"/>
    </row>
    <row r="13" spans="1:14" ht="233.5" customHeight="1" x14ac:dyDescent="0.35">
      <c r="A13" s="209" t="s">
        <v>562</v>
      </c>
      <c r="B13" s="246">
        <v>45566</v>
      </c>
      <c r="C13" s="246">
        <v>45596</v>
      </c>
      <c r="D13" s="247">
        <v>282663</v>
      </c>
      <c r="E13" s="247">
        <v>337766</v>
      </c>
      <c r="F13" s="222" t="str">
        <f t="shared" si="0"/>
        <v>E/S</v>
      </c>
      <c r="G13" s="222" t="s">
        <v>272</v>
      </c>
      <c r="H13" s="247">
        <f t="shared" si="1"/>
        <v>55103</v>
      </c>
      <c r="I13" s="137"/>
    </row>
    <row r="14" spans="1:14" ht="232.5" customHeight="1" x14ac:dyDescent="0.35">
      <c r="A14" s="209" t="s">
        <v>563</v>
      </c>
      <c r="B14" s="246">
        <v>45597</v>
      </c>
      <c r="C14" s="246">
        <v>45626</v>
      </c>
      <c r="D14" s="247">
        <v>337766</v>
      </c>
      <c r="E14" s="247">
        <v>386556</v>
      </c>
      <c r="F14" s="222" t="str">
        <f t="shared" si="0"/>
        <v>E/S</v>
      </c>
      <c r="G14" s="222" t="s">
        <v>272</v>
      </c>
      <c r="H14" s="247">
        <f t="shared" si="1"/>
        <v>48790</v>
      </c>
      <c r="I14" s="137"/>
    </row>
    <row r="15" spans="1:14" ht="232" customHeight="1" x14ac:dyDescent="0.35">
      <c r="A15" s="209" t="s">
        <v>564</v>
      </c>
      <c r="B15" s="246">
        <v>45627</v>
      </c>
      <c r="C15" s="246">
        <v>45657</v>
      </c>
      <c r="D15" s="247">
        <v>386556</v>
      </c>
      <c r="E15" s="247">
        <v>496639</v>
      </c>
      <c r="F15" s="222" t="str">
        <f t="shared" si="0"/>
        <v>E/S</v>
      </c>
      <c r="G15" s="222" t="s">
        <v>272</v>
      </c>
      <c r="H15" s="247">
        <f t="shared" si="1"/>
        <v>110083</v>
      </c>
      <c r="I15" s="248"/>
    </row>
    <row r="16" spans="1:14" ht="243.5" customHeight="1" x14ac:dyDescent="0.35">
      <c r="A16" s="209" t="s">
        <v>565</v>
      </c>
      <c r="B16" s="31">
        <v>45658</v>
      </c>
      <c r="C16" s="31">
        <v>45659</v>
      </c>
      <c r="D16" s="46">
        <v>496639</v>
      </c>
      <c r="E16" s="46">
        <v>502981</v>
      </c>
      <c r="F16" s="32" t="str">
        <f t="shared" si="0"/>
        <v>E/S</v>
      </c>
      <c r="G16" s="32" t="s">
        <v>272</v>
      </c>
      <c r="H16" s="46">
        <f t="shared" si="1"/>
        <v>6342</v>
      </c>
      <c r="I16" s="52"/>
    </row>
    <row r="17" spans="1:9" ht="244.5" customHeight="1" x14ac:dyDescent="0.35">
      <c r="A17" s="209" t="s">
        <v>565</v>
      </c>
      <c r="B17" s="31">
        <v>45659</v>
      </c>
      <c r="C17" s="31">
        <v>45659</v>
      </c>
      <c r="D17" s="46">
        <v>0</v>
      </c>
      <c r="E17" s="46">
        <v>385</v>
      </c>
      <c r="F17" s="32" t="str">
        <f t="shared" si="0"/>
        <v>E/S</v>
      </c>
      <c r="G17" s="32" t="s">
        <v>273</v>
      </c>
      <c r="H17" s="46">
        <f t="shared" si="1"/>
        <v>385</v>
      </c>
      <c r="I17" s="52" t="s">
        <v>221</v>
      </c>
    </row>
    <row r="18" spans="1:9" ht="244.5" customHeight="1" x14ac:dyDescent="0.35">
      <c r="A18" s="209" t="s">
        <v>565</v>
      </c>
      <c r="B18" s="31">
        <v>45659</v>
      </c>
      <c r="C18" s="31">
        <v>45689</v>
      </c>
      <c r="D18" s="46">
        <v>503026</v>
      </c>
      <c r="E18" s="46">
        <v>600272</v>
      </c>
      <c r="F18" s="32" t="str">
        <f t="shared" si="0"/>
        <v>E/S</v>
      </c>
      <c r="G18" s="32" t="s">
        <v>272</v>
      </c>
      <c r="H18" s="46">
        <f t="shared" si="1"/>
        <v>97246</v>
      </c>
      <c r="I18" s="52"/>
    </row>
    <row r="19" spans="1:9" ht="231.5" customHeight="1" x14ac:dyDescent="0.35">
      <c r="A19" s="209" t="s">
        <v>566</v>
      </c>
      <c r="B19" s="31">
        <v>45689</v>
      </c>
      <c r="C19" s="31">
        <v>45716</v>
      </c>
      <c r="D19" s="46">
        <v>600272</v>
      </c>
      <c r="E19" s="46">
        <v>679968</v>
      </c>
      <c r="F19" s="32" t="str">
        <f t="shared" si="0"/>
        <v>E/S</v>
      </c>
      <c r="G19" s="32" t="s">
        <v>272</v>
      </c>
      <c r="H19" s="46">
        <f t="shared" si="1"/>
        <v>79696</v>
      </c>
      <c r="I19" s="52"/>
    </row>
    <row r="20" spans="1:9" ht="230" customHeight="1" x14ac:dyDescent="0.35">
      <c r="A20" s="209" t="s">
        <v>567</v>
      </c>
      <c r="B20" s="31">
        <v>45717</v>
      </c>
      <c r="C20" s="31">
        <v>45747</v>
      </c>
      <c r="D20" s="46">
        <v>679968</v>
      </c>
      <c r="E20" s="46">
        <v>739696</v>
      </c>
      <c r="F20" s="32" t="str">
        <f t="shared" si="0"/>
        <v>E/S</v>
      </c>
      <c r="G20" s="32" t="s">
        <v>272</v>
      </c>
      <c r="H20" s="46">
        <f t="shared" si="1"/>
        <v>59728</v>
      </c>
      <c r="I20" s="52"/>
    </row>
    <row r="21" spans="1:9" ht="243" customHeight="1" x14ac:dyDescent="0.35">
      <c r="A21" s="209" t="s">
        <v>568</v>
      </c>
      <c r="B21" s="31">
        <v>45748</v>
      </c>
      <c r="C21" s="31">
        <v>45758</v>
      </c>
      <c r="D21" s="46">
        <v>739696</v>
      </c>
      <c r="E21" s="46">
        <v>766024</v>
      </c>
      <c r="F21" s="32" t="str">
        <f t="shared" si="0"/>
        <v>E/S</v>
      </c>
      <c r="G21" s="32" t="s">
        <v>272</v>
      </c>
      <c r="H21" s="46">
        <f t="shared" si="1"/>
        <v>26328</v>
      </c>
      <c r="I21" s="52"/>
    </row>
    <row r="22" spans="1:9" ht="244.5" customHeight="1" x14ac:dyDescent="0.35">
      <c r="A22" s="209" t="s">
        <v>568</v>
      </c>
      <c r="B22" s="31">
        <v>45758</v>
      </c>
      <c r="C22" s="31">
        <v>45758</v>
      </c>
      <c r="D22" s="46">
        <v>385</v>
      </c>
      <c r="E22" s="46">
        <v>706</v>
      </c>
      <c r="F22" s="32" t="str">
        <f t="shared" si="0"/>
        <v>E/S</v>
      </c>
      <c r="G22" s="32" t="s">
        <v>273</v>
      </c>
      <c r="H22" s="46">
        <f t="shared" si="1"/>
        <v>321</v>
      </c>
      <c r="I22" s="52" t="s">
        <v>252</v>
      </c>
    </row>
    <row r="23" spans="1:9" ht="245" customHeight="1" x14ac:dyDescent="0.35">
      <c r="A23" s="209" t="s">
        <v>568</v>
      </c>
      <c r="B23" s="31">
        <v>45758</v>
      </c>
      <c r="C23" s="31">
        <v>45777</v>
      </c>
      <c r="D23" s="46">
        <v>766074</v>
      </c>
      <c r="E23" s="46">
        <v>807397</v>
      </c>
      <c r="F23" s="32" t="str">
        <f t="shared" si="0"/>
        <v>E/S</v>
      </c>
      <c r="G23" s="32" t="s">
        <v>272</v>
      </c>
      <c r="H23" s="46">
        <f t="shared" si="1"/>
        <v>41323</v>
      </c>
      <c r="I23" s="52"/>
    </row>
    <row r="24" spans="1:9" ht="256.5" customHeight="1" x14ac:dyDescent="0.35">
      <c r="A24" s="209" t="s">
        <v>569</v>
      </c>
      <c r="B24" s="31">
        <v>45778</v>
      </c>
      <c r="C24" s="31">
        <v>45808</v>
      </c>
      <c r="D24" s="46">
        <v>807397</v>
      </c>
      <c r="E24" s="46">
        <v>886896</v>
      </c>
      <c r="F24" s="32" t="str">
        <f t="shared" si="0"/>
        <v>E/S</v>
      </c>
      <c r="G24" s="32" t="s">
        <v>272</v>
      </c>
      <c r="H24" s="46">
        <f t="shared" si="1"/>
        <v>79499</v>
      </c>
      <c r="I24" s="52"/>
    </row>
    <row r="25" spans="1:9" ht="269" customHeight="1" x14ac:dyDescent="0.35">
      <c r="A25" s="209" t="s">
        <v>570</v>
      </c>
      <c r="B25" s="31">
        <v>45809</v>
      </c>
      <c r="C25" s="31">
        <v>45838</v>
      </c>
      <c r="D25" s="46">
        <v>886896</v>
      </c>
      <c r="E25" s="46">
        <v>939289</v>
      </c>
      <c r="F25" s="32" t="str">
        <f t="shared" si="0"/>
        <v>E/S</v>
      </c>
      <c r="G25" s="32" t="s">
        <v>272</v>
      </c>
      <c r="H25" s="46">
        <f t="shared" si="1"/>
        <v>52393</v>
      </c>
      <c r="I25" s="52"/>
    </row>
    <row r="26" spans="1:9" ht="257" customHeight="1" x14ac:dyDescent="0.35">
      <c r="A26" s="209" t="s">
        <v>571</v>
      </c>
      <c r="B26" s="31">
        <v>45839</v>
      </c>
      <c r="C26" s="31">
        <v>45859</v>
      </c>
      <c r="D26" s="46">
        <v>939289</v>
      </c>
      <c r="E26" s="46">
        <v>966023</v>
      </c>
      <c r="F26" s="32" t="str">
        <f t="shared" si="0"/>
        <v>E/S</v>
      </c>
      <c r="G26" s="32" t="s">
        <v>272</v>
      </c>
      <c r="H26" s="46">
        <f t="shared" si="1"/>
        <v>26734</v>
      </c>
      <c r="I26" s="52"/>
    </row>
    <row r="27" spans="1:9" ht="257" customHeight="1" x14ac:dyDescent="0.35">
      <c r="A27" s="209" t="s">
        <v>571</v>
      </c>
      <c r="B27" s="31">
        <v>45859</v>
      </c>
      <c r="C27" s="31">
        <v>45859</v>
      </c>
      <c r="D27" s="46">
        <v>1353</v>
      </c>
      <c r="E27" s="46">
        <v>1373</v>
      </c>
      <c r="F27" s="32" t="str">
        <f t="shared" si="0"/>
        <v>E/S</v>
      </c>
      <c r="G27" s="32" t="s">
        <v>273</v>
      </c>
      <c r="H27" s="46">
        <f t="shared" si="1"/>
        <v>20</v>
      </c>
      <c r="I27" s="52" t="s">
        <v>252</v>
      </c>
    </row>
    <row r="28" spans="1:9" ht="258.5" customHeight="1" x14ac:dyDescent="0.35">
      <c r="A28" s="209" t="s">
        <v>571</v>
      </c>
      <c r="B28" s="31">
        <v>45859</v>
      </c>
      <c r="C28" s="31">
        <v>45869</v>
      </c>
      <c r="D28" s="46">
        <v>966060</v>
      </c>
      <c r="E28" s="46">
        <v>981462</v>
      </c>
      <c r="F28" s="32" t="str">
        <f t="shared" si="0"/>
        <v>E/S</v>
      </c>
      <c r="G28" s="32" t="s">
        <v>272</v>
      </c>
      <c r="H28" s="46">
        <f t="shared" si="1"/>
        <v>15402</v>
      </c>
      <c r="I28" s="52"/>
    </row>
    <row r="29" spans="1:9" ht="245" customHeight="1" x14ac:dyDescent="0.35">
      <c r="A29" s="209" t="s">
        <v>572</v>
      </c>
      <c r="B29" s="31">
        <v>45870</v>
      </c>
      <c r="C29" s="31">
        <v>45889</v>
      </c>
      <c r="D29" s="46">
        <v>981462</v>
      </c>
      <c r="E29" s="46">
        <v>1025140</v>
      </c>
      <c r="F29" s="32" t="str">
        <f t="shared" si="0"/>
        <v>E/S</v>
      </c>
      <c r="G29" s="32" t="s">
        <v>272</v>
      </c>
      <c r="H29" s="46">
        <f t="shared" si="1"/>
        <v>43678</v>
      </c>
      <c r="I29" s="52"/>
    </row>
    <row r="30" spans="1:9" x14ac:dyDescent="0.35">
      <c r="A30" s="209"/>
      <c r="B30" s="31">
        <v>45889</v>
      </c>
      <c r="C30" s="31">
        <v>45889</v>
      </c>
      <c r="D30" s="46">
        <v>1025140</v>
      </c>
      <c r="E30" s="46">
        <v>1025140</v>
      </c>
      <c r="F30" s="32" t="str">
        <f t="shared" si="0"/>
        <v>F/S</v>
      </c>
      <c r="G30" s="32"/>
      <c r="H30" s="46">
        <f t="shared" si="1"/>
        <v>0</v>
      </c>
      <c r="I30" s="52"/>
    </row>
    <row r="31" spans="1:9" ht="245" customHeight="1" x14ac:dyDescent="0.35">
      <c r="A31" s="209" t="s">
        <v>572</v>
      </c>
      <c r="B31" s="31">
        <v>45889</v>
      </c>
      <c r="C31" s="31">
        <v>45900</v>
      </c>
      <c r="D31" s="46">
        <v>1025181</v>
      </c>
      <c r="E31" s="46">
        <v>1069003</v>
      </c>
      <c r="F31" s="32" t="str">
        <f t="shared" si="0"/>
        <v>E/S</v>
      </c>
      <c r="G31" s="32" t="s">
        <v>272</v>
      </c>
      <c r="H31" s="46">
        <f t="shared" si="1"/>
        <v>43822</v>
      </c>
      <c r="I31" s="52"/>
    </row>
    <row r="32" spans="1:9" hidden="1" x14ac:dyDescent="0.35">
      <c r="A32" s="177"/>
      <c r="B32" s="245">
        <v>45901</v>
      </c>
      <c r="C32" s="220">
        <v>45910</v>
      </c>
      <c r="D32" s="215">
        <v>1069003</v>
      </c>
      <c r="E32" s="215">
        <v>1102239</v>
      </c>
      <c r="F32" s="212" t="str">
        <f t="shared" si="0"/>
        <v>E/S</v>
      </c>
      <c r="G32" s="216" t="s">
        <v>272</v>
      </c>
      <c r="H32" s="217">
        <f t="shared" si="1"/>
        <v>33236</v>
      </c>
      <c r="I32" s="176"/>
    </row>
    <row r="33" spans="1:9" hidden="1" x14ac:dyDescent="0.35">
      <c r="A33" s="137"/>
      <c r="B33" s="214">
        <v>45910</v>
      </c>
      <c r="C33" s="169">
        <v>45910</v>
      </c>
      <c r="D33" s="140">
        <v>1890</v>
      </c>
      <c r="E33" s="140">
        <v>2118</v>
      </c>
      <c r="F33" s="186" t="str">
        <f t="shared" si="0"/>
        <v>E/S</v>
      </c>
      <c r="G33" s="193" t="s">
        <v>273</v>
      </c>
      <c r="H33" s="190">
        <f t="shared" si="1"/>
        <v>228</v>
      </c>
      <c r="I33" s="52" t="s">
        <v>221</v>
      </c>
    </row>
    <row r="34" spans="1:9" hidden="1" x14ac:dyDescent="0.35">
      <c r="A34" s="137"/>
      <c r="B34" s="214">
        <v>45910</v>
      </c>
      <c r="C34" s="169">
        <v>45930</v>
      </c>
      <c r="D34" s="46">
        <v>1102280</v>
      </c>
      <c r="E34" s="46">
        <v>1159455</v>
      </c>
      <c r="F34" s="32" t="str">
        <f t="shared" si="0"/>
        <v>E/S</v>
      </c>
      <c r="G34" s="51" t="s">
        <v>272</v>
      </c>
      <c r="H34" s="46">
        <f t="shared" si="1"/>
        <v>57175</v>
      </c>
      <c r="I34" s="52"/>
    </row>
    <row r="35" spans="1:9" x14ac:dyDescent="0.35">
      <c r="B35" s="2"/>
      <c r="C35" s="2"/>
      <c r="D35" s="182"/>
      <c r="E35" s="182"/>
      <c r="F35" s="4"/>
      <c r="G35" s="57"/>
      <c r="H35" s="182"/>
      <c r="I35" s="54"/>
    </row>
    <row r="36" spans="1:9" x14ac:dyDescent="0.35">
      <c r="B36" s="2"/>
      <c r="C36" s="2"/>
      <c r="D36" s="182"/>
      <c r="E36" s="182"/>
      <c r="F36" s="4"/>
      <c r="G36" s="57"/>
      <c r="H36" s="182"/>
      <c r="I36" s="54"/>
    </row>
    <row r="37" spans="1:9" x14ac:dyDescent="0.35">
      <c r="B37" s="2"/>
      <c r="C37" s="2"/>
      <c r="D37" s="182"/>
      <c r="E37" s="182"/>
      <c r="F37" s="4"/>
      <c r="G37" s="57"/>
      <c r="H37" s="182"/>
      <c r="I37" s="54"/>
    </row>
    <row r="38" spans="1:9" x14ac:dyDescent="0.35">
      <c r="B38" s="2"/>
      <c r="C38" s="2"/>
      <c r="D38" s="182"/>
      <c r="E38" s="182"/>
      <c r="F38" s="4"/>
      <c r="G38" s="57"/>
      <c r="H38" s="182"/>
      <c r="I38" s="54"/>
    </row>
    <row r="39" spans="1:9" x14ac:dyDescent="0.35">
      <c r="B39" s="2"/>
      <c r="C39" s="2"/>
      <c r="D39" s="182"/>
      <c r="E39" s="182"/>
      <c r="F39" s="4"/>
      <c r="G39" s="57"/>
      <c r="H39" s="182"/>
      <c r="I39" s="54"/>
    </row>
    <row r="40" spans="1:9" x14ac:dyDescent="0.35">
      <c r="B40" s="2"/>
      <c r="C40" s="2"/>
      <c r="D40" s="182"/>
      <c r="E40" s="182"/>
      <c r="F40" s="4"/>
      <c r="G40" s="57"/>
      <c r="H40" s="182"/>
      <c r="I40" s="54"/>
    </row>
    <row r="41" spans="1:9" x14ac:dyDescent="0.35">
      <c r="B41" s="2"/>
      <c r="C41" s="2"/>
      <c r="D41" s="182"/>
      <c r="E41" s="182"/>
      <c r="F41" s="4"/>
      <c r="G41" s="57"/>
      <c r="H41" s="182"/>
      <c r="I41" s="54"/>
    </row>
    <row r="42" spans="1:9" x14ac:dyDescent="0.35">
      <c r="B42" s="2"/>
      <c r="C42" s="2"/>
      <c r="D42" s="182"/>
      <c r="E42" s="182"/>
      <c r="F42" s="4"/>
      <c r="G42" s="57"/>
      <c r="H42" s="182"/>
      <c r="I42" s="54"/>
    </row>
    <row r="43" spans="1:9" x14ac:dyDescent="0.35">
      <c r="B43" s="2"/>
      <c r="C43" s="2"/>
      <c r="D43" s="182"/>
      <c r="E43" s="182"/>
      <c r="F43" s="4"/>
      <c r="G43" s="57"/>
      <c r="H43" s="182"/>
      <c r="I43" s="54"/>
    </row>
    <row r="44" spans="1:9" x14ac:dyDescent="0.35">
      <c r="B44" s="2"/>
      <c r="C44" s="2"/>
      <c r="D44" s="182"/>
      <c r="E44" s="182"/>
      <c r="F44" s="4"/>
      <c r="G44" s="57"/>
      <c r="H44" s="182"/>
      <c r="I44" s="54"/>
    </row>
    <row r="45" spans="1:9" x14ac:dyDescent="0.35">
      <c r="B45" s="2"/>
      <c r="C45" s="2"/>
      <c r="D45" s="182"/>
      <c r="E45" s="182"/>
      <c r="F45" s="4"/>
      <c r="G45" s="57"/>
      <c r="H45" s="182"/>
      <c r="I45" s="54"/>
    </row>
    <row r="46" spans="1:9" x14ac:dyDescent="0.35">
      <c r="B46" s="2"/>
      <c r="C46" s="2"/>
      <c r="D46" s="182"/>
      <c r="E46" s="182"/>
      <c r="F46" s="4"/>
      <c r="G46" s="57"/>
      <c r="H46" s="182"/>
      <c r="I46" s="54"/>
    </row>
    <row r="47" spans="1:9" x14ac:dyDescent="0.35">
      <c r="B47" s="2"/>
      <c r="C47" s="2"/>
      <c r="D47" s="182"/>
      <c r="E47" s="182"/>
      <c r="F47" s="4"/>
      <c r="G47" s="57"/>
      <c r="H47" s="182"/>
      <c r="I47" s="54"/>
    </row>
    <row r="48" spans="1:9" x14ac:dyDescent="0.35">
      <c r="B48" s="2"/>
      <c r="C48" s="2"/>
      <c r="D48" s="182"/>
      <c r="E48" s="182"/>
      <c r="F48" s="4"/>
      <c r="G48" s="57"/>
      <c r="H48" s="182"/>
      <c r="I48" s="54"/>
    </row>
    <row r="49" spans="2:9" x14ac:dyDescent="0.35">
      <c r="B49" s="2"/>
      <c r="C49" s="2"/>
      <c r="D49" s="182"/>
      <c r="E49" s="182"/>
      <c r="F49" s="4"/>
      <c r="G49" s="57"/>
      <c r="H49" s="182"/>
      <c r="I49" s="54"/>
    </row>
    <row r="50" spans="2:9" x14ac:dyDescent="0.35">
      <c r="B50" s="2"/>
      <c r="C50" s="2"/>
      <c r="D50" s="182"/>
      <c r="E50" s="182"/>
      <c r="F50" s="4"/>
      <c r="G50" s="57"/>
      <c r="H50" s="182"/>
      <c r="I50" s="54"/>
    </row>
    <row r="51" spans="2:9" x14ac:dyDescent="0.35">
      <c r="B51" s="2"/>
      <c r="C51" s="2"/>
      <c r="D51" s="182"/>
      <c r="E51" s="182"/>
      <c r="F51" s="4"/>
      <c r="G51" s="57"/>
      <c r="H51" s="182"/>
      <c r="I51" s="54"/>
    </row>
    <row r="52" spans="2:9" x14ac:dyDescent="0.35">
      <c r="B52" s="2"/>
      <c r="C52" s="2"/>
      <c r="D52" s="182"/>
      <c r="E52" s="182"/>
      <c r="F52" s="4"/>
      <c r="G52" s="57"/>
      <c r="H52" s="182"/>
      <c r="I52" s="54"/>
    </row>
    <row r="53" spans="2:9" x14ac:dyDescent="0.35">
      <c r="B53" s="2"/>
      <c r="C53" s="2"/>
      <c r="D53" s="182"/>
      <c r="E53" s="182"/>
      <c r="F53" s="4"/>
      <c r="G53" s="57"/>
      <c r="H53" s="182"/>
      <c r="I53" s="54"/>
    </row>
    <row r="54" spans="2:9" x14ac:dyDescent="0.35">
      <c r="B54" s="2"/>
      <c r="C54" s="2"/>
      <c r="D54" s="182"/>
      <c r="E54" s="182"/>
      <c r="F54" s="4"/>
      <c r="G54" s="57"/>
      <c r="H54" s="182"/>
      <c r="I54" s="54"/>
    </row>
    <row r="55" spans="2:9" x14ac:dyDescent="0.35">
      <c r="B55" s="2"/>
      <c r="C55" s="2"/>
      <c r="D55" s="182"/>
      <c r="E55" s="182"/>
      <c r="F55" s="4"/>
      <c r="G55" s="57"/>
      <c r="H55" s="182"/>
      <c r="I55" s="54"/>
    </row>
    <row r="56" spans="2:9" x14ac:dyDescent="0.35">
      <c r="B56" s="2"/>
      <c r="C56" s="2"/>
      <c r="D56" s="182"/>
      <c r="E56" s="182"/>
      <c r="F56" s="4"/>
      <c r="G56" s="57"/>
      <c r="H56" s="182"/>
      <c r="I56" s="54"/>
    </row>
    <row r="57" spans="2:9" x14ac:dyDescent="0.35">
      <c r="B57" s="2"/>
      <c r="C57" s="2"/>
      <c r="D57" s="182"/>
      <c r="E57" s="182"/>
      <c r="F57" s="4"/>
      <c r="G57" s="57"/>
      <c r="H57" s="182"/>
      <c r="I57" s="54"/>
    </row>
    <row r="58" spans="2:9" x14ac:dyDescent="0.35">
      <c r="B58" s="2"/>
      <c r="C58" s="2"/>
      <c r="D58" s="182"/>
      <c r="E58" s="182"/>
      <c r="F58" s="4"/>
      <c r="G58" s="57"/>
      <c r="H58" s="182"/>
      <c r="I58" s="54"/>
    </row>
    <row r="59" spans="2:9" x14ac:dyDescent="0.35">
      <c r="B59" s="2"/>
      <c r="C59" s="2"/>
      <c r="D59" s="182"/>
      <c r="E59" s="182"/>
      <c r="F59" s="4"/>
      <c r="G59" s="57"/>
      <c r="H59" s="182"/>
      <c r="I59" s="54"/>
    </row>
    <row r="60" spans="2:9" x14ac:dyDescent="0.35">
      <c r="B60" s="2"/>
      <c r="C60" s="2"/>
      <c r="D60" s="182"/>
      <c r="E60" s="182"/>
      <c r="F60" s="4"/>
      <c r="G60" s="57"/>
      <c r="H60" s="182"/>
      <c r="I60" s="54"/>
    </row>
    <row r="61" spans="2:9" x14ac:dyDescent="0.35">
      <c r="B61" s="2"/>
      <c r="C61" s="2"/>
      <c r="D61" s="182"/>
      <c r="E61" s="182"/>
      <c r="F61" s="4"/>
      <c r="G61" s="57"/>
      <c r="H61" s="182"/>
      <c r="I61" s="54"/>
    </row>
    <row r="62" spans="2:9" x14ac:dyDescent="0.35">
      <c r="B62" s="2"/>
      <c r="C62" s="2"/>
      <c r="D62" s="182"/>
      <c r="E62" s="182"/>
      <c r="F62" s="4"/>
      <c r="G62" s="57"/>
      <c r="H62" s="182"/>
      <c r="I62" s="54"/>
    </row>
    <row r="63" spans="2:9" x14ac:dyDescent="0.35">
      <c r="B63" s="2"/>
      <c r="C63" s="2"/>
      <c r="D63" s="182"/>
      <c r="E63" s="182"/>
      <c r="F63" s="4"/>
      <c r="G63" s="57"/>
      <c r="H63" s="182"/>
      <c r="I63" s="54"/>
    </row>
    <row r="64" spans="2:9" x14ac:dyDescent="0.35">
      <c r="B64" s="2"/>
      <c r="C64" s="2"/>
      <c r="D64" s="182"/>
      <c r="E64" s="182"/>
      <c r="F64" s="4"/>
      <c r="G64" s="57"/>
      <c r="H64" s="182"/>
      <c r="I64" s="54"/>
    </row>
    <row r="65" spans="2:9" x14ac:dyDescent="0.35">
      <c r="B65" s="2"/>
      <c r="C65" s="2"/>
      <c r="D65" s="182"/>
      <c r="E65" s="182"/>
      <c r="F65" s="4"/>
      <c r="G65" s="57"/>
      <c r="H65" s="182"/>
      <c r="I65" s="54"/>
    </row>
    <row r="66" spans="2:9" x14ac:dyDescent="0.35">
      <c r="B66" s="2"/>
      <c r="C66" s="2"/>
      <c r="D66" s="182"/>
      <c r="E66" s="182"/>
      <c r="F66" s="4"/>
      <c r="G66" s="57"/>
      <c r="H66" s="182"/>
      <c r="I66" s="54"/>
    </row>
    <row r="67" spans="2:9" x14ac:dyDescent="0.35">
      <c r="B67" s="2"/>
      <c r="C67" s="2"/>
      <c r="D67" s="182"/>
      <c r="E67" s="182"/>
      <c r="F67" s="4"/>
      <c r="G67" s="57"/>
      <c r="H67" s="182"/>
      <c r="I67" s="54"/>
    </row>
    <row r="68" spans="2:9" x14ac:dyDescent="0.35">
      <c r="B68" s="2"/>
      <c r="C68" s="2"/>
      <c r="D68" s="182"/>
      <c r="E68" s="182"/>
      <c r="F68" s="4"/>
      <c r="G68" s="57"/>
      <c r="H68" s="182"/>
      <c r="I68" s="54"/>
    </row>
    <row r="69" spans="2:9" x14ac:dyDescent="0.35">
      <c r="B69" s="2"/>
      <c r="C69" s="2"/>
      <c r="D69" s="182"/>
      <c r="E69" s="182"/>
      <c r="F69" s="4"/>
      <c r="G69" s="57"/>
      <c r="H69" s="182"/>
      <c r="I69" s="54"/>
    </row>
    <row r="70" spans="2:9" x14ac:dyDescent="0.35">
      <c r="B70" s="2"/>
      <c r="C70" s="2"/>
      <c r="D70" s="182"/>
      <c r="E70" s="182"/>
      <c r="F70" s="4"/>
      <c r="G70" s="57"/>
      <c r="H70" s="182"/>
      <c r="I70" s="54"/>
    </row>
    <row r="71" spans="2:9" x14ac:dyDescent="0.35">
      <c r="B71" s="2"/>
      <c r="C71" s="2"/>
      <c r="D71" s="182"/>
      <c r="E71" s="182"/>
      <c r="F71" s="4"/>
      <c r="G71" s="57"/>
      <c r="H71" s="182"/>
      <c r="I71" s="54"/>
    </row>
    <row r="72" spans="2:9" x14ac:dyDescent="0.35">
      <c r="B72" s="2"/>
      <c r="C72" s="2"/>
      <c r="D72" s="182"/>
      <c r="E72" s="182"/>
      <c r="F72" s="4"/>
      <c r="G72" s="57"/>
      <c r="H72" s="182"/>
      <c r="I72" s="54"/>
    </row>
    <row r="73" spans="2:9" x14ac:dyDescent="0.35">
      <c r="B73" s="2"/>
      <c r="C73" s="2"/>
      <c r="D73" s="182"/>
      <c r="E73" s="182"/>
      <c r="F73" s="4"/>
      <c r="G73" s="57"/>
      <c r="H73" s="182"/>
      <c r="I73" s="54"/>
    </row>
    <row r="74" spans="2:9" x14ac:dyDescent="0.35">
      <c r="B74" s="2"/>
      <c r="C74" s="2"/>
      <c r="D74" s="182"/>
      <c r="E74" s="182"/>
      <c r="F74" s="4"/>
      <c r="G74" s="57"/>
      <c r="H74" s="182"/>
      <c r="I74" s="54"/>
    </row>
    <row r="75" spans="2:9" x14ac:dyDescent="0.35">
      <c r="B75" s="2"/>
      <c r="C75" s="2"/>
      <c r="D75" s="182"/>
      <c r="E75" s="182"/>
      <c r="F75" s="4"/>
      <c r="G75" s="57"/>
      <c r="H75" s="182"/>
      <c r="I75" s="54"/>
    </row>
    <row r="76" spans="2:9" x14ac:dyDescent="0.35">
      <c r="B76" s="2"/>
      <c r="C76" s="2"/>
      <c r="D76" s="182"/>
      <c r="E76" s="182"/>
      <c r="F76" s="4"/>
      <c r="G76" s="57"/>
      <c r="H76" s="182"/>
      <c r="I76" s="54"/>
    </row>
    <row r="77" spans="2:9" x14ac:dyDescent="0.35">
      <c r="B77" s="2"/>
      <c r="C77" s="2"/>
      <c r="D77" s="182"/>
      <c r="E77" s="182"/>
      <c r="F77" s="4"/>
      <c r="G77" s="57"/>
      <c r="H77" s="182"/>
      <c r="I77" s="54"/>
    </row>
    <row r="78" spans="2:9" x14ac:dyDescent="0.35">
      <c r="B78" s="2"/>
      <c r="C78" s="2"/>
      <c r="D78" s="182"/>
      <c r="E78" s="182"/>
      <c r="F78" s="4"/>
      <c r="G78" s="57"/>
      <c r="H78" s="182"/>
      <c r="I78" s="54"/>
    </row>
    <row r="79" spans="2:9" x14ac:dyDescent="0.35">
      <c r="B79" s="2"/>
      <c r="C79" s="2"/>
      <c r="D79" s="182"/>
      <c r="E79" s="182"/>
      <c r="F79" s="4"/>
      <c r="G79" s="57"/>
      <c r="H79" s="182"/>
      <c r="I79" s="54"/>
    </row>
    <row r="80" spans="2:9" x14ac:dyDescent="0.35">
      <c r="B80" s="2"/>
      <c r="C80" s="2"/>
      <c r="D80" s="182"/>
      <c r="E80" s="182"/>
      <c r="F80" s="4"/>
      <c r="G80" s="57"/>
      <c r="H80" s="182"/>
      <c r="I80" s="54"/>
    </row>
    <row r="81" spans="2:9" x14ac:dyDescent="0.35">
      <c r="B81" s="2"/>
      <c r="C81" s="2"/>
      <c r="D81" s="182"/>
      <c r="E81" s="182"/>
      <c r="F81" s="4"/>
      <c r="G81" s="57"/>
      <c r="H81" s="182"/>
      <c r="I81" s="54"/>
    </row>
    <row r="82" spans="2:9" x14ac:dyDescent="0.35">
      <c r="B82" s="2"/>
      <c r="C82" s="2"/>
      <c r="D82" s="182"/>
      <c r="E82" s="182"/>
      <c r="F82" s="4"/>
      <c r="G82" s="57"/>
      <c r="H82" s="182"/>
      <c r="I82" s="54"/>
    </row>
    <row r="83" spans="2:9" x14ac:dyDescent="0.35">
      <c r="B83" s="2"/>
      <c r="C83" s="2"/>
      <c r="D83" s="182"/>
      <c r="E83" s="182"/>
      <c r="F83" s="4"/>
      <c r="G83" s="57"/>
      <c r="H83" s="182"/>
      <c r="I83" s="54"/>
    </row>
    <row r="84" spans="2:9" x14ac:dyDescent="0.35">
      <c r="B84" s="2"/>
      <c r="C84" s="2"/>
      <c r="D84" s="182"/>
      <c r="E84" s="182"/>
      <c r="F84" s="4"/>
      <c r="G84" s="57"/>
      <c r="H84" s="182"/>
      <c r="I84" s="54"/>
    </row>
    <row r="85" spans="2:9" x14ac:dyDescent="0.35">
      <c r="B85" s="2"/>
      <c r="C85" s="2"/>
      <c r="D85" s="182"/>
      <c r="E85" s="182"/>
      <c r="F85" s="4"/>
      <c r="G85" s="57"/>
      <c r="H85" s="182"/>
      <c r="I85" s="54"/>
    </row>
  </sheetData>
  <phoneticPr fontId="16" type="noConversion"/>
  <pageMargins left="0.70866141732283472" right="0.70866141732283472" top="0.74803149606299213" bottom="0.74803149606299213" header="0.31496062992125984" footer="0.31496062992125984"/>
  <pageSetup scale="60" fitToWidth="0" fitToHeight="6" orientation="portrait" r:id="rId1"/>
  <rowBreaks count="5" manualBreakCount="5">
    <brk id="12" max="16383" man="1"/>
    <brk id="15" max="16383" man="1"/>
    <brk id="18" max="16383" man="1"/>
    <brk id="22" max="16383" man="1"/>
    <brk id="27" max="16383" man="1"/>
  </row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Q36"/>
  <sheetViews>
    <sheetView showGridLines="0" view="pageBreakPreview" zoomScale="90" zoomScaleNormal="100" zoomScaleSheetLayoutView="90" workbookViewId="0">
      <selection activeCell="L11" sqref="L11"/>
    </sheetView>
  </sheetViews>
  <sheetFormatPr baseColWidth="10" defaultColWidth="11.453125" defaultRowHeight="13" x14ac:dyDescent="0.35"/>
  <cols>
    <col min="1" max="1" width="21.6328125" style="1" customWidth="1"/>
    <col min="2" max="2" width="11.453125" style="1"/>
    <col min="3" max="3" width="11.36328125" style="1" customWidth="1"/>
    <col min="4" max="5" width="11.54296875" style="1" customWidth="1"/>
    <col min="6" max="6" width="10" style="1" bestFit="1" customWidth="1"/>
    <col min="7" max="7" width="13.1796875" style="1" customWidth="1"/>
    <col min="8" max="8" width="13" style="1" bestFit="1" customWidth="1"/>
    <col min="9" max="9" width="43.7265625" style="1" customWidth="1"/>
    <col min="10" max="16384" width="11.453125" style="1"/>
  </cols>
  <sheetData>
    <row r="1" spans="1:17" x14ac:dyDescent="0.35">
      <c r="N1" s="20" t="s">
        <v>111</v>
      </c>
      <c r="O1" s="1" t="s">
        <v>161</v>
      </c>
    </row>
    <row r="2" spans="1:17" ht="15.5" x14ac:dyDescent="0.35">
      <c r="C2" s="40" t="s">
        <v>188</v>
      </c>
      <c r="N2" s="20" t="s">
        <v>189</v>
      </c>
      <c r="O2" s="1" t="s">
        <v>161</v>
      </c>
    </row>
    <row r="3" spans="1:17" x14ac:dyDescent="0.35">
      <c r="N3" s="20" t="s">
        <v>190</v>
      </c>
      <c r="O3" s="1" t="s">
        <v>161</v>
      </c>
    </row>
    <row r="4" spans="1:17" x14ac:dyDescent="0.35">
      <c r="C4" s="41" t="s">
        <v>192</v>
      </c>
      <c r="D4" s="42" t="s">
        <v>47</v>
      </c>
      <c r="E4" s="34"/>
      <c r="K4" s="1" t="s">
        <v>194</v>
      </c>
      <c r="N4" s="118" t="s">
        <v>195</v>
      </c>
      <c r="O4" s="1" t="s">
        <v>161</v>
      </c>
    </row>
    <row r="5" spans="1:17" x14ac:dyDescent="0.35">
      <c r="C5" s="224" t="s">
        <v>112</v>
      </c>
      <c r="D5" s="38" t="s">
        <v>125</v>
      </c>
      <c r="E5" s="37">
        <v>7393193.4390000002</v>
      </c>
      <c r="K5" s="3">
        <f>+SUM(H11:H841)</f>
        <v>983020</v>
      </c>
      <c r="P5" s="116"/>
      <c r="Q5" s="115"/>
    </row>
    <row r="6" spans="1:17" x14ac:dyDescent="0.35">
      <c r="C6" s="35"/>
      <c r="D6" s="39" t="s">
        <v>126</v>
      </c>
      <c r="E6" s="36">
        <v>560795.26300000004</v>
      </c>
      <c r="P6" s="116"/>
      <c r="Q6" s="115"/>
    </row>
    <row r="7" spans="1:17" ht="26" x14ac:dyDescent="0.35">
      <c r="C7" s="229" t="s">
        <v>672</v>
      </c>
      <c r="D7" s="230" t="s">
        <v>673</v>
      </c>
      <c r="E7" s="225"/>
      <c r="P7" s="116"/>
      <c r="Q7" s="115"/>
    </row>
    <row r="8" spans="1:17" x14ac:dyDescent="0.35">
      <c r="C8" s="226" t="s">
        <v>120</v>
      </c>
      <c r="D8" s="39" t="s">
        <v>133</v>
      </c>
      <c r="E8" s="36"/>
      <c r="P8" s="116"/>
      <c r="Q8" s="115"/>
    </row>
    <row r="10" spans="1:17" ht="26" x14ac:dyDescent="0.35">
      <c r="A10" s="43" t="s">
        <v>542</v>
      </c>
      <c r="B10" s="43" t="s">
        <v>196</v>
      </c>
      <c r="C10" s="44" t="s">
        <v>197</v>
      </c>
      <c r="D10" s="50" t="s">
        <v>198</v>
      </c>
      <c r="E10" s="50" t="s">
        <v>199</v>
      </c>
      <c r="F10" s="45" t="s">
        <v>200</v>
      </c>
      <c r="G10" s="50" t="s">
        <v>201</v>
      </c>
      <c r="H10" s="50" t="s">
        <v>202</v>
      </c>
      <c r="I10" s="53" t="s">
        <v>203</v>
      </c>
    </row>
    <row r="11" spans="1:17" ht="205" customHeight="1" x14ac:dyDescent="0.35">
      <c r="A11" s="209" t="s">
        <v>560</v>
      </c>
      <c r="B11" s="31">
        <v>45505</v>
      </c>
      <c r="C11" s="31">
        <v>45535</v>
      </c>
      <c r="D11" s="46">
        <v>998228</v>
      </c>
      <c r="E11" s="46">
        <v>1054121</v>
      </c>
      <c r="F11" s="32" t="str">
        <f t="shared" ref="F11:F16" si="0">+IF(H11&gt;0,"E/S","F/S")</f>
        <v>E/S</v>
      </c>
      <c r="G11" s="51" t="s">
        <v>275</v>
      </c>
      <c r="H11" s="46">
        <f t="shared" ref="H11:H16" si="1">+E11-D11</f>
        <v>55893</v>
      </c>
      <c r="I11" s="137"/>
    </row>
    <row r="12" spans="1:17" ht="231" customHeight="1" x14ac:dyDescent="0.35">
      <c r="A12" s="209" t="s">
        <v>561</v>
      </c>
      <c r="B12" s="31">
        <v>45536</v>
      </c>
      <c r="C12" s="31">
        <v>45565</v>
      </c>
      <c r="D12" s="46">
        <v>1054121</v>
      </c>
      <c r="E12" s="46">
        <v>1126184</v>
      </c>
      <c r="F12" s="32" t="str">
        <f t="shared" si="0"/>
        <v>E/S</v>
      </c>
      <c r="G12" s="51" t="s">
        <v>275</v>
      </c>
      <c r="H12" s="46">
        <f t="shared" si="1"/>
        <v>72063</v>
      </c>
      <c r="I12" s="137"/>
    </row>
    <row r="13" spans="1:17" ht="231.5" customHeight="1" x14ac:dyDescent="0.35">
      <c r="A13" s="209" t="s">
        <v>562</v>
      </c>
      <c r="B13" s="31">
        <v>45566</v>
      </c>
      <c r="C13" s="31">
        <v>45596</v>
      </c>
      <c r="D13" s="46">
        <v>1126184</v>
      </c>
      <c r="E13" s="46">
        <v>1213304</v>
      </c>
      <c r="F13" s="32" t="str">
        <f t="shared" si="0"/>
        <v>E/S</v>
      </c>
      <c r="G13" s="51" t="s">
        <v>275</v>
      </c>
      <c r="H13" s="46">
        <f t="shared" si="1"/>
        <v>87120</v>
      </c>
      <c r="I13" s="137"/>
    </row>
    <row r="14" spans="1:17" ht="230.5" customHeight="1" x14ac:dyDescent="0.35">
      <c r="A14" s="209" t="s">
        <v>563</v>
      </c>
      <c r="B14" s="31">
        <v>45597</v>
      </c>
      <c r="C14" s="31">
        <v>45626</v>
      </c>
      <c r="D14" s="46">
        <v>1213304</v>
      </c>
      <c r="E14" s="46">
        <v>1310120</v>
      </c>
      <c r="F14" s="32" t="str">
        <f t="shared" si="0"/>
        <v>E/S</v>
      </c>
      <c r="G14" s="51" t="s">
        <v>275</v>
      </c>
      <c r="H14" s="46">
        <f t="shared" si="1"/>
        <v>96816</v>
      </c>
      <c r="I14" s="137"/>
    </row>
    <row r="15" spans="1:17" ht="231" customHeight="1" x14ac:dyDescent="0.35">
      <c r="A15" s="209" t="s">
        <v>564</v>
      </c>
      <c r="B15" s="31">
        <v>45627</v>
      </c>
      <c r="C15" s="31">
        <v>45657</v>
      </c>
      <c r="D15" s="46">
        <v>1310120</v>
      </c>
      <c r="E15" s="46">
        <v>1352580</v>
      </c>
      <c r="F15" s="32" t="str">
        <f t="shared" si="0"/>
        <v>E/S</v>
      </c>
      <c r="G15" s="51" t="s">
        <v>275</v>
      </c>
      <c r="H15" s="46">
        <f t="shared" si="1"/>
        <v>42460</v>
      </c>
      <c r="I15" s="137"/>
    </row>
    <row r="16" spans="1:17" ht="242.5" customHeight="1" x14ac:dyDescent="0.35">
      <c r="A16" s="209" t="s">
        <v>565</v>
      </c>
      <c r="B16" s="31">
        <v>45658</v>
      </c>
      <c r="C16" s="31">
        <v>45688</v>
      </c>
      <c r="D16" s="46">
        <v>1352580</v>
      </c>
      <c r="E16" s="46">
        <v>1400029</v>
      </c>
      <c r="F16" s="32" t="str">
        <f t="shared" si="0"/>
        <v>E/S</v>
      </c>
      <c r="G16" s="51" t="s">
        <v>275</v>
      </c>
      <c r="H16" s="46">
        <f t="shared" si="1"/>
        <v>47449</v>
      </c>
      <c r="I16" s="137"/>
    </row>
    <row r="17" spans="1:9" ht="230" customHeight="1" x14ac:dyDescent="0.35">
      <c r="A17" s="209" t="s">
        <v>566</v>
      </c>
      <c r="B17" s="31">
        <v>45689</v>
      </c>
      <c r="C17" s="31">
        <v>45716</v>
      </c>
      <c r="D17" s="46">
        <v>1400029</v>
      </c>
      <c r="E17" s="46">
        <v>1456301</v>
      </c>
      <c r="F17" s="32" t="str">
        <f t="shared" ref="F17:F36" si="2">+IF(H17&gt;0,"E/S","F/S")</f>
        <v>E/S</v>
      </c>
      <c r="G17" s="51" t="s">
        <v>275</v>
      </c>
      <c r="H17" s="46">
        <f t="shared" ref="H17:H36" si="3">+E17-D17</f>
        <v>56272</v>
      </c>
      <c r="I17" s="137"/>
    </row>
    <row r="18" spans="1:9" ht="231" customHeight="1" x14ac:dyDescent="0.35">
      <c r="A18" s="209" t="s">
        <v>567</v>
      </c>
      <c r="B18" s="31">
        <v>45717</v>
      </c>
      <c r="C18" s="31">
        <v>45747</v>
      </c>
      <c r="D18" s="46">
        <v>1456301</v>
      </c>
      <c r="E18" s="46">
        <v>1548397</v>
      </c>
      <c r="F18" s="32" t="str">
        <f t="shared" si="2"/>
        <v>E/S</v>
      </c>
      <c r="G18" s="51" t="s">
        <v>275</v>
      </c>
      <c r="H18" s="46">
        <f t="shared" si="3"/>
        <v>92096</v>
      </c>
      <c r="I18" s="137"/>
    </row>
    <row r="19" spans="1:9" ht="242" customHeight="1" x14ac:dyDescent="0.35">
      <c r="A19" s="209" t="s">
        <v>568</v>
      </c>
      <c r="B19" s="31">
        <v>45748</v>
      </c>
      <c r="C19" s="31">
        <v>45777</v>
      </c>
      <c r="D19" s="46">
        <v>1548397</v>
      </c>
      <c r="E19" s="46">
        <v>1629298</v>
      </c>
      <c r="F19" s="32" t="str">
        <f t="shared" si="2"/>
        <v>E/S</v>
      </c>
      <c r="G19" s="51" t="s">
        <v>275</v>
      </c>
      <c r="H19" s="46">
        <f t="shared" si="3"/>
        <v>80901</v>
      </c>
      <c r="I19" s="137"/>
    </row>
    <row r="20" spans="1:9" ht="257.5" customHeight="1" x14ac:dyDescent="0.35">
      <c r="A20" s="209" t="s">
        <v>569</v>
      </c>
      <c r="B20" s="31">
        <v>45778</v>
      </c>
      <c r="C20" s="31">
        <v>45789</v>
      </c>
      <c r="D20" s="46">
        <v>1629298</v>
      </c>
      <c r="E20" s="46">
        <v>1657164</v>
      </c>
      <c r="F20" s="32" t="str">
        <f t="shared" si="2"/>
        <v>E/S</v>
      </c>
      <c r="G20" s="51" t="s">
        <v>275</v>
      </c>
      <c r="H20" s="46">
        <f t="shared" si="3"/>
        <v>27866</v>
      </c>
      <c r="I20" s="137"/>
    </row>
    <row r="21" spans="1:9" x14ac:dyDescent="0.35">
      <c r="A21" s="209"/>
      <c r="B21" s="31">
        <v>45789</v>
      </c>
      <c r="C21" s="31">
        <v>45789</v>
      </c>
      <c r="D21" s="46">
        <v>706</v>
      </c>
      <c r="E21" s="46">
        <v>706</v>
      </c>
      <c r="F21" s="32" t="str">
        <f t="shared" si="2"/>
        <v>F/S</v>
      </c>
      <c r="G21" s="51" t="s">
        <v>273</v>
      </c>
      <c r="H21" s="46">
        <f t="shared" si="3"/>
        <v>0</v>
      </c>
      <c r="I21" s="137" t="s">
        <v>276</v>
      </c>
    </row>
    <row r="22" spans="1:9" ht="256" customHeight="1" x14ac:dyDescent="0.35">
      <c r="A22" s="209" t="s">
        <v>569</v>
      </c>
      <c r="B22" s="31">
        <v>45789</v>
      </c>
      <c r="C22" s="31">
        <v>45808</v>
      </c>
      <c r="D22" s="46">
        <v>1657202</v>
      </c>
      <c r="E22" s="46">
        <v>1696382</v>
      </c>
      <c r="F22" s="32" t="str">
        <f t="shared" si="2"/>
        <v>E/S</v>
      </c>
      <c r="G22" s="51" t="s">
        <v>275</v>
      </c>
      <c r="H22" s="46">
        <f t="shared" si="3"/>
        <v>39180</v>
      </c>
      <c r="I22" s="137"/>
    </row>
    <row r="23" spans="1:9" ht="266.5" customHeight="1" x14ac:dyDescent="0.35">
      <c r="A23" s="209" t="s">
        <v>570</v>
      </c>
      <c r="B23" s="31">
        <v>45809</v>
      </c>
      <c r="C23" s="31">
        <v>45813</v>
      </c>
      <c r="D23" s="46">
        <v>1696382</v>
      </c>
      <c r="E23" s="46">
        <v>1706364</v>
      </c>
      <c r="F23" s="32" t="str">
        <f t="shared" si="2"/>
        <v>E/S</v>
      </c>
      <c r="G23" s="51" t="s">
        <v>275</v>
      </c>
      <c r="H23" s="46">
        <f t="shared" si="3"/>
        <v>9982</v>
      </c>
      <c r="I23" s="137"/>
    </row>
    <row r="24" spans="1:9" ht="268" customHeight="1" x14ac:dyDescent="0.35">
      <c r="A24" s="209" t="s">
        <v>570</v>
      </c>
      <c r="B24" s="31">
        <v>45813</v>
      </c>
      <c r="C24" s="31">
        <v>45813</v>
      </c>
      <c r="D24" s="46">
        <v>706</v>
      </c>
      <c r="E24" s="46">
        <v>1139</v>
      </c>
      <c r="F24" s="32" t="str">
        <f t="shared" si="2"/>
        <v>E/S</v>
      </c>
      <c r="G24" s="51" t="s">
        <v>273</v>
      </c>
      <c r="H24" s="46">
        <f t="shared" si="3"/>
        <v>433</v>
      </c>
      <c r="I24" s="137" t="s">
        <v>276</v>
      </c>
    </row>
    <row r="25" spans="1:9" ht="268" customHeight="1" x14ac:dyDescent="0.35">
      <c r="A25" s="209" t="s">
        <v>570</v>
      </c>
      <c r="B25" s="31">
        <v>45813</v>
      </c>
      <c r="C25" s="31">
        <v>45838</v>
      </c>
      <c r="D25" s="46">
        <v>1706406</v>
      </c>
      <c r="E25" s="46">
        <v>1787705</v>
      </c>
      <c r="F25" s="32" t="str">
        <f t="shared" si="2"/>
        <v>E/S</v>
      </c>
      <c r="G25" s="51" t="s">
        <v>275</v>
      </c>
      <c r="H25" s="46">
        <f t="shared" si="3"/>
        <v>81299</v>
      </c>
      <c r="I25" s="137"/>
    </row>
    <row r="26" spans="1:9" ht="255" customHeight="1" x14ac:dyDescent="0.35">
      <c r="A26" s="209" t="s">
        <v>571</v>
      </c>
      <c r="B26" s="31">
        <v>45839</v>
      </c>
      <c r="C26" s="31">
        <v>45841</v>
      </c>
      <c r="D26" s="46">
        <v>1787705</v>
      </c>
      <c r="E26" s="46">
        <v>1792022</v>
      </c>
      <c r="F26" s="32" t="str">
        <f t="shared" si="2"/>
        <v>E/S</v>
      </c>
      <c r="G26" s="51" t="s">
        <v>275</v>
      </c>
      <c r="H26" s="46">
        <f t="shared" si="3"/>
        <v>4317</v>
      </c>
      <c r="I26" s="137"/>
    </row>
    <row r="27" spans="1:9" ht="256.5" customHeight="1" x14ac:dyDescent="0.35">
      <c r="A27" s="209" t="s">
        <v>571</v>
      </c>
      <c r="B27" s="31">
        <v>45841</v>
      </c>
      <c r="C27" s="31">
        <v>45841</v>
      </c>
      <c r="D27" s="46">
        <v>1139</v>
      </c>
      <c r="E27" s="46">
        <v>1353</v>
      </c>
      <c r="F27" s="32" t="str">
        <f t="shared" si="2"/>
        <v>E/S</v>
      </c>
      <c r="G27" s="51" t="s">
        <v>273</v>
      </c>
      <c r="H27" s="46">
        <f t="shared" si="3"/>
        <v>214</v>
      </c>
      <c r="I27" s="137" t="s">
        <v>276</v>
      </c>
    </row>
    <row r="28" spans="1:9" ht="256" customHeight="1" x14ac:dyDescent="0.35">
      <c r="A28" s="209" t="s">
        <v>571</v>
      </c>
      <c r="B28" s="31">
        <v>45841</v>
      </c>
      <c r="C28" s="31">
        <v>45868</v>
      </c>
      <c r="D28" s="46">
        <v>1792061</v>
      </c>
      <c r="E28" s="46">
        <v>1879380</v>
      </c>
      <c r="F28" s="32" t="str">
        <f t="shared" si="2"/>
        <v>E/S</v>
      </c>
      <c r="G28" s="51" t="s">
        <v>275</v>
      </c>
      <c r="H28" s="46">
        <f t="shared" si="3"/>
        <v>87319</v>
      </c>
      <c r="I28" s="137"/>
    </row>
    <row r="29" spans="1:9" ht="256.5" customHeight="1" x14ac:dyDescent="0.35">
      <c r="A29" s="209" t="s">
        <v>571</v>
      </c>
      <c r="B29" s="31">
        <v>45868</v>
      </c>
      <c r="C29" s="31">
        <v>45868</v>
      </c>
      <c r="D29" s="46">
        <v>1373</v>
      </c>
      <c r="E29" s="46">
        <v>1623</v>
      </c>
      <c r="F29" s="32" t="str">
        <f t="shared" si="2"/>
        <v>E/S</v>
      </c>
      <c r="G29" s="51" t="s">
        <v>273</v>
      </c>
      <c r="H29" s="46">
        <f t="shared" si="3"/>
        <v>250</v>
      </c>
      <c r="I29" s="137" t="s">
        <v>276</v>
      </c>
    </row>
    <row r="30" spans="1:9" ht="256" customHeight="1" x14ac:dyDescent="0.35">
      <c r="A30" s="209" t="s">
        <v>571</v>
      </c>
      <c r="B30" s="31">
        <v>45868</v>
      </c>
      <c r="C30" s="31">
        <v>45868</v>
      </c>
      <c r="D30" s="46">
        <v>1879424</v>
      </c>
      <c r="E30" s="46">
        <v>1883362</v>
      </c>
      <c r="F30" s="32" t="str">
        <f t="shared" si="2"/>
        <v>E/S</v>
      </c>
      <c r="G30" s="51" t="s">
        <v>275</v>
      </c>
      <c r="H30" s="46">
        <f t="shared" si="3"/>
        <v>3938</v>
      </c>
      <c r="I30" s="137"/>
    </row>
    <row r="31" spans="1:9" ht="242.5" customHeight="1" x14ac:dyDescent="0.35">
      <c r="A31" s="209" t="s">
        <v>572</v>
      </c>
      <c r="B31" s="31">
        <v>45870</v>
      </c>
      <c r="C31" s="31">
        <v>45896</v>
      </c>
      <c r="D31" s="46">
        <v>1883362</v>
      </c>
      <c r="E31" s="46">
        <v>1932565</v>
      </c>
      <c r="F31" s="32" t="str">
        <f t="shared" si="2"/>
        <v>E/S</v>
      </c>
      <c r="G31" s="51" t="s">
        <v>275</v>
      </c>
      <c r="H31" s="46">
        <f t="shared" si="3"/>
        <v>49203</v>
      </c>
      <c r="I31" s="137"/>
    </row>
    <row r="32" spans="1:9" ht="244" customHeight="1" x14ac:dyDescent="0.35">
      <c r="A32" s="209" t="s">
        <v>572</v>
      </c>
      <c r="B32" s="31">
        <v>45896</v>
      </c>
      <c r="C32" s="31">
        <v>45896</v>
      </c>
      <c r="D32" s="46">
        <v>1623</v>
      </c>
      <c r="E32" s="46">
        <v>1848</v>
      </c>
      <c r="F32" s="32" t="str">
        <f t="shared" si="2"/>
        <v>E/S</v>
      </c>
      <c r="G32" s="51" t="s">
        <v>273</v>
      </c>
      <c r="H32" s="46">
        <f t="shared" si="3"/>
        <v>225</v>
      </c>
      <c r="I32" s="137" t="s">
        <v>261</v>
      </c>
    </row>
    <row r="33" spans="1:9" ht="244" customHeight="1" x14ac:dyDescent="0.35">
      <c r="A33" s="209" t="s">
        <v>572</v>
      </c>
      <c r="B33" s="31">
        <v>45896</v>
      </c>
      <c r="C33" s="31">
        <v>45900</v>
      </c>
      <c r="D33" s="46">
        <v>1932605</v>
      </c>
      <c r="E33" s="46">
        <v>1935478</v>
      </c>
      <c r="F33" s="32" t="str">
        <f t="shared" si="2"/>
        <v>E/S</v>
      </c>
      <c r="G33" s="51" t="s">
        <v>275</v>
      </c>
      <c r="H33" s="46">
        <f t="shared" si="3"/>
        <v>2873</v>
      </c>
      <c r="I33" s="137"/>
    </row>
    <row r="34" spans="1:9" hidden="1" x14ac:dyDescent="0.35">
      <c r="B34" s="220">
        <v>45901</v>
      </c>
      <c r="C34" s="220">
        <v>45924</v>
      </c>
      <c r="D34" s="217">
        <v>1935478</v>
      </c>
      <c r="E34" s="217">
        <v>1963593</v>
      </c>
      <c r="F34" s="212" t="str">
        <f t="shared" si="2"/>
        <v>E/S</v>
      </c>
      <c r="G34" s="216" t="s">
        <v>275</v>
      </c>
      <c r="H34" s="217">
        <f t="shared" si="3"/>
        <v>28115</v>
      </c>
      <c r="I34" s="177"/>
    </row>
    <row r="35" spans="1:9" hidden="1" x14ac:dyDescent="0.35">
      <c r="B35" s="169">
        <v>45924</v>
      </c>
      <c r="C35" s="169">
        <v>45924</v>
      </c>
      <c r="D35" s="190">
        <v>2118</v>
      </c>
      <c r="E35" s="190">
        <v>2166</v>
      </c>
      <c r="F35" s="186" t="str">
        <f t="shared" si="2"/>
        <v>E/S</v>
      </c>
      <c r="G35" s="193" t="s">
        <v>273</v>
      </c>
      <c r="H35" s="190">
        <f t="shared" si="3"/>
        <v>48</v>
      </c>
      <c r="I35" s="137" t="s">
        <v>261</v>
      </c>
    </row>
    <row r="36" spans="1:9" hidden="1" x14ac:dyDescent="0.35">
      <c r="B36" s="169">
        <v>45924</v>
      </c>
      <c r="C36" s="169">
        <v>45930</v>
      </c>
      <c r="D36" s="46">
        <v>1963634</v>
      </c>
      <c r="E36" s="46">
        <v>1980322</v>
      </c>
      <c r="F36" s="32" t="str">
        <f t="shared" si="2"/>
        <v>E/S</v>
      </c>
      <c r="G36" s="51" t="s">
        <v>275</v>
      </c>
      <c r="H36" s="46">
        <f t="shared" si="3"/>
        <v>16688</v>
      </c>
      <c r="I36" s="137"/>
    </row>
  </sheetData>
  <phoneticPr fontId="16" type="noConversion"/>
  <pageMargins left="0.70866141732283472" right="0.70866141732283472" top="0.74803149606299213" bottom="0.74803149606299213" header="0.31496062992125984" footer="0.31496062992125984"/>
  <pageSetup scale="49" fitToWidth="0" fitToHeight="5" orientation="portrait" r:id="rId1"/>
  <rowBreaks count="4" manualBreakCount="4">
    <brk id="14" max="16383" man="1"/>
    <brk id="19" max="16383" man="1"/>
    <brk id="24" max="16383" man="1"/>
    <brk id="28" max="16383" man="1"/>
  </row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7D8E38-4A34-41BB-8CA3-FEF91D5AB96B}">
  <dimension ref="A1:Q103"/>
  <sheetViews>
    <sheetView view="pageBreakPreview" zoomScaleNormal="60" zoomScaleSheetLayoutView="100" workbookViewId="0">
      <selection activeCell="H16" sqref="H16"/>
    </sheetView>
  </sheetViews>
  <sheetFormatPr baseColWidth="10" defaultColWidth="11.453125" defaultRowHeight="13" x14ac:dyDescent="0.35"/>
  <cols>
    <col min="1" max="1" width="21.6328125" style="1" customWidth="1"/>
    <col min="2" max="2" width="11.453125" style="1"/>
    <col min="3" max="3" width="10.81640625" style="1" customWidth="1"/>
    <col min="4" max="4" width="11" style="1" customWidth="1"/>
    <col min="5" max="5" width="11.1796875" style="1" customWidth="1"/>
    <col min="6" max="6" width="10" style="1" bestFit="1" customWidth="1"/>
    <col min="7" max="7" width="13.1796875" style="1" customWidth="1"/>
    <col min="8" max="8" width="13" style="1" bestFit="1" customWidth="1"/>
    <col min="9" max="9" width="43.7265625" style="1" customWidth="1"/>
    <col min="10" max="16384" width="11.453125" style="1"/>
  </cols>
  <sheetData>
    <row r="1" spans="1:17" x14ac:dyDescent="0.35">
      <c r="N1" s="20"/>
    </row>
    <row r="2" spans="1:17" ht="15.5" x14ac:dyDescent="0.35">
      <c r="C2" s="40" t="s">
        <v>188</v>
      </c>
      <c r="N2" s="20"/>
    </row>
    <row r="3" spans="1:17" x14ac:dyDescent="0.35">
      <c r="N3" s="20"/>
    </row>
    <row r="4" spans="1:17" x14ac:dyDescent="0.35">
      <c r="C4" s="41" t="s">
        <v>192</v>
      </c>
      <c r="D4" s="227" t="s">
        <v>277</v>
      </c>
      <c r="E4" s="34"/>
      <c r="N4" s="3"/>
    </row>
    <row r="5" spans="1:17" x14ac:dyDescent="0.35">
      <c r="C5" s="224" t="s">
        <v>112</v>
      </c>
      <c r="D5" s="38" t="s">
        <v>125</v>
      </c>
      <c r="E5" s="37">
        <v>7401635</v>
      </c>
      <c r="K5" s="3"/>
      <c r="P5" s="116"/>
      <c r="Q5" s="116"/>
    </row>
    <row r="6" spans="1:17" x14ac:dyDescent="0.35">
      <c r="C6" s="35"/>
      <c r="D6" s="39" t="s">
        <v>126</v>
      </c>
      <c r="E6" s="36">
        <v>566132</v>
      </c>
      <c r="P6" s="116"/>
      <c r="Q6" s="116"/>
    </row>
    <row r="7" spans="1:17" ht="26" x14ac:dyDescent="0.35">
      <c r="C7" s="229" t="s">
        <v>672</v>
      </c>
      <c r="D7" s="230" t="s">
        <v>674</v>
      </c>
      <c r="E7" s="225"/>
      <c r="P7" s="116"/>
      <c r="Q7" s="116"/>
    </row>
    <row r="8" spans="1:17" x14ac:dyDescent="0.35">
      <c r="C8" s="226" t="s">
        <v>120</v>
      </c>
      <c r="D8" s="39" t="s">
        <v>145</v>
      </c>
      <c r="E8" s="36"/>
      <c r="P8" s="116"/>
      <c r="Q8" s="116"/>
    </row>
    <row r="10" spans="1:17" ht="26" x14ac:dyDescent="0.35">
      <c r="A10" s="43" t="s">
        <v>584</v>
      </c>
      <c r="B10" s="43" t="s">
        <v>196</v>
      </c>
      <c r="C10" s="44" t="s">
        <v>197</v>
      </c>
      <c r="D10" s="50" t="s">
        <v>198</v>
      </c>
      <c r="E10" s="50" t="s">
        <v>199</v>
      </c>
      <c r="F10" s="45" t="s">
        <v>200</v>
      </c>
      <c r="G10" s="50" t="s">
        <v>201</v>
      </c>
      <c r="H10" s="50" t="s">
        <v>202</v>
      </c>
      <c r="I10" s="53" t="s">
        <v>203</v>
      </c>
    </row>
    <row r="11" spans="1:17" hidden="1" x14ac:dyDescent="0.35">
      <c r="A11" s="137"/>
      <c r="B11" s="31">
        <v>45433</v>
      </c>
      <c r="C11" s="31">
        <v>45443</v>
      </c>
      <c r="D11" s="46">
        <v>0</v>
      </c>
      <c r="E11" s="46">
        <v>352</v>
      </c>
      <c r="F11" s="32" t="str">
        <f>+IF(H11&gt;0,"E/S","F/S")</f>
        <v>E/S</v>
      </c>
      <c r="G11" s="51" t="s">
        <v>278</v>
      </c>
      <c r="H11" s="46">
        <f>+E11-D11</f>
        <v>352</v>
      </c>
      <c r="I11" s="52" t="s">
        <v>279</v>
      </c>
      <c r="M11" s="19"/>
    </row>
    <row r="12" spans="1:17" hidden="1" x14ac:dyDescent="0.35">
      <c r="A12" s="137"/>
      <c r="B12" s="31">
        <v>45444</v>
      </c>
      <c r="C12" s="31">
        <v>45473</v>
      </c>
      <c r="D12" s="46">
        <v>352</v>
      </c>
      <c r="E12" s="46">
        <v>2353</v>
      </c>
      <c r="F12" s="32" t="str">
        <f>+IF(H12&gt;0,"E/S","F/S")</f>
        <v>E/S</v>
      </c>
      <c r="G12" s="51" t="s">
        <v>278</v>
      </c>
      <c r="H12" s="46">
        <f>+E12-D12</f>
        <v>2001</v>
      </c>
      <c r="I12" s="52"/>
      <c r="L12" s="3"/>
      <c r="M12" s="19"/>
      <c r="N12" s="3"/>
    </row>
    <row r="13" spans="1:17" hidden="1" x14ac:dyDescent="0.35">
      <c r="A13" s="137"/>
      <c r="B13" s="31">
        <v>45455</v>
      </c>
      <c r="C13" s="31">
        <v>45504</v>
      </c>
      <c r="D13" s="46">
        <v>2353</v>
      </c>
      <c r="E13" s="46">
        <v>4475</v>
      </c>
      <c r="F13" s="32" t="str">
        <f>+IF(H13&gt;0,"E/S","F/S")</f>
        <v>E/S</v>
      </c>
      <c r="G13" s="51" t="s">
        <v>280</v>
      </c>
      <c r="H13" s="46">
        <f>+E13-D13</f>
        <v>2122</v>
      </c>
      <c r="I13" s="52"/>
      <c r="L13" s="3"/>
      <c r="M13" s="19"/>
      <c r="N13" s="3"/>
    </row>
    <row r="14" spans="1:17" x14ac:dyDescent="0.35">
      <c r="A14" s="222" t="s">
        <v>668</v>
      </c>
      <c r="B14" s="31">
        <v>45505</v>
      </c>
      <c r="C14" s="31">
        <v>45535</v>
      </c>
      <c r="D14" s="46">
        <v>4475</v>
      </c>
      <c r="E14" s="46">
        <v>6894</v>
      </c>
      <c r="F14" s="32" t="str">
        <f>+IF(H14&gt;0,"E/S","F/S")</f>
        <v>E/S</v>
      </c>
      <c r="G14" s="51" t="s">
        <v>278</v>
      </c>
      <c r="H14" s="46">
        <f>+E14-D14</f>
        <v>2419</v>
      </c>
      <c r="I14" s="52"/>
      <c r="L14" s="3"/>
      <c r="M14" s="19"/>
      <c r="N14" s="3"/>
    </row>
    <row r="15" spans="1:17" x14ac:dyDescent="0.35">
      <c r="A15" s="222" t="s">
        <v>668</v>
      </c>
      <c r="B15" s="31">
        <v>45536</v>
      </c>
      <c r="C15" s="31">
        <v>45565</v>
      </c>
      <c r="D15" s="46">
        <v>6894</v>
      </c>
      <c r="E15" s="46">
        <v>9050</v>
      </c>
      <c r="F15" s="32" t="str">
        <f t="shared" ref="F15:F27" si="0">+IF(H15&gt;0,"E/S","F/S")</f>
        <v>E/S</v>
      </c>
      <c r="G15" s="51" t="s">
        <v>278</v>
      </c>
      <c r="H15" s="46">
        <f t="shared" ref="H15:H27" si="1">+E15-D15</f>
        <v>2156</v>
      </c>
      <c r="I15" s="52"/>
      <c r="L15" s="3"/>
      <c r="M15" s="19"/>
      <c r="N15" s="3"/>
    </row>
    <row r="16" spans="1:17" x14ac:dyDescent="0.35">
      <c r="A16" s="222" t="s">
        <v>668</v>
      </c>
      <c r="B16" s="31">
        <v>45566</v>
      </c>
      <c r="C16" s="31">
        <v>45596</v>
      </c>
      <c r="D16" s="46">
        <v>9050</v>
      </c>
      <c r="E16" s="46">
        <v>11418</v>
      </c>
      <c r="F16" s="32" t="str">
        <f t="shared" si="0"/>
        <v>E/S</v>
      </c>
      <c r="G16" s="51" t="s">
        <v>278</v>
      </c>
      <c r="H16" s="46">
        <f t="shared" si="1"/>
        <v>2368</v>
      </c>
      <c r="I16" s="52"/>
      <c r="L16" s="3"/>
      <c r="M16" s="19"/>
      <c r="N16" s="3"/>
    </row>
    <row r="17" spans="1:14" x14ac:dyDescent="0.35">
      <c r="A17" s="222" t="s">
        <v>668</v>
      </c>
      <c r="B17" s="31">
        <v>45597</v>
      </c>
      <c r="C17" s="31">
        <v>45626</v>
      </c>
      <c r="D17" s="46">
        <v>11418</v>
      </c>
      <c r="E17" s="46">
        <v>13699</v>
      </c>
      <c r="F17" s="32" t="str">
        <f t="shared" si="0"/>
        <v>E/S</v>
      </c>
      <c r="G17" s="51" t="s">
        <v>278</v>
      </c>
      <c r="H17" s="46">
        <f t="shared" si="1"/>
        <v>2281</v>
      </c>
      <c r="I17" s="52"/>
      <c r="L17" s="3"/>
      <c r="M17" s="19"/>
      <c r="N17" s="3"/>
    </row>
    <row r="18" spans="1:14" x14ac:dyDescent="0.35">
      <c r="A18" s="222" t="s">
        <v>668</v>
      </c>
      <c r="B18" s="31">
        <v>45627</v>
      </c>
      <c r="C18" s="31">
        <v>45657</v>
      </c>
      <c r="D18" s="46">
        <v>13699</v>
      </c>
      <c r="E18" s="46">
        <v>15982</v>
      </c>
      <c r="F18" s="32" t="str">
        <f t="shared" si="0"/>
        <v>E/S</v>
      </c>
      <c r="G18" s="51" t="s">
        <v>278</v>
      </c>
      <c r="H18" s="46">
        <f t="shared" si="1"/>
        <v>2283</v>
      </c>
      <c r="I18" s="52"/>
      <c r="L18" s="3"/>
      <c r="M18" s="19"/>
      <c r="N18" s="3"/>
    </row>
    <row r="19" spans="1:14" x14ac:dyDescent="0.35">
      <c r="A19" s="222" t="s">
        <v>668</v>
      </c>
      <c r="B19" s="31">
        <v>45658</v>
      </c>
      <c r="C19" s="31">
        <v>45688</v>
      </c>
      <c r="D19" s="46">
        <v>15982</v>
      </c>
      <c r="E19" s="46">
        <v>18404</v>
      </c>
      <c r="F19" s="32" t="str">
        <f t="shared" si="0"/>
        <v>E/S</v>
      </c>
      <c r="G19" s="51" t="s">
        <v>280</v>
      </c>
      <c r="H19" s="46">
        <f t="shared" si="1"/>
        <v>2422</v>
      </c>
      <c r="I19" s="52"/>
      <c r="L19" s="3"/>
      <c r="M19" s="19"/>
      <c r="N19" s="3"/>
    </row>
    <row r="20" spans="1:14" x14ac:dyDescent="0.35">
      <c r="A20" s="222" t="s">
        <v>668</v>
      </c>
      <c r="B20" s="31">
        <v>45689</v>
      </c>
      <c r="C20" s="31">
        <v>45716</v>
      </c>
      <c r="D20" s="46">
        <v>18404</v>
      </c>
      <c r="E20" s="46">
        <v>20838</v>
      </c>
      <c r="F20" s="32" t="str">
        <f t="shared" si="0"/>
        <v>E/S</v>
      </c>
      <c r="G20" s="51" t="s">
        <v>280</v>
      </c>
      <c r="H20" s="46">
        <f t="shared" si="1"/>
        <v>2434</v>
      </c>
      <c r="I20" s="52"/>
      <c r="L20" s="3"/>
      <c r="M20" s="19"/>
      <c r="N20" s="3"/>
    </row>
    <row r="21" spans="1:14" x14ac:dyDescent="0.35">
      <c r="A21" s="222" t="s">
        <v>668</v>
      </c>
      <c r="B21" s="31">
        <v>45717</v>
      </c>
      <c r="C21" s="31">
        <v>45747</v>
      </c>
      <c r="D21" s="46">
        <v>20838</v>
      </c>
      <c r="E21" s="46">
        <v>23520</v>
      </c>
      <c r="F21" s="32" t="str">
        <f t="shared" si="0"/>
        <v>E/S</v>
      </c>
      <c r="G21" s="51" t="s">
        <v>280</v>
      </c>
      <c r="H21" s="46">
        <f t="shared" si="1"/>
        <v>2682</v>
      </c>
      <c r="I21" s="52"/>
      <c r="L21" s="3"/>
      <c r="M21" s="19"/>
      <c r="N21" s="3"/>
    </row>
    <row r="22" spans="1:14" x14ac:dyDescent="0.35">
      <c r="A22" s="222" t="s">
        <v>668</v>
      </c>
      <c r="B22" s="31">
        <v>45748</v>
      </c>
      <c r="C22" s="31">
        <v>45777</v>
      </c>
      <c r="D22" s="46">
        <v>23520</v>
      </c>
      <c r="E22" s="46">
        <v>25645</v>
      </c>
      <c r="F22" s="32" t="str">
        <f t="shared" si="0"/>
        <v>E/S</v>
      </c>
      <c r="G22" s="51" t="s">
        <v>280</v>
      </c>
      <c r="H22" s="46">
        <f t="shared" si="1"/>
        <v>2125</v>
      </c>
      <c r="I22" s="52"/>
      <c r="L22" s="3"/>
      <c r="M22" s="19"/>
      <c r="N22" s="3"/>
    </row>
    <row r="23" spans="1:14" x14ac:dyDescent="0.35">
      <c r="A23" s="222" t="s">
        <v>668</v>
      </c>
      <c r="B23" s="31">
        <v>45778</v>
      </c>
      <c r="C23" s="31">
        <v>45808</v>
      </c>
      <c r="D23" s="46">
        <v>25645</v>
      </c>
      <c r="E23" s="46">
        <v>28027</v>
      </c>
      <c r="F23" s="32" t="str">
        <f t="shared" si="0"/>
        <v>E/S</v>
      </c>
      <c r="G23" s="51" t="s">
        <v>280</v>
      </c>
      <c r="H23" s="46">
        <f t="shared" si="1"/>
        <v>2382</v>
      </c>
      <c r="I23" s="52"/>
      <c r="L23" s="3"/>
      <c r="M23" s="19"/>
      <c r="N23" s="3"/>
    </row>
    <row r="24" spans="1:14" x14ac:dyDescent="0.35">
      <c r="A24" s="222" t="s">
        <v>668</v>
      </c>
      <c r="B24" s="31">
        <v>45809</v>
      </c>
      <c r="C24" s="31">
        <v>45838</v>
      </c>
      <c r="D24" s="46">
        <v>28027</v>
      </c>
      <c r="E24" s="46">
        <v>30343</v>
      </c>
      <c r="F24" s="32" t="str">
        <f t="shared" si="0"/>
        <v>E/S</v>
      </c>
      <c r="G24" s="51" t="s">
        <v>280</v>
      </c>
      <c r="H24" s="46">
        <f t="shared" si="1"/>
        <v>2316</v>
      </c>
      <c r="I24" s="52"/>
      <c r="L24" s="3"/>
      <c r="M24" s="19"/>
      <c r="N24" s="3"/>
    </row>
    <row r="25" spans="1:14" x14ac:dyDescent="0.35">
      <c r="A25" s="222" t="s">
        <v>668</v>
      </c>
      <c r="B25" s="31">
        <v>45839</v>
      </c>
      <c r="C25" s="31">
        <v>45869</v>
      </c>
      <c r="D25" s="46">
        <v>30343</v>
      </c>
      <c r="E25" s="46">
        <v>32739</v>
      </c>
      <c r="F25" s="32" t="str">
        <f t="shared" si="0"/>
        <v>E/S</v>
      </c>
      <c r="G25" s="51" t="s">
        <v>280</v>
      </c>
      <c r="H25" s="46">
        <f t="shared" si="1"/>
        <v>2396</v>
      </c>
      <c r="I25" s="52"/>
      <c r="L25" s="3"/>
      <c r="M25" s="19"/>
      <c r="N25" s="3"/>
    </row>
    <row r="26" spans="1:14" x14ac:dyDescent="0.35">
      <c r="A26" s="222" t="s">
        <v>668</v>
      </c>
      <c r="B26" s="31">
        <v>45870</v>
      </c>
      <c r="C26" s="31">
        <v>45900</v>
      </c>
      <c r="D26" s="46">
        <v>32739</v>
      </c>
      <c r="E26" s="46">
        <v>35132</v>
      </c>
      <c r="F26" s="32" t="str">
        <f t="shared" si="0"/>
        <v>E/S</v>
      </c>
      <c r="G26" s="51" t="s">
        <v>280</v>
      </c>
      <c r="H26" s="46">
        <f t="shared" si="1"/>
        <v>2393</v>
      </c>
      <c r="I26" s="52"/>
      <c r="L26" s="3"/>
      <c r="M26" s="19"/>
      <c r="N26" s="3"/>
    </row>
    <row r="27" spans="1:14" x14ac:dyDescent="0.35">
      <c r="A27" s="249" t="s">
        <v>668</v>
      </c>
      <c r="B27" s="237">
        <v>45901</v>
      </c>
      <c r="C27" s="220">
        <v>45930</v>
      </c>
      <c r="D27" s="238">
        <v>35132</v>
      </c>
      <c r="E27" s="238">
        <v>37379</v>
      </c>
      <c r="F27" s="239" t="str">
        <f t="shared" si="0"/>
        <v>E/S</v>
      </c>
      <c r="G27" s="240" t="s">
        <v>280</v>
      </c>
      <c r="H27" s="238">
        <f t="shared" si="1"/>
        <v>2247</v>
      </c>
      <c r="I27" s="176"/>
      <c r="L27" s="3"/>
      <c r="M27" s="19"/>
      <c r="N27" s="3"/>
    </row>
    <row r="28" spans="1:14" x14ac:dyDescent="0.35">
      <c r="B28" s="2"/>
      <c r="C28" s="2"/>
      <c r="D28" s="182"/>
      <c r="E28" s="182"/>
      <c r="F28" s="4"/>
      <c r="G28" s="57"/>
      <c r="H28" s="182"/>
      <c r="I28" s="54"/>
      <c r="L28" s="3"/>
      <c r="M28" s="19"/>
      <c r="N28" s="3"/>
    </row>
    <row r="29" spans="1:14" x14ac:dyDescent="0.35">
      <c r="B29" s="2"/>
      <c r="C29" s="2"/>
      <c r="D29" s="182"/>
      <c r="E29" s="182"/>
      <c r="F29" s="4"/>
      <c r="G29" s="57"/>
      <c r="H29" s="182"/>
      <c r="I29" s="54"/>
      <c r="L29" s="3"/>
      <c r="M29" s="19"/>
      <c r="N29" s="3"/>
    </row>
    <row r="30" spans="1:14" x14ac:dyDescent="0.35">
      <c r="B30" s="2"/>
      <c r="C30" s="2"/>
      <c r="D30" s="182"/>
      <c r="E30" s="182"/>
      <c r="F30" s="4"/>
      <c r="G30" s="57"/>
      <c r="H30" s="182"/>
      <c r="I30" s="54"/>
      <c r="L30" s="3"/>
      <c r="M30" s="19"/>
      <c r="N30" s="3"/>
    </row>
    <row r="31" spans="1:14" x14ac:dyDescent="0.35">
      <c r="B31" s="2"/>
      <c r="C31" s="2"/>
      <c r="D31" s="182"/>
      <c r="E31" s="182"/>
      <c r="F31" s="4"/>
      <c r="G31" s="57"/>
      <c r="H31" s="182"/>
      <c r="I31" s="54"/>
      <c r="L31" s="3"/>
      <c r="M31" s="19"/>
      <c r="N31" s="3"/>
    </row>
    <row r="32" spans="1:14" x14ac:dyDescent="0.35">
      <c r="B32" s="2"/>
      <c r="C32" s="2"/>
      <c r="D32" s="182"/>
      <c r="E32" s="182"/>
      <c r="F32" s="4"/>
      <c r="G32" s="57"/>
      <c r="H32" s="182"/>
      <c r="I32" s="54"/>
      <c r="L32" s="3"/>
      <c r="M32" s="19"/>
      <c r="N32" s="3"/>
    </row>
    <row r="33" spans="2:14" x14ac:dyDescent="0.35">
      <c r="B33" s="2"/>
      <c r="C33" s="2"/>
      <c r="D33" s="182"/>
      <c r="E33" s="182"/>
      <c r="F33" s="4"/>
      <c r="G33" s="57"/>
      <c r="H33" s="182"/>
      <c r="I33" s="54"/>
      <c r="L33" s="3"/>
      <c r="M33" s="19"/>
      <c r="N33" s="3"/>
    </row>
    <row r="34" spans="2:14" x14ac:dyDescent="0.35">
      <c r="B34" s="2"/>
      <c r="C34" s="2"/>
      <c r="D34" s="182"/>
      <c r="E34" s="182"/>
      <c r="F34" s="4"/>
      <c r="G34" s="57"/>
      <c r="H34" s="182"/>
      <c r="I34" s="54"/>
      <c r="L34" s="3"/>
      <c r="M34" s="19"/>
      <c r="N34" s="3"/>
    </row>
    <row r="35" spans="2:14" x14ac:dyDescent="0.35">
      <c r="B35" s="2"/>
      <c r="C35" s="2"/>
      <c r="D35" s="182"/>
      <c r="E35" s="182"/>
      <c r="F35" s="4"/>
      <c r="G35" s="57"/>
      <c r="H35" s="182"/>
      <c r="I35" s="54"/>
      <c r="L35" s="3"/>
      <c r="M35" s="19"/>
      <c r="N35" s="3"/>
    </row>
    <row r="36" spans="2:14" x14ac:dyDescent="0.35">
      <c r="B36" s="2"/>
      <c r="C36" s="2"/>
      <c r="D36" s="182"/>
      <c r="E36" s="182"/>
      <c r="F36" s="4"/>
      <c r="G36" s="57"/>
      <c r="H36" s="182"/>
      <c r="I36" s="54"/>
      <c r="L36" s="3"/>
      <c r="M36" s="19"/>
      <c r="N36" s="3"/>
    </row>
    <row r="37" spans="2:14" x14ac:dyDescent="0.35">
      <c r="B37" s="2"/>
      <c r="C37" s="2"/>
      <c r="D37" s="182"/>
      <c r="E37" s="182"/>
      <c r="F37" s="4"/>
      <c r="G37" s="57"/>
      <c r="H37" s="182"/>
      <c r="I37" s="54"/>
      <c r="L37" s="3"/>
      <c r="M37" s="19"/>
      <c r="N37" s="3"/>
    </row>
    <row r="38" spans="2:14" x14ac:dyDescent="0.35">
      <c r="B38" s="2"/>
      <c r="C38" s="2"/>
      <c r="D38" s="182"/>
      <c r="E38" s="182"/>
      <c r="F38" s="4"/>
      <c r="G38" s="57"/>
      <c r="H38" s="182"/>
      <c r="I38" s="54"/>
      <c r="L38" s="3"/>
      <c r="M38" s="19"/>
      <c r="N38" s="3"/>
    </row>
    <row r="39" spans="2:14" x14ac:dyDescent="0.35">
      <c r="B39" s="2"/>
      <c r="C39" s="2"/>
      <c r="D39" s="182"/>
      <c r="E39" s="182"/>
      <c r="F39" s="4"/>
      <c r="G39" s="57"/>
      <c r="H39" s="182"/>
      <c r="I39" s="54"/>
      <c r="L39" s="3"/>
      <c r="M39" s="19"/>
      <c r="N39" s="3"/>
    </row>
    <row r="40" spans="2:14" x14ac:dyDescent="0.35">
      <c r="B40" s="2"/>
      <c r="C40" s="2"/>
      <c r="D40" s="182"/>
      <c r="E40" s="182"/>
      <c r="F40" s="4"/>
      <c r="G40" s="57"/>
      <c r="H40" s="182"/>
      <c r="I40" s="54"/>
      <c r="L40" s="3"/>
      <c r="M40" s="19"/>
      <c r="N40" s="3"/>
    </row>
    <row r="41" spans="2:14" x14ac:dyDescent="0.35">
      <c r="B41" s="2"/>
      <c r="C41" s="2"/>
      <c r="D41" s="182"/>
      <c r="E41" s="182"/>
      <c r="F41" s="4"/>
      <c r="G41" s="57"/>
      <c r="H41" s="182"/>
      <c r="I41" s="54"/>
      <c r="L41" s="3"/>
      <c r="M41" s="19"/>
      <c r="N41" s="3"/>
    </row>
    <row r="42" spans="2:14" x14ac:dyDescent="0.35">
      <c r="B42" s="2"/>
      <c r="C42" s="2"/>
      <c r="D42" s="182"/>
      <c r="E42" s="182"/>
      <c r="F42" s="4"/>
      <c r="G42" s="57"/>
      <c r="H42" s="182"/>
      <c r="I42" s="54"/>
      <c r="L42" s="3"/>
      <c r="M42" s="19"/>
      <c r="N42" s="3"/>
    </row>
    <row r="43" spans="2:14" x14ac:dyDescent="0.35">
      <c r="B43" s="2"/>
      <c r="C43" s="2"/>
      <c r="D43" s="182"/>
      <c r="E43" s="182"/>
      <c r="F43" s="4"/>
      <c r="G43" s="57"/>
      <c r="H43" s="182"/>
      <c r="I43" s="54"/>
      <c r="L43" s="3"/>
      <c r="M43" s="19"/>
      <c r="N43" s="3"/>
    </row>
    <row r="44" spans="2:14" x14ac:dyDescent="0.35">
      <c r="B44" s="2"/>
      <c r="C44" s="2"/>
      <c r="D44" s="182"/>
      <c r="E44" s="182"/>
      <c r="F44" s="4"/>
      <c r="G44" s="57"/>
      <c r="H44" s="182"/>
      <c r="I44" s="54"/>
      <c r="L44" s="3"/>
      <c r="M44" s="19"/>
      <c r="N44" s="3"/>
    </row>
    <row r="45" spans="2:14" x14ac:dyDescent="0.35">
      <c r="B45" s="2"/>
      <c r="C45" s="2"/>
      <c r="D45" s="182"/>
      <c r="E45" s="182"/>
      <c r="F45" s="4"/>
      <c r="G45" s="57"/>
      <c r="H45" s="182"/>
      <c r="I45" s="54"/>
      <c r="L45" s="3"/>
      <c r="M45" s="19"/>
      <c r="N45" s="3"/>
    </row>
    <row r="46" spans="2:14" x14ac:dyDescent="0.35">
      <c r="B46" s="2"/>
      <c r="C46" s="2"/>
      <c r="D46" s="182"/>
      <c r="E46" s="182"/>
      <c r="F46" s="4"/>
      <c r="G46" s="57"/>
      <c r="H46" s="182"/>
      <c r="I46" s="54"/>
      <c r="L46" s="3"/>
      <c r="M46" s="19"/>
      <c r="N46" s="3"/>
    </row>
    <row r="47" spans="2:14" x14ac:dyDescent="0.35">
      <c r="B47" s="2"/>
      <c r="C47" s="2"/>
      <c r="D47" s="182"/>
      <c r="E47" s="182"/>
      <c r="F47" s="4"/>
      <c r="G47" s="57"/>
      <c r="H47" s="182"/>
      <c r="I47" s="54"/>
      <c r="L47" s="3"/>
      <c r="M47" s="19"/>
      <c r="N47" s="3"/>
    </row>
    <row r="48" spans="2:14" x14ac:dyDescent="0.35">
      <c r="B48" s="2"/>
      <c r="C48" s="2"/>
      <c r="D48" s="182"/>
      <c r="E48" s="182"/>
      <c r="F48" s="4"/>
      <c r="G48" s="57"/>
      <c r="H48" s="182"/>
      <c r="I48" s="54"/>
      <c r="L48" s="3"/>
      <c r="M48" s="19"/>
      <c r="N48" s="3"/>
    </row>
    <row r="49" spans="2:14" x14ac:dyDescent="0.35">
      <c r="B49" s="2"/>
      <c r="C49" s="2"/>
      <c r="D49" s="182"/>
      <c r="E49" s="182"/>
      <c r="F49" s="4"/>
      <c r="G49" s="57"/>
      <c r="H49" s="182"/>
      <c r="I49" s="54"/>
      <c r="L49" s="3"/>
      <c r="M49" s="19"/>
      <c r="N49" s="3"/>
    </row>
    <row r="50" spans="2:14" x14ac:dyDescent="0.35">
      <c r="B50" s="2"/>
      <c r="C50" s="2"/>
      <c r="D50" s="182"/>
      <c r="E50" s="182"/>
      <c r="F50" s="4"/>
      <c r="G50" s="57"/>
      <c r="H50" s="182"/>
      <c r="I50" s="54"/>
      <c r="L50" s="3"/>
      <c r="M50" s="19"/>
      <c r="N50" s="3"/>
    </row>
    <row r="51" spans="2:14" x14ac:dyDescent="0.35">
      <c r="B51" s="2"/>
      <c r="C51" s="2"/>
      <c r="D51" s="182"/>
      <c r="E51" s="182"/>
      <c r="F51" s="4"/>
      <c r="G51" s="57"/>
      <c r="H51" s="182"/>
      <c r="I51" s="54"/>
      <c r="L51" s="3"/>
      <c r="M51" s="19"/>
      <c r="N51" s="3"/>
    </row>
    <row r="52" spans="2:14" x14ac:dyDescent="0.35">
      <c r="B52" s="2"/>
      <c r="C52" s="2"/>
      <c r="D52" s="182"/>
      <c r="E52" s="182"/>
      <c r="F52" s="4"/>
      <c r="G52" s="57"/>
      <c r="H52" s="182"/>
      <c r="I52" s="54"/>
      <c r="L52" s="3"/>
      <c r="M52" s="19"/>
      <c r="N52" s="3"/>
    </row>
    <row r="53" spans="2:14" x14ac:dyDescent="0.35">
      <c r="B53" s="2"/>
      <c r="C53" s="2"/>
      <c r="D53" s="182"/>
      <c r="E53" s="182"/>
      <c r="F53" s="4"/>
      <c r="G53" s="57"/>
      <c r="H53" s="182"/>
      <c r="I53" s="54"/>
      <c r="L53" s="3"/>
      <c r="M53" s="19"/>
      <c r="N53" s="3"/>
    </row>
    <row r="54" spans="2:14" x14ac:dyDescent="0.35">
      <c r="B54" s="2"/>
      <c r="C54" s="2"/>
      <c r="D54" s="182"/>
      <c r="E54" s="182"/>
      <c r="F54" s="4"/>
      <c r="G54" s="57"/>
      <c r="H54" s="182"/>
      <c r="I54" s="54"/>
      <c r="L54" s="3"/>
      <c r="M54" s="19"/>
      <c r="N54" s="3"/>
    </row>
    <row r="55" spans="2:14" x14ac:dyDescent="0.35">
      <c r="B55" s="2"/>
      <c r="C55" s="2"/>
      <c r="D55" s="182"/>
      <c r="E55" s="182"/>
      <c r="F55" s="4"/>
      <c r="G55" s="57"/>
      <c r="H55" s="182"/>
      <c r="I55" s="54"/>
      <c r="L55" s="3"/>
      <c r="M55" s="19"/>
      <c r="N55" s="3"/>
    </row>
    <row r="56" spans="2:14" x14ac:dyDescent="0.35">
      <c r="B56" s="2"/>
      <c r="C56" s="2"/>
      <c r="D56" s="182"/>
      <c r="E56" s="182"/>
      <c r="F56" s="4"/>
      <c r="G56" s="57"/>
      <c r="H56" s="182"/>
      <c r="I56" s="54"/>
      <c r="L56" s="3"/>
      <c r="M56" s="19"/>
      <c r="N56" s="3"/>
    </row>
    <row r="57" spans="2:14" x14ac:dyDescent="0.35">
      <c r="B57" s="2"/>
      <c r="C57" s="2"/>
      <c r="D57" s="182"/>
      <c r="E57" s="182"/>
      <c r="F57" s="4"/>
      <c r="G57" s="57"/>
      <c r="H57" s="182"/>
      <c r="I57" s="54"/>
      <c r="L57" s="3"/>
      <c r="M57" s="19"/>
      <c r="N57" s="3"/>
    </row>
    <row r="58" spans="2:14" x14ac:dyDescent="0.35">
      <c r="B58" s="2"/>
      <c r="C58" s="2"/>
      <c r="D58" s="182"/>
      <c r="E58" s="182"/>
      <c r="F58" s="4"/>
      <c r="G58" s="57"/>
      <c r="H58" s="182"/>
      <c r="I58" s="54"/>
      <c r="L58" s="3"/>
      <c r="M58" s="19"/>
      <c r="N58" s="3"/>
    </row>
    <row r="59" spans="2:14" x14ac:dyDescent="0.35">
      <c r="B59" s="2"/>
      <c r="C59" s="2"/>
      <c r="D59" s="182"/>
      <c r="E59" s="182"/>
      <c r="F59" s="4"/>
      <c r="G59" s="57"/>
      <c r="H59" s="182"/>
      <c r="I59" s="54"/>
      <c r="L59" s="3"/>
      <c r="M59" s="19"/>
      <c r="N59" s="3"/>
    </row>
    <row r="60" spans="2:14" x14ac:dyDescent="0.35">
      <c r="B60" s="2"/>
      <c r="C60" s="2"/>
      <c r="D60" s="182"/>
      <c r="E60" s="182"/>
      <c r="F60" s="4"/>
      <c r="G60" s="57"/>
      <c r="H60" s="182"/>
      <c r="I60" s="54"/>
      <c r="L60" s="3"/>
      <c r="M60" s="19"/>
      <c r="N60" s="3"/>
    </row>
    <row r="61" spans="2:14" x14ac:dyDescent="0.35">
      <c r="B61" s="2"/>
      <c r="C61" s="2"/>
      <c r="D61" s="182"/>
      <c r="E61" s="182"/>
      <c r="F61" s="4"/>
      <c r="G61" s="57"/>
      <c r="H61" s="182"/>
      <c r="I61" s="54"/>
      <c r="L61" s="3"/>
      <c r="M61" s="19"/>
      <c r="N61" s="3"/>
    </row>
    <row r="62" spans="2:14" x14ac:dyDescent="0.35">
      <c r="B62" s="2"/>
      <c r="C62" s="2"/>
      <c r="D62" s="182"/>
      <c r="E62" s="182"/>
      <c r="F62" s="4"/>
      <c r="G62" s="57"/>
      <c r="H62" s="182"/>
      <c r="I62" s="54"/>
      <c r="L62" s="3"/>
      <c r="M62" s="19"/>
      <c r="N62" s="3"/>
    </row>
    <row r="63" spans="2:14" x14ac:dyDescent="0.35">
      <c r="B63" s="2"/>
      <c r="C63" s="2"/>
      <c r="D63" s="182"/>
      <c r="E63" s="182"/>
      <c r="F63" s="4"/>
      <c r="G63" s="57"/>
      <c r="H63" s="182"/>
      <c r="I63" s="54"/>
      <c r="L63" s="3"/>
      <c r="M63" s="19"/>
      <c r="N63" s="3"/>
    </row>
    <row r="64" spans="2:14" x14ac:dyDescent="0.35">
      <c r="B64" s="2"/>
      <c r="C64" s="2"/>
      <c r="D64" s="182"/>
      <c r="E64" s="182"/>
      <c r="F64" s="4"/>
      <c r="G64" s="57"/>
      <c r="H64" s="182"/>
      <c r="L64" s="3"/>
      <c r="M64" s="19"/>
      <c r="N64" s="3"/>
    </row>
    <row r="65" spans="2:14" x14ac:dyDescent="0.35">
      <c r="B65" s="2"/>
      <c r="C65" s="2"/>
      <c r="D65" s="182"/>
      <c r="E65" s="182"/>
      <c r="F65" s="4"/>
      <c r="G65" s="57"/>
      <c r="H65" s="182"/>
      <c r="L65" s="3"/>
      <c r="M65" s="19"/>
      <c r="N65" s="3"/>
    </row>
    <row r="66" spans="2:14" x14ac:dyDescent="0.35">
      <c r="B66" s="2"/>
      <c r="C66" s="2"/>
      <c r="D66" s="182"/>
      <c r="E66" s="182"/>
      <c r="F66" s="4"/>
      <c r="G66" s="57"/>
      <c r="H66" s="182"/>
      <c r="L66" s="3"/>
      <c r="M66" s="19"/>
      <c r="N66" s="3"/>
    </row>
    <row r="67" spans="2:14" x14ac:dyDescent="0.35">
      <c r="B67" s="2"/>
      <c r="C67" s="2"/>
      <c r="D67" s="182"/>
      <c r="E67" s="182"/>
      <c r="F67" s="4"/>
      <c r="G67" s="57"/>
      <c r="H67" s="182"/>
      <c r="L67" s="3"/>
      <c r="M67" s="19"/>
      <c r="N67" s="3"/>
    </row>
    <row r="68" spans="2:14" x14ac:dyDescent="0.35">
      <c r="B68" s="2"/>
      <c r="C68" s="2"/>
      <c r="D68" s="182"/>
      <c r="E68" s="182"/>
      <c r="F68" s="4"/>
      <c r="G68" s="57"/>
      <c r="H68" s="182"/>
      <c r="I68" s="54"/>
      <c r="L68" s="3"/>
      <c r="M68" s="19"/>
      <c r="N68" s="3"/>
    </row>
    <row r="69" spans="2:14" x14ac:dyDescent="0.35">
      <c r="B69" s="2"/>
      <c r="C69" s="2"/>
      <c r="D69" s="182"/>
      <c r="E69" s="182"/>
      <c r="F69" s="4"/>
      <c r="G69" s="57"/>
      <c r="H69" s="182"/>
      <c r="I69" s="54"/>
      <c r="L69" s="3"/>
      <c r="M69" s="19"/>
      <c r="N69" s="3"/>
    </row>
    <row r="70" spans="2:14" x14ac:dyDescent="0.35">
      <c r="B70" s="2"/>
      <c r="C70" s="2"/>
      <c r="D70" s="182"/>
      <c r="E70" s="182"/>
      <c r="F70" s="4"/>
      <c r="G70" s="57"/>
      <c r="H70" s="182"/>
      <c r="I70" s="54"/>
      <c r="L70" s="3"/>
      <c r="M70" s="19"/>
      <c r="N70" s="3"/>
    </row>
    <row r="71" spans="2:14" x14ac:dyDescent="0.35">
      <c r="B71" s="2"/>
      <c r="C71" s="2"/>
      <c r="D71" s="182"/>
      <c r="E71" s="182"/>
      <c r="F71" s="4"/>
      <c r="G71" s="57"/>
      <c r="H71" s="182"/>
      <c r="I71" s="54"/>
      <c r="L71" s="3"/>
      <c r="M71" s="19"/>
      <c r="N71" s="3"/>
    </row>
    <row r="72" spans="2:14" x14ac:dyDescent="0.35">
      <c r="B72" s="2"/>
      <c r="C72" s="2"/>
      <c r="D72" s="182"/>
      <c r="E72" s="182"/>
      <c r="F72" s="4"/>
      <c r="G72" s="57"/>
      <c r="H72" s="182"/>
      <c r="I72" s="54"/>
      <c r="L72" s="3"/>
      <c r="M72" s="19"/>
      <c r="N72" s="3"/>
    </row>
    <row r="73" spans="2:14" x14ac:dyDescent="0.35">
      <c r="B73" s="2"/>
      <c r="C73" s="2"/>
      <c r="D73" s="182"/>
      <c r="E73" s="182"/>
      <c r="F73" s="4"/>
      <c r="G73" s="57"/>
      <c r="H73" s="182"/>
      <c r="I73" s="54"/>
      <c r="L73" s="3"/>
      <c r="M73" s="19"/>
      <c r="N73" s="3"/>
    </row>
    <row r="74" spans="2:14" x14ac:dyDescent="0.35">
      <c r="B74" s="2"/>
      <c r="C74" s="2"/>
      <c r="D74" s="182"/>
      <c r="E74" s="182"/>
      <c r="F74" s="4"/>
      <c r="G74" s="57"/>
      <c r="H74" s="182"/>
      <c r="I74" s="54"/>
      <c r="L74" s="3"/>
      <c r="M74" s="19"/>
      <c r="N74" s="3"/>
    </row>
    <row r="75" spans="2:14" x14ac:dyDescent="0.35">
      <c r="B75" s="2"/>
      <c r="C75" s="2"/>
      <c r="D75" s="182"/>
      <c r="E75" s="182"/>
      <c r="F75" s="4"/>
      <c r="G75" s="57"/>
      <c r="H75" s="182"/>
      <c r="I75" s="54"/>
      <c r="L75" s="3"/>
      <c r="M75" s="19"/>
      <c r="N75" s="3"/>
    </row>
    <row r="76" spans="2:14" x14ac:dyDescent="0.35">
      <c r="B76" s="2"/>
      <c r="C76" s="2"/>
      <c r="D76" s="182"/>
      <c r="E76" s="182"/>
      <c r="F76" s="4"/>
      <c r="G76" s="57"/>
      <c r="H76" s="182"/>
      <c r="I76" s="54"/>
      <c r="L76" s="3"/>
      <c r="M76" s="19"/>
      <c r="N76" s="3"/>
    </row>
    <row r="77" spans="2:14" x14ac:dyDescent="0.35">
      <c r="B77" s="2"/>
      <c r="C77" s="2"/>
      <c r="D77" s="182"/>
      <c r="E77" s="182"/>
      <c r="F77" s="4"/>
      <c r="G77" s="57"/>
      <c r="H77" s="182"/>
      <c r="I77" s="54"/>
      <c r="L77" s="3"/>
      <c r="M77" s="19"/>
      <c r="N77" s="3"/>
    </row>
    <row r="78" spans="2:14" x14ac:dyDescent="0.35">
      <c r="B78" s="2"/>
      <c r="C78" s="2"/>
      <c r="D78" s="182"/>
      <c r="E78" s="182"/>
      <c r="F78" s="4"/>
      <c r="G78" s="57"/>
      <c r="H78" s="182"/>
      <c r="I78" s="54"/>
      <c r="L78" s="3"/>
      <c r="M78" s="19"/>
      <c r="N78" s="3"/>
    </row>
    <row r="79" spans="2:14" x14ac:dyDescent="0.35">
      <c r="B79" s="2"/>
      <c r="C79" s="2"/>
      <c r="D79" s="182"/>
      <c r="E79" s="182"/>
      <c r="F79" s="4"/>
      <c r="G79" s="57"/>
      <c r="H79" s="182"/>
      <c r="I79" s="54"/>
      <c r="L79" s="3"/>
      <c r="M79" s="19"/>
      <c r="N79" s="3"/>
    </row>
    <row r="80" spans="2:14" x14ac:dyDescent="0.35">
      <c r="B80" s="2"/>
      <c r="C80" s="2"/>
      <c r="D80" s="182"/>
      <c r="E80" s="182"/>
      <c r="F80" s="4"/>
      <c r="G80" s="57"/>
      <c r="H80" s="182"/>
      <c r="I80" s="54"/>
      <c r="L80" s="3"/>
      <c r="M80" s="19"/>
      <c r="N80" s="3"/>
    </row>
    <row r="81" spans="2:14" x14ac:dyDescent="0.35">
      <c r="B81" s="2"/>
      <c r="C81" s="2"/>
      <c r="D81" s="182"/>
      <c r="E81" s="182"/>
      <c r="F81" s="4"/>
      <c r="G81" s="57"/>
      <c r="H81" s="182"/>
      <c r="I81" s="54"/>
      <c r="L81" s="3"/>
      <c r="M81" s="19"/>
      <c r="N81" s="3"/>
    </row>
    <row r="82" spans="2:14" x14ac:dyDescent="0.35">
      <c r="B82" s="2"/>
      <c r="C82" s="2"/>
      <c r="D82" s="182"/>
      <c r="E82" s="182"/>
      <c r="F82" s="4"/>
      <c r="G82" s="57"/>
      <c r="H82" s="182"/>
      <c r="I82" s="54"/>
      <c r="L82" s="3"/>
      <c r="M82" s="19"/>
      <c r="N82" s="3"/>
    </row>
    <row r="83" spans="2:14" x14ac:dyDescent="0.35">
      <c r="B83" s="2"/>
      <c r="C83" s="2"/>
      <c r="D83" s="182"/>
      <c r="E83" s="182"/>
      <c r="F83" s="4"/>
      <c r="G83" s="57"/>
      <c r="H83" s="182"/>
      <c r="I83" s="54"/>
      <c r="L83" s="3"/>
      <c r="M83" s="19"/>
      <c r="N83" s="3"/>
    </row>
    <row r="84" spans="2:14" x14ac:dyDescent="0.35">
      <c r="B84" s="2"/>
      <c r="C84" s="2"/>
      <c r="D84" s="182"/>
      <c r="E84" s="182"/>
      <c r="F84" s="4"/>
      <c r="G84" s="57"/>
      <c r="H84" s="182"/>
      <c r="I84" s="54"/>
      <c r="L84" s="3"/>
      <c r="M84" s="19"/>
      <c r="N84" s="3"/>
    </row>
    <row r="85" spans="2:14" x14ac:dyDescent="0.35">
      <c r="B85" s="2"/>
      <c r="C85" s="2"/>
      <c r="D85" s="182"/>
      <c r="E85" s="182"/>
      <c r="F85" s="4"/>
      <c r="G85" s="57"/>
      <c r="H85" s="182"/>
      <c r="I85" s="54"/>
      <c r="L85" s="3"/>
      <c r="M85" s="19"/>
      <c r="N85" s="3"/>
    </row>
    <row r="86" spans="2:14" x14ac:dyDescent="0.35">
      <c r="B86" s="2"/>
      <c r="C86" s="2"/>
      <c r="D86" s="182"/>
      <c r="E86" s="182"/>
      <c r="F86" s="4"/>
      <c r="G86" s="57"/>
      <c r="H86" s="182"/>
      <c r="I86" s="54"/>
      <c r="L86" s="3"/>
      <c r="M86" s="19"/>
      <c r="N86" s="3"/>
    </row>
    <row r="87" spans="2:14" x14ac:dyDescent="0.35">
      <c r="B87" s="2"/>
      <c r="C87" s="2"/>
      <c r="D87" s="182"/>
      <c r="E87" s="182"/>
      <c r="F87" s="4"/>
      <c r="G87" s="57"/>
      <c r="H87" s="182"/>
      <c r="I87" s="54"/>
      <c r="L87" s="3"/>
      <c r="M87" s="19"/>
      <c r="N87" s="3"/>
    </row>
    <row r="88" spans="2:14" x14ac:dyDescent="0.35">
      <c r="B88" s="2"/>
      <c r="C88" s="2"/>
      <c r="D88" s="182"/>
      <c r="E88" s="182"/>
      <c r="F88" s="4"/>
      <c r="G88" s="57"/>
      <c r="H88" s="182"/>
      <c r="I88" s="54"/>
      <c r="L88" s="3"/>
      <c r="M88" s="19"/>
      <c r="N88" s="3"/>
    </row>
    <row r="89" spans="2:14" x14ac:dyDescent="0.35">
      <c r="B89" s="2"/>
      <c r="C89" s="2"/>
      <c r="D89" s="182"/>
      <c r="E89" s="182"/>
      <c r="F89" s="4"/>
      <c r="G89" s="57"/>
      <c r="H89" s="182"/>
      <c r="I89" s="54"/>
      <c r="L89" s="3"/>
      <c r="M89" s="19"/>
      <c r="N89" s="3"/>
    </row>
    <row r="90" spans="2:14" x14ac:dyDescent="0.35">
      <c r="B90" s="2"/>
      <c r="C90" s="2"/>
      <c r="D90" s="182"/>
      <c r="E90" s="182"/>
      <c r="F90" s="4"/>
      <c r="G90" s="57"/>
      <c r="H90" s="182"/>
      <c r="I90" s="54"/>
      <c r="L90" s="3"/>
      <c r="M90" s="19"/>
      <c r="N90" s="3"/>
    </row>
    <row r="91" spans="2:14" x14ac:dyDescent="0.35">
      <c r="B91" s="2"/>
      <c r="C91" s="2"/>
      <c r="D91" s="182"/>
      <c r="E91" s="182"/>
      <c r="F91" s="4"/>
      <c r="G91" s="57"/>
      <c r="H91" s="182"/>
      <c r="I91" s="54"/>
      <c r="L91" s="3"/>
      <c r="M91" s="19"/>
      <c r="N91" s="3"/>
    </row>
    <row r="92" spans="2:14" x14ac:dyDescent="0.35">
      <c r="B92" s="2"/>
      <c r="C92" s="2"/>
      <c r="D92" s="182"/>
      <c r="E92" s="182"/>
      <c r="F92" s="4"/>
      <c r="G92" s="57"/>
      <c r="H92" s="182"/>
      <c r="I92" s="54"/>
      <c r="L92" s="3"/>
      <c r="M92" s="19"/>
      <c r="N92" s="3"/>
    </row>
    <row r="93" spans="2:14" x14ac:dyDescent="0.35">
      <c r="B93" s="2"/>
      <c r="C93" s="2"/>
      <c r="D93" s="182"/>
      <c r="E93" s="182"/>
      <c r="F93" s="4"/>
      <c r="G93" s="57"/>
      <c r="H93" s="182"/>
      <c r="I93" s="54"/>
      <c r="L93" s="3"/>
      <c r="M93" s="19"/>
      <c r="N93" s="3"/>
    </row>
    <row r="94" spans="2:14" x14ac:dyDescent="0.35">
      <c r="B94" s="2"/>
      <c r="C94" s="2"/>
      <c r="D94" s="182"/>
      <c r="E94" s="182"/>
      <c r="F94" s="4"/>
      <c r="G94" s="57"/>
      <c r="H94" s="182"/>
      <c r="I94" s="54"/>
      <c r="L94" s="3"/>
      <c r="M94" s="19"/>
      <c r="N94" s="3"/>
    </row>
    <row r="95" spans="2:14" x14ac:dyDescent="0.35">
      <c r="B95" s="2"/>
      <c r="C95" s="2"/>
      <c r="D95" s="182"/>
      <c r="E95" s="182"/>
      <c r="F95" s="4"/>
      <c r="G95" s="57"/>
      <c r="H95" s="182"/>
      <c r="I95" s="54"/>
      <c r="L95" s="3"/>
      <c r="M95" s="19"/>
      <c r="N95" s="3"/>
    </row>
    <row r="96" spans="2:14" x14ac:dyDescent="0.35">
      <c r="B96" s="2"/>
      <c r="C96" s="2"/>
      <c r="D96" s="182"/>
      <c r="E96" s="182"/>
      <c r="F96" s="4"/>
      <c r="G96" s="57"/>
      <c r="H96" s="182"/>
      <c r="I96" s="54"/>
      <c r="L96" s="3"/>
      <c r="M96" s="19"/>
      <c r="N96" s="3"/>
    </row>
    <row r="97" spans="2:14" x14ac:dyDescent="0.35">
      <c r="B97" s="2"/>
      <c r="C97" s="2"/>
      <c r="D97" s="182"/>
      <c r="E97" s="182"/>
      <c r="F97" s="4"/>
      <c r="G97" s="57"/>
      <c r="H97" s="182"/>
      <c r="I97" s="54"/>
      <c r="L97" s="3"/>
      <c r="M97" s="19"/>
      <c r="N97" s="3"/>
    </row>
    <row r="98" spans="2:14" x14ac:dyDescent="0.35">
      <c r="B98" s="2"/>
      <c r="C98" s="2"/>
      <c r="D98" s="182"/>
      <c r="E98" s="182"/>
      <c r="F98" s="4"/>
      <c r="G98" s="57"/>
      <c r="H98" s="182"/>
      <c r="I98" s="54"/>
      <c r="L98" s="3"/>
      <c r="M98" s="19"/>
      <c r="N98" s="3"/>
    </row>
    <row r="99" spans="2:14" x14ac:dyDescent="0.35">
      <c r="B99" s="2"/>
      <c r="C99" s="2"/>
      <c r="D99" s="182"/>
      <c r="E99" s="182"/>
      <c r="F99" s="4"/>
      <c r="G99" s="57"/>
      <c r="H99" s="182"/>
      <c r="I99" s="54"/>
      <c r="L99" s="3"/>
      <c r="M99" s="19"/>
      <c r="N99" s="3"/>
    </row>
    <row r="100" spans="2:14" x14ac:dyDescent="0.35">
      <c r="B100" s="2"/>
      <c r="C100" s="2"/>
      <c r="D100" s="182"/>
      <c r="E100" s="182"/>
      <c r="F100" s="4"/>
      <c r="G100" s="57"/>
      <c r="H100" s="182"/>
      <c r="I100" s="54"/>
      <c r="L100" s="3"/>
      <c r="M100" s="19"/>
      <c r="N100" s="3"/>
    </row>
    <row r="101" spans="2:14" x14ac:dyDescent="0.35">
      <c r="B101" s="2"/>
      <c r="C101" s="2"/>
      <c r="D101" s="182"/>
      <c r="E101" s="182"/>
      <c r="F101" s="4"/>
      <c r="G101" s="57"/>
      <c r="H101" s="182"/>
      <c r="I101" s="54"/>
      <c r="L101" s="3"/>
      <c r="M101" s="19"/>
      <c r="N101" s="3"/>
    </row>
    <row r="102" spans="2:14" x14ac:dyDescent="0.35">
      <c r="B102" s="2"/>
      <c r="C102" s="2"/>
      <c r="D102" s="182"/>
      <c r="E102" s="182"/>
      <c r="F102" s="4"/>
      <c r="G102" s="57"/>
      <c r="H102" s="182"/>
      <c r="I102" s="54"/>
      <c r="L102" s="3"/>
      <c r="M102" s="19"/>
      <c r="N102" s="3"/>
    </row>
    <row r="103" spans="2:14" x14ac:dyDescent="0.35">
      <c r="B103" s="2"/>
      <c r="C103" s="2"/>
      <c r="D103" s="182"/>
      <c r="E103" s="182"/>
      <c r="F103" s="4"/>
      <c r="G103" s="57"/>
      <c r="H103" s="182"/>
      <c r="I103" s="54"/>
      <c r="L103" s="3"/>
      <c r="M103" s="19"/>
      <c r="N103" s="3"/>
    </row>
  </sheetData>
  <phoneticPr fontId="16" type="noConversion"/>
  <pageMargins left="0.7" right="0.7" top="0.75" bottom="0.75" header="0.3" footer="0.3"/>
  <pageSetup scale="50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Hoja14"/>
  <dimension ref="A1:S157"/>
  <sheetViews>
    <sheetView showGridLines="0" view="pageBreakPreview" zoomScale="140" zoomScaleNormal="70" zoomScaleSheetLayoutView="140" workbookViewId="0">
      <selection activeCell="A10" sqref="A10"/>
    </sheetView>
  </sheetViews>
  <sheetFormatPr baseColWidth="10" defaultColWidth="11.453125" defaultRowHeight="13" x14ac:dyDescent="0.35"/>
  <cols>
    <col min="1" max="1" width="21.6328125" style="1" customWidth="1"/>
    <col min="2" max="3" width="11.453125" style="1"/>
    <col min="4" max="5" width="11" style="1" customWidth="1"/>
    <col min="6" max="6" width="10" style="1" bestFit="1" customWidth="1"/>
    <col min="7" max="7" width="13.1796875" style="1" customWidth="1"/>
    <col min="8" max="8" width="13" style="1" bestFit="1" customWidth="1"/>
    <col min="9" max="9" width="43.7265625" style="1" customWidth="1"/>
    <col min="10" max="16384" width="11.453125" style="1"/>
  </cols>
  <sheetData>
    <row r="1" spans="1:17" x14ac:dyDescent="0.35">
      <c r="N1" s="20" t="s">
        <v>111</v>
      </c>
      <c r="O1" s="1" t="s">
        <v>161</v>
      </c>
    </row>
    <row r="2" spans="1:17" ht="15.5" x14ac:dyDescent="0.35">
      <c r="C2" s="40" t="s">
        <v>188</v>
      </c>
      <c r="N2" s="20" t="s">
        <v>189</v>
      </c>
      <c r="O2" s="1" t="s">
        <v>161</v>
      </c>
    </row>
    <row r="3" spans="1:17" x14ac:dyDescent="0.35">
      <c r="N3" s="20" t="s">
        <v>190</v>
      </c>
      <c r="O3" s="1" t="s">
        <v>161</v>
      </c>
      <c r="P3" s="1" t="s">
        <v>191</v>
      </c>
    </row>
    <row r="4" spans="1:17" x14ac:dyDescent="0.35">
      <c r="C4" s="41" t="s">
        <v>192</v>
      </c>
      <c r="D4" s="227" t="s">
        <v>48</v>
      </c>
      <c r="E4" s="34"/>
      <c r="K4" s="1" t="s">
        <v>194</v>
      </c>
      <c r="N4" s="119" t="s">
        <v>195</v>
      </c>
      <c r="O4" s="1" t="s">
        <v>161</v>
      </c>
    </row>
    <row r="5" spans="1:17" x14ac:dyDescent="0.35">
      <c r="C5" s="224" t="s">
        <v>112</v>
      </c>
      <c r="D5" s="38" t="s">
        <v>125</v>
      </c>
      <c r="E5" s="37">
        <v>7394754.3820000002</v>
      </c>
      <c r="K5" s="3">
        <f>+SUM(H12:H1007)</f>
        <v>8204011</v>
      </c>
      <c r="P5" s="116">
        <v>7394773</v>
      </c>
      <c r="Q5" s="116">
        <f>+E5-P5</f>
        <v>-18.617999999783933</v>
      </c>
    </row>
    <row r="6" spans="1:17" x14ac:dyDescent="0.35">
      <c r="C6" s="35"/>
      <c r="D6" s="39" t="s">
        <v>126</v>
      </c>
      <c r="E6" s="36">
        <v>568338.13600000006</v>
      </c>
      <c r="P6" s="116">
        <v>568344</v>
      </c>
      <c r="Q6" s="116">
        <f>+E6-P6</f>
        <v>-5.8639999999431893</v>
      </c>
    </row>
    <row r="7" spans="1:17" ht="26" x14ac:dyDescent="0.35">
      <c r="C7" s="229" t="s">
        <v>672</v>
      </c>
      <c r="D7" s="230" t="s">
        <v>674</v>
      </c>
      <c r="E7" s="225"/>
      <c r="P7" s="116"/>
      <c r="Q7" s="116"/>
    </row>
    <row r="8" spans="1:17" x14ac:dyDescent="0.35">
      <c r="C8" s="226" t="s">
        <v>120</v>
      </c>
      <c r="D8" s="39" t="s">
        <v>133</v>
      </c>
      <c r="E8" s="36"/>
      <c r="P8" s="116"/>
      <c r="Q8" s="116"/>
    </row>
    <row r="10" spans="1:17" ht="26" x14ac:dyDescent="0.35">
      <c r="A10" s="43" t="s">
        <v>584</v>
      </c>
      <c r="B10" s="43" t="s">
        <v>196</v>
      </c>
      <c r="C10" s="44" t="s">
        <v>197</v>
      </c>
      <c r="D10" s="50" t="s">
        <v>198</v>
      </c>
      <c r="E10" s="50" t="s">
        <v>199</v>
      </c>
      <c r="F10" s="45" t="s">
        <v>200</v>
      </c>
      <c r="G10" s="50" t="s">
        <v>201</v>
      </c>
      <c r="H10" s="50" t="s">
        <v>202</v>
      </c>
      <c r="I10" s="53" t="s">
        <v>203</v>
      </c>
    </row>
    <row r="11" spans="1:17" hidden="1" x14ac:dyDescent="0.35">
      <c r="A11" s="137"/>
      <c r="B11" s="31"/>
      <c r="C11" s="31">
        <v>42959</v>
      </c>
      <c r="D11" s="46"/>
      <c r="E11" s="46">
        <v>101149</v>
      </c>
      <c r="F11" s="32"/>
      <c r="G11" s="51" t="s">
        <v>281</v>
      </c>
      <c r="H11" s="46"/>
      <c r="I11" s="52" t="s">
        <v>205</v>
      </c>
      <c r="M11" s="19" t="s">
        <v>8</v>
      </c>
      <c r="N11" s="1" t="s">
        <v>206</v>
      </c>
      <c r="P11" s="59">
        <f>D12-E11</f>
        <v>0</v>
      </c>
    </row>
    <row r="12" spans="1:17" hidden="1" x14ac:dyDescent="0.35">
      <c r="A12" s="137"/>
      <c r="B12" s="31">
        <v>42960</v>
      </c>
      <c r="C12" s="31">
        <v>42978</v>
      </c>
      <c r="D12" s="46">
        <f t="shared" ref="D12:D20" si="0">+E11</f>
        <v>101149</v>
      </c>
      <c r="E12" s="46">
        <v>237674</v>
      </c>
      <c r="F12" s="32" t="str">
        <f>+IF(H12&gt;0,"E/S","F/S")</f>
        <v>E/S</v>
      </c>
      <c r="G12" s="51" t="s">
        <v>281</v>
      </c>
      <c r="H12" s="46">
        <f>+E12-D12</f>
        <v>136525</v>
      </c>
      <c r="I12" s="52"/>
      <c r="L12" s="3" t="str">
        <f>+MONTH(B12)&amp;YEAR(B12)</f>
        <v>82017</v>
      </c>
      <c r="M12" s="19">
        <v>42948</v>
      </c>
      <c r="N12" s="3">
        <f t="shared" ref="N12:N43" si="1">+SUMIF($L$12:$L$157,MONTH(M12)&amp;YEAR(M12),$H$12:$H$157)</f>
        <v>136525</v>
      </c>
      <c r="P12" s="59">
        <f t="shared" ref="P12:P74" si="2">D13-E12</f>
        <v>0</v>
      </c>
    </row>
    <row r="13" spans="1:17" hidden="1" x14ac:dyDescent="0.35">
      <c r="A13" s="137"/>
      <c r="B13" s="31">
        <v>42979</v>
      </c>
      <c r="C13" s="31">
        <v>43008</v>
      </c>
      <c r="D13" s="46">
        <f t="shared" si="0"/>
        <v>237674</v>
      </c>
      <c r="E13" s="46">
        <v>455585</v>
      </c>
      <c r="F13" s="32" t="str">
        <f t="shared" ref="F13:F22" si="3">+IF(H13&gt;0,"E/S","F/S")</f>
        <v>E/S</v>
      </c>
      <c r="G13" s="51" t="s">
        <v>281</v>
      </c>
      <c r="H13" s="46">
        <f t="shared" ref="H13:H22" si="4">+E13-D13</f>
        <v>217911</v>
      </c>
      <c r="I13" s="52"/>
      <c r="L13" s="3" t="str">
        <f t="shared" ref="L13:L78" si="5">+MONTH(B13)&amp;YEAR(B13)</f>
        <v>92017</v>
      </c>
      <c r="M13" s="19">
        <v>42979</v>
      </c>
      <c r="N13" s="3">
        <f t="shared" si="1"/>
        <v>217911</v>
      </c>
      <c r="P13" s="59">
        <f t="shared" si="2"/>
        <v>0</v>
      </c>
    </row>
    <row r="14" spans="1:17" hidden="1" x14ac:dyDescent="0.35">
      <c r="A14" s="137"/>
      <c r="B14" s="31">
        <v>43009</v>
      </c>
      <c r="C14" s="31">
        <v>43039</v>
      </c>
      <c r="D14" s="46">
        <f t="shared" si="0"/>
        <v>455585</v>
      </c>
      <c r="E14" s="46">
        <v>677123</v>
      </c>
      <c r="F14" s="32" t="str">
        <f t="shared" si="3"/>
        <v>E/S</v>
      </c>
      <c r="G14" s="51" t="s">
        <v>281</v>
      </c>
      <c r="H14" s="46">
        <f t="shared" si="4"/>
        <v>221538</v>
      </c>
      <c r="I14" s="52"/>
      <c r="L14" s="3" t="str">
        <f t="shared" si="5"/>
        <v>102017</v>
      </c>
      <c r="M14" s="19">
        <v>43009</v>
      </c>
      <c r="N14" s="3">
        <f t="shared" si="1"/>
        <v>221538</v>
      </c>
      <c r="P14" s="59">
        <f t="shared" si="2"/>
        <v>0</v>
      </c>
    </row>
    <row r="15" spans="1:17" hidden="1" x14ac:dyDescent="0.35">
      <c r="A15" s="137"/>
      <c r="B15" s="31">
        <v>43040</v>
      </c>
      <c r="C15" s="31">
        <v>43069</v>
      </c>
      <c r="D15" s="46">
        <f t="shared" si="0"/>
        <v>677123</v>
      </c>
      <c r="E15" s="46">
        <v>889355</v>
      </c>
      <c r="F15" s="32" t="str">
        <f t="shared" si="3"/>
        <v>E/S</v>
      </c>
      <c r="G15" s="51" t="s">
        <v>281</v>
      </c>
      <c r="H15" s="46">
        <f t="shared" si="4"/>
        <v>212232</v>
      </c>
      <c r="I15" s="52"/>
      <c r="L15" s="3" t="str">
        <f t="shared" si="5"/>
        <v>112017</v>
      </c>
      <c r="M15" s="19">
        <v>43040</v>
      </c>
      <c r="N15" s="3">
        <f t="shared" si="1"/>
        <v>212232</v>
      </c>
      <c r="P15" s="59">
        <f t="shared" si="2"/>
        <v>0</v>
      </c>
    </row>
    <row r="16" spans="1:17" hidden="1" x14ac:dyDescent="0.35">
      <c r="A16" s="137"/>
      <c r="B16" s="31">
        <v>43070</v>
      </c>
      <c r="C16" s="31">
        <v>43100</v>
      </c>
      <c r="D16" s="46">
        <f t="shared" si="0"/>
        <v>889355</v>
      </c>
      <c r="E16" s="46">
        <v>1104864</v>
      </c>
      <c r="F16" s="32" t="str">
        <f t="shared" si="3"/>
        <v>E/S</v>
      </c>
      <c r="G16" s="51" t="s">
        <v>281</v>
      </c>
      <c r="H16" s="46">
        <f t="shared" si="4"/>
        <v>215509</v>
      </c>
      <c r="I16" s="52"/>
      <c r="L16" s="3" t="str">
        <f t="shared" si="5"/>
        <v>122017</v>
      </c>
      <c r="M16" s="19">
        <v>43070</v>
      </c>
      <c r="N16" s="3">
        <f t="shared" si="1"/>
        <v>215509</v>
      </c>
      <c r="P16" s="59">
        <f t="shared" si="2"/>
        <v>0</v>
      </c>
    </row>
    <row r="17" spans="1:19" hidden="1" x14ac:dyDescent="0.35">
      <c r="A17" s="137"/>
      <c r="B17" s="31">
        <v>43101</v>
      </c>
      <c r="C17" s="31">
        <v>43131</v>
      </c>
      <c r="D17" s="46">
        <f t="shared" si="0"/>
        <v>1104864</v>
      </c>
      <c r="E17" s="46">
        <v>1351749</v>
      </c>
      <c r="F17" s="32" t="str">
        <f t="shared" si="3"/>
        <v>E/S</v>
      </c>
      <c r="G17" s="51" t="s">
        <v>281</v>
      </c>
      <c r="H17" s="46">
        <f t="shared" si="4"/>
        <v>246885</v>
      </c>
      <c r="I17" s="52"/>
      <c r="L17" s="3" t="str">
        <f t="shared" si="5"/>
        <v>12018</v>
      </c>
      <c r="M17" s="19">
        <v>43101</v>
      </c>
      <c r="N17" s="3">
        <f t="shared" si="1"/>
        <v>246885</v>
      </c>
      <c r="P17" s="59">
        <f t="shared" si="2"/>
        <v>0</v>
      </c>
    </row>
    <row r="18" spans="1:19" hidden="1" x14ac:dyDescent="0.35">
      <c r="A18" s="137"/>
      <c r="B18" s="31">
        <v>43132</v>
      </c>
      <c r="C18" s="31">
        <v>43159</v>
      </c>
      <c r="D18" s="46">
        <f t="shared" si="0"/>
        <v>1351749</v>
      </c>
      <c r="E18" s="46">
        <v>1569166</v>
      </c>
      <c r="F18" s="32" t="str">
        <f t="shared" si="3"/>
        <v>E/S</v>
      </c>
      <c r="G18" s="51" t="s">
        <v>281</v>
      </c>
      <c r="H18" s="46">
        <f t="shared" si="4"/>
        <v>217417</v>
      </c>
      <c r="I18" s="52"/>
      <c r="L18" s="3" t="str">
        <f t="shared" si="5"/>
        <v>22018</v>
      </c>
      <c r="M18" s="19">
        <v>43132</v>
      </c>
      <c r="N18" s="3">
        <f t="shared" si="1"/>
        <v>217417</v>
      </c>
      <c r="P18" s="59">
        <f t="shared" si="2"/>
        <v>0</v>
      </c>
    </row>
    <row r="19" spans="1:19" hidden="1" x14ac:dyDescent="0.35">
      <c r="A19" s="137"/>
      <c r="B19" s="31">
        <v>43160</v>
      </c>
      <c r="C19" s="31">
        <v>43187</v>
      </c>
      <c r="D19" s="46">
        <f t="shared" si="0"/>
        <v>1569166</v>
      </c>
      <c r="E19" s="46">
        <v>1792593</v>
      </c>
      <c r="F19" s="32" t="str">
        <f t="shared" si="3"/>
        <v>E/S</v>
      </c>
      <c r="G19" s="51" t="s">
        <v>281</v>
      </c>
      <c r="H19" s="46">
        <f t="shared" si="4"/>
        <v>223427</v>
      </c>
      <c r="I19" s="52"/>
      <c r="L19" s="3" t="str">
        <f t="shared" si="5"/>
        <v>32018</v>
      </c>
      <c r="M19" s="19">
        <v>43160</v>
      </c>
      <c r="N19" s="3">
        <f t="shared" si="1"/>
        <v>223427</v>
      </c>
      <c r="P19" s="59">
        <f t="shared" si="2"/>
        <v>0</v>
      </c>
    </row>
    <row r="20" spans="1:19" hidden="1" x14ac:dyDescent="0.35">
      <c r="A20" s="137"/>
      <c r="B20" s="31">
        <v>43194</v>
      </c>
      <c r="C20" s="31">
        <v>43195</v>
      </c>
      <c r="D20" s="46">
        <f t="shared" si="0"/>
        <v>1792593</v>
      </c>
      <c r="E20" s="46">
        <v>1800397</v>
      </c>
      <c r="F20" s="32" t="str">
        <f t="shared" si="3"/>
        <v>E/S</v>
      </c>
      <c r="G20" s="51" t="s">
        <v>281</v>
      </c>
      <c r="H20" s="46">
        <f t="shared" si="4"/>
        <v>7804</v>
      </c>
      <c r="I20" s="52"/>
      <c r="L20" s="3" t="str">
        <f t="shared" si="5"/>
        <v>42018</v>
      </c>
      <c r="M20" s="19">
        <v>43191</v>
      </c>
      <c r="N20" s="3">
        <f t="shared" si="1"/>
        <v>7804</v>
      </c>
      <c r="P20" s="59">
        <f t="shared" si="2"/>
        <v>0</v>
      </c>
    </row>
    <row r="21" spans="1:19" hidden="1" x14ac:dyDescent="0.35">
      <c r="A21" s="137"/>
      <c r="B21" s="31">
        <v>43266</v>
      </c>
      <c r="C21" s="31">
        <v>43266</v>
      </c>
      <c r="D21" s="46">
        <f>+E20</f>
        <v>1800397</v>
      </c>
      <c r="E21" s="46">
        <v>1800419</v>
      </c>
      <c r="F21" s="32" t="str">
        <f t="shared" si="3"/>
        <v>E/S</v>
      </c>
      <c r="G21" s="51" t="s">
        <v>281</v>
      </c>
      <c r="H21" s="46">
        <f t="shared" si="4"/>
        <v>22</v>
      </c>
      <c r="I21" s="52" t="s">
        <v>210</v>
      </c>
      <c r="L21" s="3" t="str">
        <f t="shared" si="5"/>
        <v>62018</v>
      </c>
      <c r="M21" s="19">
        <v>43221</v>
      </c>
      <c r="N21" s="3">
        <f t="shared" si="1"/>
        <v>0</v>
      </c>
      <c r="P21" s="59">
        <f t="shared" si="2"/>
        <v>4497</v>
      </c>
    </row>
    <row r="22" spans="1:19" hidden="1" x14ac:dyDescent="0.35">
      <c r="A22" s="137"/>
      <c r="B22" s="31">
        <v>43635</v>
      </c>
      <c r="C22" s="31">
        <v>43646</v>
      </c>
      <c r="D22" s="46">
        <v>1804916</v>
      </c>
      <c r="E22" s="46">
        <v>1861646</v>
      </c>
      <c r="F22" s="32" t="str">
        <f t="shared" si="3"/>
        <v>E/S</v>
      </c>
      <c r="G22" s="51" t="s">
        <v>281</v>
      </c>
      <c r="H22" s="46">
        <f t="shared" si="4"/>
        <v>56730</v>
      </c>
      <c r="I22" s="52" t="s">
        <v>282</v>
      </c>
      <c r="L22" s="3" t="str">
        <f t="shared" si="5"/>
        <v>62019</v>
      </c>
      <c r="M22" s="19">
        <v>43252</v>
      </c>
      <c r="N22" s="3">
        <f t="shared" si="1"/>
        <v>22</v>
      </c>
      <c r="P22" s="59">
        <f t="shared" si="2"/>
        <v>0</v>
      </c>
    </row>
    <row r="23" spans="1:19" hidden="1" x14ac:dyDescent="0.35">
      <c r="A23" s="137"/>
      <c r="B23" s="31">
        <v>43647</v>
      </c>
      <c r="C23" s="31">
        <v>43669</v>
      </c>
      <c r="D23" s="46">
        <f>E22</f>
        <v>1861646</v>
      </c>
      <c r="E23" s="46">
        <v>1949367</v>
      </c>
      <c r="F23" s="32" t="str">
        <f t="shared" ref="F23:F32" si="6">+IF(H23&gt;0,"E/S","F/S")</f>
        <v>E/S</v>
      </c>
      <c r="G23" s="51" t="s">
        <v>281</v>
      </c>
      <c r="H23" s="46">
        <f t="shared" ref="H23:H32" si="7">+E23-D23</f>
        <v>87721</v>
      </c>
      <c r="I23" s="52"/>
      <c r="L23" s="3" t="str">
        <f t="shared" si="5"/>
        <v>72019</v>
      </c>
      <c r="M23" s="19">
        <v>43282</v>
      </c>
      <c r="N23" s="3">
        <f t="shared" si="1"/>
        <v>0</v>
      </c>
      <c r="P23" s="59">
        <f t="shared" si="2"/>
        <v>0</v>
      </c>
      <c r="S23" s="59">
        <f>D23-E21</f>
        <v>61227</v>
      </c>
    </row>
    <row r="24" spans="1:19" hidden="1" x14ac:dyDescent="0.35">
      <c r="A24" s="137"/>
      <c r="B24" s="31">
        <v>43678</v>
      </c>
      <c r="C24" s="31">
        <v>43689</v>
      </c>
      <c r="D24" s="46">
        <f>E23</f>
        <v>1949367</v>
      </c>
      <c r="E24" s="46">
        <v>1949932</v>
      </c>
      <c r="F24" s="32" t="str">
        <f t="shared" si="6"/>
        <v>E/S</v>
      </c>
      <c r="G24" s="51" t="s">
        <v>281</v>
      </c>
      <c r="H24" s="46">
        <f t="shared" si="7"/>
        <v>565</v>
      </c>
      <c r="I24" s="52" t="s">
        <v>244</v>
      </c>
      <c r="L24" s="3" t="str">
        <f t="shared" si="5"/>
        <v>82019</v>
      </c>
      <c r="M24" s="19">
        <v>43313</v>
      </c>
      <c r="N24" s="3">
        <f t="shared" si="1"/>
        <v>0</v>
      </c>
      <c r="P24" s="59">
        <f t="shared" si="2"/>
        <v>0</v>
      </c>
    </row>
    <row r="25" spans="1:19" hidden="1" x14ac:dyDescent="0.35">
      <c r="A25" s="137"/>
      <c r="B25" s="31">
        <v>43690</v>
      </c>
      <c r="C25" s="31">
        <v>43703</v>
      </c>
      <c r="D25" s="46">
        <f>E24</f>
        <v>1949932</v>
      </c>
      <c r="E25" s="46">
        <v>1951298</v>
      </c>
      <c r="F25" s="32" t="str">
        <f t="shared" si="6"/>
        <v>E/S</v>
      </c>
      <c r="G25" s="51" t="s">
        <v>281</v>
      </c>
      <c r="H25" s="46">
        <f t="shared" si="7"/>
        <v>1366</v>
      </c>
      <c r="I25" s="52"/>
      <c r="L25" s="3" t="str">
        <f t="shared" si="5"/>
        <v>82019</v>
      </c>
      <c r="M25" s="19">
        <v>43344</v>
      </c>
      <c r="N25" s="3">
        <f t="shared" si="1"/>
        <v>0</v>
      </c>
      <c r="P25" s="59">
        <f t="shared" si="2"/>
        <v>268</v>
      </c>
    </row>
    <row r="26" spans="1:19" hidden="1" x14ac:dyDescent="0.35">
      <c r="A26" s="137"/>
      <c r="B26" s="31">
        <v>43705</v>
      </c>
      <c r="C26" s="31">
        <v>43708</v>
      </c>
      <c r="D26" s="46">
        <v>1951566</v>
      </c>
      <c r="E26" s="46">
        <v>1951566</v>
      </c>
      <c r="F26" s="32" t="str">
        <f t="shared" si="6"/>
        <v>F/S</v>
      </c>
      <c r="G26" s="51" t="s">
        <v>281</v>
      </c>
      <c r="H26" s="46">
        <f t="shared" si="7"/>
        <v>0</v>
      </c>
      <c r="I26" s="52" t="s">
        <v>283</v>
      </c>
      <c r="L26" s="3" t="str">
        <f t="shared" si="5"/>
        <v>82019</v>
      </c>
      <c r="M26" s="19">
        <v>43374</v>
      </c>
      <c r="N26" s="3">
        <f t="shared" si="1"/>
        <v>0</v>
      </c>
      <c r="P26" s="59">
        <f t="shared" si="2"/>
        <v>0</v>
      </c>
    </row>
    <row r="27" spans="1:19" hidden="1" x14ac:dyDescent="0.35">
      <c r="A27" s="137"/>
      <c r="B27" s="31">
        <v>43709</v>
      </c>
      <c r="C27" s="31">
        <v>43738</v>
      </c>
      <c r="D27" s="46">
        <f>E26</f>
        <v>1951566</v>
      </c>
      <c r="E27" s="46">
        <v>1951572</v>
      </c>
      <c r="F27" s="32" t="str">
        <f t="shared" si="6"/>
        <v>E/S</v>
      </c>
      <c r="G27" s="51" t="s">
        <v>281</v>
      </c>
      <c r="H27" s="46">
        <f t="shared" si="7"/>
        <v>6</v>
      </c>
      <c r="I27" s="52"/>
      <c r="L27" s="3" t="str">
        <f t="shared" si="5"/>
        <v>92019</v>
      </c>
      <c r="M27" s="19">
        <v>43405</v>
      </c>
      <c r="N27" s="3">
        <f t="shared" si="1"/>
        <v>0</v>
      </c>
      <c r="P27" s="59">
        <f t="shared" si="2"/>
        <v>0</v>
      </c>
    </row>
    <row r="28" spans="1:19" hidden="1" x14ac:dyDescent="0.35">
      <c r="A28" s="137"/>
      <c r="B28" s="31">
        <v>43739</v>
      </c>
      <c r="C28" s="31">
        <v>43769</v>
      </c>
      <c r="D28" s="46">
        <f>E27</f>
        <v>1951572</v>
      </c>
      <c r="E28" s="46">
        <f>D28</f>
        <v>1951572</v>
      </c>
      <c r="F28" s="32" t="str">
        <f t="shared" si="6"/>
        <v>F/S</v>
      </c>
      <c r="G28" s="51" t="s">
        <v>281</v>
      </c>
      <c r="H28" s="46">
        <f t="shared" si="7"/>
        <v>0</v>
      </c>
      <c r="I28" s="52"/>
      <c r="L28" s="3" t="str">
        <f t="shared" si="5"/>
        <v>102019</v>
      </c>
      <c r="M28" s="19">
        <v>43435</v>
      </c>
      <c r="N28" s="3">
        <f t="shared" si="1"/>
        <v>0</v>
      </c>
      <c r="P28" s="59">
        <f t="shared" si="2"/>
        <v>0</v>
      </c>
    </row>
    <row r="29" spans="1:19" hidden="1" x14ac:dyDescent="0.35">
      <c r="A29" s="137"/>
      <c r="B29" s="31">
        <v>43770</v>
      </c>
      <c r="C29" s="31">
        <v>43799</v>
      </c>
      <c r="D29" s="46">
        <f>E28</f>
        <v>1951572</v>
      </c>
      <c r="E29" s="46">
        <f>D29</f>
        <v>1951572</v>
      </c>
      <c r="F29" s="32" t="str">
        <f t="shared" si="6"/>
        <v>F/S</v>
      </c>
      <c r="G29" s="51" t="s">
        <v>281</v>
      </c>
      <c r="H29" s="46">
        <f t="shared" si="7"/>
        <v>0</v>
      </c>
      <c r="I29" s="52"/>
      <c r="L29" s="3" t="str">
        <f t="shared" si="5"/>
        <v>112019</v>
      </c>
      <c r="M29" s="19">
        <v>43466</v>
      </c>
      <c r="N29" s="3">
        <f t="shared" si="1"/>
        <v>0</v>
      </c>
      <c r="P29" s="59">
        <f t="shared" si="2"/>
        <v>0</v>
      </c>
    </row>
    <row r="30" spans="1:19" hidden="1" x14ac:dyDescent="0.35">
      <c r="A30" s="137"/>
      <c r="B30" s="31">
        <v>43800</v>
      </c>
      <c r="C30" s="31">
        <v>43829</v>
      </c>
      <c r="D30" s="46">
        <f>E29</f>
        <v>1951572</v>
      </c>
      <c r="E30" s="46">
        <f>D30</f>
        <v>1951572</v>
      </c>
      <c r="F30" s="32" t="str">
        <f t="shared" si="6"/>
        <v>F/S</v>
      </c>
      <c r="G30" s="51" t="s">
        <v>281</v>
      </c>
      <c r="H30" s="46">
        <f t="shared" si="7"/>
        <v>0</v>
      </c>
      <c r="I30" s="52"/>
      <c r="L30" s="3" t="str">
        <f t="shared" si="5"/>
        <v>122019</v>
      </c>
      <c r="M30" s="19">
        <v>43497</v>
      </c>
      <c r="N30" s="3">
        <f t="shared" si="1"/>
        <v>0</v>
      </c>
      <c r="P30" s="59">
        <f t="shared" si="2"/>
        <v>-1951572</v>
      </c>
    </row>
    <row r="31" spans="1:19" hidden="1" x14ac:dyDescent="0.35">
      <c r="A31" s="137"/>
      <c r="B31" s="31">
        <v>43829</v>
      </c>
      <c r="C31" s="31">
        <v>43830</v>
      </c>
      <c r="D31" s="46">
        <v>0</v>
      </c>
      <c r="E31" s="46">
        <v>0</v>
      </c>
      <c r="F31" s="32" t="str">
        <f t="shared" si="6"/>
        <v>F/S</v>
      </c>
      <c r="G31" s="51" t="s">
        <v>284</v>
      </c>
      <c r="H31" s="46">
        <f t="shared" si="7"/>
        <v>0</v>
      </c>
      <c r="I31" s="52" t="s">
        <v>221</v>
      </c>
      <c r="L31" s="3" t="str">
        <f t="shared" si="5"/>
        <v>122019</v>
      </c>
      <c r="M31" s="19">
        <v>43525</v>
      </c>
      <c r="N31" s="3">
        <f t="shared" si="1"/>
        <v>0</v>
      </c>
      <c r="P31" s="59">
        <f t="shared" si="2"/>
        <v>0</v>
      </c>
    </row>
    <row r="32" spans="1:19" hidden="1" x14ac:dyDescent="0.35">
      <c r="A32" s="137"/>
      <c r="B32" s="31">
        <v>43831</v>
      </c>
      <c r="C32" s="31">
        <v>43861</v>
      </c>
      <c r="D32" s="46">
        <f t="shared" ref="D32:D37" si="8">E31</f>
        <v>0</v>
      </c>
      <c r="E32" s="46">
        <v>128661</v>
      </c>
      <c r="F32" s="32" t="str">
        <f t="shared" si="6"/>
        <v>E/S</v>
      </c>
      <c r="G32" s="51" t="s">
        <v>284</v>
      </c>
      <c r="H32" s="46">
        <f t="shared" si="7"/>
        <v>128661</v>
      </c>
      <c r="I32" s="52"/>
      <c r="L32" s="3" t="str">
        <f t="shared" si="5"/>
        <v>12020</v>
      </c>
      <c r="M32" s="19">
        <v>43556</v>
      </c>
      <c r="N32" s="3">
        <f t="shared" si="1"/>
        <v>0</v>
      </c>
      <c r="P32" s="59">
        <f t="shared" si="2"/>
        <v>0</v>
      </c>
    </row>
    <row r="33" spans="1:16" hidden="1" x14ac:dyDescent="0.35">
      <c r="A33" s="137"/>
      <c r="B33" s="31">
        <v>43862</v>
      </c>
      <c r="C33" s="31">
        <v>43890</v>
      </c>
      <c r="D33" s="46">
        <f t="shared" si="8"/>
        <v>128661</v>
      </c>
      <c r="E33" s="46">
        <v>347026</v>
      </c>
      <c r="F33" s="32" t="str">
        <f t="shared" ref="F33:F43" si="9">+IF(H33&gt;0,"E/S","F/S")</f>
        <v>E/S</v>
      </c>
      <c r="G33" s="51" t="s">
        <v>284</v>
      </c>
      <c r="H33" s="46">
        <f t="shared" ref="H33:H43" si="10">+E33-D33</f>
        <v>218365</v>
      </c>
      <c r="I33" s="52"/>
      <c r="L33" s="3" t="str">
        <f t="shared" si="5"/>
        <v>22020</v>
      </c>
      <c r="M33" s="19">
        <v>43586</v>
      </c>
      <c r="N33" s="3">
        <f t="shared" si="1"/>
        <v>0</v>
      </c>
      <c r="P33" s="59">
        <f t="shared" si="2"/>
        <v>0</v>
      </c>
    </row>
    <row r="34" spans="1:16" hidden="1" x14ac:dyDescent="0.35">
      <c r="A34" s="137"/>
      <c r="B34" s="31">
        <v>43891</v>
      </c>
      <c r="C34" s="31">
        <v>43921</v>
      </c>
      <c r="D34" s="46">
        <f t="shared" si="8"/>
        <v>347026</v>
      </c>
      <c r="E34" s="46">
        <v>539434</v>
      </c>
      <c r="F34" s="32" t="str">
        <f t="shared" si="9"/>
        <v>E/S</v>
      </c>
      <c r="G34" s="51" t="s">
        <v>284</v>
      </c>
      <c r="H34" s="46">
        <f t="shared" si="10"/>
        <v>192408</v>
      </c>
      <c r="I34" s="52"/>
      <c r="L34" s="3" t="str">
        <f t="shared" si="5"/>
        <v>32020</v>
      </c>
      <c r="M34" s="19">
        <v>43617</v>
      </c>
      <c r="N34" s="3">
        <f t="shared" si="1"/>
        <v>56730</v>
      </c>
      <c r="P34" s="59">
        <f t="shared" si="2"/>
        <v>0</v>
      </c>
    </row>
    <row r="35" spans="1:16" hidden="1" x14ac:dyDescent="0.35">
      <c r="A35" s="137"/>
      <c r="B35" s="31">
        <v>43922</v>
      </c>
      <c r="C35" s="31">
        <v>43951</v>
      </c>
      <c r="D35" s="46">
        <f t="shared" si="8"/>
        <v>539434</v>
      </c>
      <c r="E35" s="46">
        <v>643693</v>
      </c>
      <c r="F35" s="32" t="str">
        <f t="shared" si="9"/>
        <v>E/S</v>
      </c>
      <c r="G35" s="51" t="s">
        <v>284</v>
      </c>
      <c r="H35" s="46">
        <f t="shared" si="10"/>
        <v>104259</v>
      </c>
      <c r="I35" s="52"/>
      <c r="L35" s="3" t="str">
        <f t="shared" si="5"/>
        <v>42020</v>
      </c>
      <c r="M35" s="19">
        <v>43647</v>
      </c>
      <c r="N35" s="3">
        <f t="shared" si="1"/>
        <v>87721</v>
      </c>
      <c r="P35" s="59">
        <f t="shared" si="2"/>
        <v>0</v>
      </c>
    </row>
    <row r="36" spans="1:16" hidden="1" x14ac:dyDescent="0.35">
      <c r="A36" s="137"/>
      <c r="B36" s="31">
        <v>43952</v>
      </c>
      <c r="C36" s="31">
        <v>43982</v>
      </c>
      <c r="D36" s="46">
        <f t="shared" si="8"/>
        <v>643693</v>
      </c>
      <c r="E36" s="46">
        <v>776720</v>
      </c>
      <c r="F36" s="32" t="str">
        <f t="shared" si="9"/>
        <v>E/S</v>
      </c>
      <c r="G36" s="51" t="s">
        <v>284</v>
      </c>
      <c r="H36" s="46">
        <f t="shared" si="10"/>
        <v>133027</v>
      </c>
      <c r="I36" s="52"/>
      <c r="L36" s="3" t="str">
        <f t="shared" si="5"/>
        <v>52020</v>
      </c>
      <c r="M36" s="19">
        <v>43678</v>
      </c>
      <c r="N36" s="3">
        <f t="shared" si="1"/>
        <v>1931</v>
      </c>
      <c r="P36" s="59">
        <f t="shared" si="2"/>
        <v>0</v>
      </c>
    </row>
    <row r="37" spans="1:16" hidden="1" x14ac:dyDescent="0.35">
      <c r="A37" s="137"/>
      <c r="B37" s="31">
        <v>43983</v>
      </c>
      <c r="C37" s="31">
        <v>44012</v>
      </c>
      <c r="D37" s="46">
        <f t="shared" si="8"/>
        <v>776720</v>
      </c>
      <c r="E37" s="46">
        <v>836728</v>
      </c>
      <c r="F37" s="32" t="str">
        <f t="shared" si="9"/>
        <v>E/S</v>
      </c>
      <c r="G37" s="51" t="s">
        <v>284</v>
      </c>
      <c r="H37" s="46">
        <f t="shared" si="10"/>
        <v>60008</v>
      </c>
      <c r="I37" s="52"/>
      <c r="L37" s="3" t="str">
        <f t="shared" si="5"/>
        <v>62020</v>
      </c>
      <c r="M37" s="19">
        <v>43709</v>
      </c>
      <c r="N37" s="3">
        <f t="shared" si="1"/>
        <v>6</v>
      </c>
      <c r="P37" s="59">
        <f t="shared" si="2"/>
        <v>0</v>
      </c>
    </row>
    <row r="38" spans="1:16" hidden="1" x14ac:dyDescent="0.35">
      <c r="A38" s="137"/>
      <c r="B38" s="31">
        <v>44013</v>
      </c>
      <c r="C38" s="31">
        <v>44043</v>
      </c>
      <c r="D38" s="46">
        <f t="shared" ref="D38:D43" si="11">E37</f>
        <v>836728</v>
      </c>
      <c r="E38" s="46">
        <v>985274</v>
      </c>
      <c r="F38" s="32" t="str">
        <f t="shared" si="9"/>
        <v>E/S</v>
      </c>
      <c r="G38" s="51" t="s">
        <v>284</v>
      </c>
      <c r="H38" s="46">
        <f t="shared" si="10"/>
        <v>148546</v>
      </c>
      <c r="I38" s="52"/>
      <c r="L38" s="3" t="str">
        <f t="shared" si="5"/>
        <v>72020</v>
      </c>
      <c r="M38" s="19">
        <v>43739</v>
      </c>
      <c r="N38" s="3">
        <f t="shared" si="1"/>
        <v>0</v>
      </c>
      <c r="P38" s="59">
        <f t="shared" si="2"/>
        <v>0</v>
      </c>
    </row>
    <row r="39" spans="1:16" hidden="1" x14ac:dyDescent="0.35">
      <c r="A39" s="137"/>
      <c r="B39" s="31">
        <v>44044</v>
      </c>
      <c r="C39" s="31">
        <v>44074</v>
      </c>
      <c r="D39" s="46">
        <f t="shared" si="11"/>
        <v>985274</v>
      </c>
      <c r="E39" s="46">
        <v>1066233</v>
      </c>
      <c r="F39" s="32" t="str">
        <f t="shared" si="9"/>
        <v>E/S</v>
      </c>
      <c r="G39" s="51" t="s">
        <v>284</v>
      </c>
      <c r="H39" s="46">
        <f t="shared" si="10"/>
        <v>80959</v>
      </c>
      <c r="I39" s="52"/>
      <c r="L39" s="3" t="str">
        <f t="shared" si="5"/>
        <v>82020</v>
      </c>
      <c r="M39" s="19">
        <v>43770</v>
      </c>
      <c r="N39" s="3">
        <f t="shared" si="1"/>
        <v>0</v>
      </c>
      <c r="P39" s="59">
        <f t="shared" si="2"/>
        <v>0</v>
      </c>
    </row>
    <row r="40" spans="1:16" hidden="1" x14ac:dyDescent="0.35">
      <c r="A40" s="137"/>
      <c r="B40" s="31">
        <v>44075</v>
      </c>
      <c r="C40" s="31">
        <v>44104</v>
      </c>
      <c r="D40" s="46">
        <f t="shared" si="11"/>
        <v>1066233</v>
      </c>
      <c r="E40" s="46">
        <v>1207220</v>
      </c>
      <c r="F40" s="32" t="str">
        <f t="shared" si="9"/>
        <v>E/S</v>
      </c>
      <c r="G40" s="51" t="s">
        <v>284</v>
      </c>
      <c r="H40" s="46">
        <f t="shared" si="10"/>
        <v>140987</v>
      </c>
      <c r="I40" s="52"/>
      <c r="L40" s="3" t="str">
        <f t="shared" si="5"/>
        <v>92020</v>
      </c>
      <c r="M40" s="19">
        <v>43800</v>
      </c>
      <c r="N40" s="3">
        <f t="shared" si="1"/>
        <v>0</v>
      </c>
      <c r="P40" s="59">
        <f t="shared" si="2"/>
        <v>0</v>
      </c>
    </row>
    <row r="41" spans="1:16" hidden="1" x14ac:dyDescent="0.35">
      <c r="A41" s="137"/>
      <c r="B41" s="31">
        <v>44105</v>
      </c>
      <c r="C41" s="31">
        <v>44135</v>
      </c>
      <c r="D41" s="46">
        <f t="shared" si="11"/>
        <v>1207220</v>
      </c>
      <c r="E41" s="46">
        <v>1354901</v>
      </c>
      <c r="F41" s="32" t="str">
        <f t="shared" si="9"/>
        <v>E/S</v>
      </c>
      <c r="G41" s="51" t="s">
        <v>284</v>
      </c>
      <c r="H41" s="46">
        <f t="shared" si="10"/>
        <v>147681</v>
      </c>
      <c r="I41" s="52"/>
      <c r="L41" s="3" t="str">
        <f t="shared" si="5"/>
        <v>102020</v>
      </c>
      <c r="M41" s="19">
        <v>43831</v>
      </c>
      <c r="N41" s="3">
        <f t="shared" si="1"/>
        <v>128661</v>
      </c>
      <c r="P41" s="59">
        <f t="shared" si="2"/>
        <v>0</v>
      </c>
    </row>
    <row r="42" spans="1:16" hidden="1" x14ac:dyDescent="0.35">
      <c r="A42" s="137"/>
      <c r="B42" s="31">
        <v>44136</v>
      </c>
      <c r="C42" s="31">
        <v>44165</v>
      </c>
      <c r="D42" s="46">
        <f t="shared" si="11"/>
        <v>1354901</v>
      </c>
      <c r="E42" s="46">
        <v>1376539</v>
      </c>
      <c r="F42" s="32" t="str">
        <f t="shared" si="9"/>
        <v>E/S</v>
      </c>
      <c r="G42" s="51" t="s">
        <v>284</v>
      </c>
      <c r="H42" s="46">
        <f t="shared" si="10"/>
        <v>21638</v>
      </c>
      <c r="I42" s="52"/>
      <c r="L42" s="3" t="str">
        <f t="shared" si="5"/>
        <v>112020</v>
      </c>
      <c r="M42" s="19">
        <v>43862</v>
      </c>
      <c r="N42" s="3">
        <f t="shared" si="1"/>
        <v>218365</v>
      </c>
      <c r="P42" s="59">
        <f t="shared" si="2"/>
        <v>0</v>
      </c>
    </row>
    <row r="43" spans="1:16" hidden="1" x14ac:dyDescent="0.35">
      <c r="A43" s="137"/>
      <c r="B43" s="31">
        <v>44166</v>
      </c>
      <c r="C43" s="31">
        <v>44175</v>
      </c>
      <c r="D43" s="46">
        <f t="shared" si="11"/>
        <v>1376539</v>
      </c>
      <c r="E43" s="46">
        <v>1383812</v>
      </c>
      <c r="F43" s="32" t="str">
        <f t="shared" si="9"/>
        <v>E/S</v>
      </c>
      <c r="G43" s="51" t="s">
        <v>284</v>
      </c>
      <c r="H43" s="46">
        <f t="shared" si="10"/>
        <v>7273</v>
      </c>
      <c r="I43" s="52"/>
      <c r="L43" s="3" t="str">
        <f t="shared" si="5"/>
        <v>122020</v>
      </c>
      <c r="M43" s="19">
        <v>43891</v>
      </c>
      <c r="N43" s="3">
        <f t="shared" si="1"/>
        <v>192408</v>
      </c>
      <c r="P43" s="59">
        <f t="shared" si="2"/>
        <v>42</v>
      </c>
    </row>
    <row r="44" spans="1:16" hidden="1" x14ac:dyDescent="0.35">
      <c r="A44" s="137"/>
      <c r="B44" s="31">
        <v>44185</v>
      </c>
      <c r="C44" s="31">
        <v>44196</v>
      </c>
      <c r="D44" s="48">
        <v>1383854</v>
      </c>
      <c r="E44" s="48">
        <v>1454574</v>
      </c>
      <c r="F44" s="32" t="str">
        <f t="shared" ref="F44:F56" si="12">+IF(H44&gt;0,"E/S","F/S")</f>
        <v>E/S</v>
      </c>
      <c r="G44" s="51" t="s">
        <v>284</v>
      </c>
      <c r="H44" s="46">
        <f t="shared" ref="H44:H59" si="13">+E44-D44</f>
        <v>70720</v>
      </c>
      <c r="I44" s="52" t="s">
        <v>216</v>
      </c>
      <c r="L44" s="3" t="str">
        <f t="shared" si="5"/>
        <v>122020</v>
      </c>
      <c r="M44" s="19">
        <v>43922</v>
      </c>
      <c r="N44" s="3">
        <f t="shared" ref="N44:N75" si="14">+SUMIF($L$12:$L$157,MONTH(M44)&amp;YEAR(M44),$H$12:$H$157)</f>
        <v>104259</v>
      </c>
      <c r="P44" s="59">
        <f t="shared" si="2"/>
        <v>0</v>
      </c>
    </row>
    <row r="45" spans="1:16" hidden="1" x14ac:dyDescent="0.35">
      <c r="A45" s="137"/>
      <c r="B45" s="31">
        <v>44197</v>
      </c>
      <c r="C45" s="31">
        <v>44227</v>
      </c>
      <c r="D45" s="46">
        <f t="shared" ref="D45:D50" si="15">E44</f>
        <v>1454574</v>
      </c>
      <c r="E45" s="46">
        <v>1521469</v>
      </c>
      <c r="F45" s="32" t="str">
        <f t="shared" si="12"/>
        <v>E/S</v>
      </c>
      <c r="G45" s="51" t="s">
        <v>284</v>
      </c>
      <c r="H45" s="46">
        <f t="shared" si="13"/>
        <v>66895</v>
      </c>
      <c r="I45" s="52"/>
      <c r="L45" s="3" t="str">
        <f t="shared" si="5"/>
        <v>12021</v>
      </c>
      <c r="M45" s="19">
        <v>43952</v>
      </c>
      <c r="N45" s="3">
        <f t="shared" si="14"/>
        <v>133027</v>
      </c>
      <c r="P45" s="59">
        <f t="shared" si="2"/>
        <v>0</v>
      </c>
    </row>
    <row r="46" spans="1:16" hidden="1" x14ac:dyDescent="0.35">
      <c r="A46" s="137"/>
      <c r="B46" s="31">
        <v>44228</v>
      </c>
      <c r="C46" s="31">
        <v>44255</v>
      </c>
      <c r="D46" s="46">
        <f t="shared" si="15"/>
        <v>1521469</v>
      </c>
      <c r="E46" s="46">
        <v>1620057</v>
      </c>
      <c r="F46" s="32" t="str">
        <f t="shared" si="12"/>
        <v>E/S</v>
      </c>
      <c r="G46" s="51" t="s">
        <v>284</v>
      </c>
      <c r="H46" s="46">
        <f t="shared" si="13"/>
        <v>98588</v>
      </c>
      <c r="I46" s="52"/>
      <c r="L46" s="3" t="str">
        <f t="shared" si="5"/>
        <v>22021</v>
      </c>
      <c r="M46" s="19">
        <v>43983</v>
      </c>
      <c r="N46" s="3">
        <f t="shared" si="14"/>
        <v>60008</v>
      </c>
      <c r="P46" s="59">
        <f t="shared" si="2"/>
        <v>0</v>
      </c>
    </row>
    <row r="47" spans="1:16" hidden="1" x14ac:dyDescent="0.35">
      <c r="A47" s="137"/>
      <c r="B47" s="31">
        <v>44256</v>
      </c>
      <c r="C47" s="31">
        <v>44286</v>
      </c>
      <c r="D47" s="46">
        <f t="shared" si="15"/>
        <v>1620057</v>
      </c>
      <c r="E47" s="46">
        <v>1756521</v>
      </c>
      <c r="F47" s="32" t="str">
        <f t="shared" si="12"/>
        <v>E/S</v>
      </c>
      <c r="G47" s="51" t="s">
        <v>284</v>
      </c>
      <c r="H47" s="46">
        <f t="shared" si="13"/>
        <v>136464</v>
      </c>
      <c r="I47" s="52"/>
      <c r="L47" s="3" t="str">
        <f t="shared" si="5"/>
        <v>32021</v>
      </c>
      <c r="M47" s="19">
        <v>44013</v>
      </c>
      <c r="N47" s="3">
        <f t="shared" si="14"/>
        <v>148546</v>
      </c>
      <c r="P47" s="59">
        <f t="shared" si="2"/>
        <v>0</v>
      </c>
    </row>
    <row r="48" spans="1:16" hidden="1" x14ac:dyDescent="0.35">
      <c r="A48" s="137"/>
      <c r="B48" s="31">
        <v>44287</v>
      </c>
      <c r="C48" s="31">
        <v>44316</v>
      </c>
      <c r="D48" s="46">
        <f t="shared" si="15"/>
        <v>1756521</v>
      </c>
      <c r="E48" s="46">
        <v>1830825</v>
      </c>
      <c r="F48" s="32" t="str">
        <f t="shared" si="12"/>
        <v>E/S</v>
      </c>
      <c r="G48" s="51" t="s">
        <v>284</v>
      </c>
      <c r="H48" s="46">
        <f t="shared" si="13"/>
        <v>74304</v>
      </c>
      <c r="I48" s="52"/>
      <c r="L48" s="3" t="str">
        <f t="shared" si="5"/>
        <v>42021</v>
      </c>
      <c r="M48" s="19">
        <v>44044</v>
      </c>
      <c r="N48" s="3">
        <f t="shared" si="14"/>
        <v>80959</v>
      </c>
      <c r="P48" s="59">
        <f t="shared" si="2"/>
        <v>0</v>
      </c>
    </row>
    <row r="49" spans="1:16" hidden="1" x14ac:dyDescent="0.35">
      <c r="A49" s="137"/>
      <c r="B49" s="31">
        <v>44317</v>
      </c>
      <c r="C49" s="31">
        <v>44347</v>
      </c>
      <c r="D49" s="46">
        <f t="shared" si="15"/>
        <v>1830825</v>
      </c>
      <c r="E49" s="46">
        <v>1989911</v>
      </c>
      <c r="F49" s="32" t="str">
        <f t="shared" si="12"/>
        <v>E/S</v>
      </c>
      <c r="G49" s="51" t="s">
        <v>284</v>
      </c>
      <c r="H49" s="46">
        <f t="shared" si="13"/>
        <v>159086</v>
      </c>
      <c r="I49" s="52"/>
      <c r="L49" s="3" t="str">
        <f t="shared" si="5"/>
        <v>52021</v>
      </c>
      <c r="M49" s="19">
        <v>44075</v>
      </c>
      <c r="N49" s="3">
        <f t="shared" si="14"/>
        <v>140987</v>
      </c>
      <c r="P49" s="59">
        <f t="shared" si="2"/>
        <v>0</v>
      </c>
    </row>
    <row r="50" spans="1:16" hidden="1" x14ac:dyDescent="0.35">
      <c r="A50" s="137"/>
      <c r="B50" s="31">
        <v>44348</v>
      </c>
      <c r="C50" s="31">
        <v>44377</v>
      </c>
      <c r="D50" s="46">
        <f t="shared" si="15"/>
        <v>1989911</v>
      </c>
      <c r="E50" s="46">
        <v>2162670</v>
      </c>
      <c r="F50" s="32" t="str">
        <f t="shared" si="12"/>
        <v>E/S</v>
      </c>
      <c r="G50" s="51" t="s">
        <v>284</v>
      </c>
      <c r="H50" s="46">
        <f t="shared" si="13"/>
        <v>172759</v>
      </c>
      <c r="I50" s="52"/>
      <c r="L50" s="3" t="str">
        <f t="shared" si="5"/>
        <v>62021</v>
      </c>
      <c r="M50" s="19">
        <v>44105</v>
      </c>
      <c r="N50" s="3">
        <f t="shared" si="14"/>
        <v>147681</v>
      </c>
      <c r="P50" s="59">
        <f t="shared" si="2"/>
        <v>0</v>
      </c>
    </row>
    <row r="51" spans="1:16" hidden="1" x14ac:dyDescent="0.35">
      <c r="A51" s="137"/>
      <c r="B51" s="31">
        <v>44378</v>
      </c>
      <c r="C51" s="31">
        <v>44393</v>
      </c>
      <c r="D51" s="46">
        <f>E50</f>
        <v>2162670</v>
      </c>
      <c r="E51" s="46">
        <v>2202109</v>
      </c>
      <c r="F51" s="32" t="str">
        <f t="shared" si="12"/>
        <v>E/S</v>
      </c>
      <c r="G51" s="51" t="s">
        <v>284</v>
      </c>
      <c r="H51" s="46">
        <f t="shared" si="13"/>
        <v>39439</v>
      </c>
      <c r="I51" s="52"/>
      <c r="L51" s="3" t="str">
        <f t="shared" si="5"/>
        <v>72021</v>
      </c>
      <c r="M51" s="19">
        <v>44136</v>
      </c>
      <c r="N51" s="3">
        <f t="shared" si="14"/>
        <v>21638</v>
      </c>
      <c r="P51" s="59">
        <f t="shared" si="2"/>
        <v>-2202109</v>
      </c>
    </row>
    <row r="52" spans="1:16" hidden="1" x14ac:dyDescent="0.35">
      <c r="A52" s="137"/>
      <c r="B52" s="31">
        <v>44393</v>
      </c>
      <c r="C52" s="31">
        <v>44408</v>
      </c>
      <c r="D52" s="46">
        <v>0</v>
      </c>
      <c r="E52" s="46">
        <v>21454</v>
      </c>
      <c r="F52" s="32" t="str">
        <f t="shared" si="12"/>
        <v>E/S</v>
      </c>
      <c r="G52" s="51" t="s">
        <v>285</v>
      </c>
      <c r="H52" s="46">
        <f t="shared" si="13"/>
        <v>21454</v>
      </c>
      <c r="I52" s="52"/>
      <c r="L52" s="3" t="str">
        <f t="shared" si="5"/>
        <v>72021</v>
      </c>
      <c r="M52" s="19">
        <v>44166</v>
      </c>
      <c r="N52" s="3">
        <f t="shared" si="14"/>
        <v>77993</v>
      </c>
      <c r="P52" s="59">
        <f t="shared" si="2"/>
        <v>0</v>
      </c>
    </row>
    <row r="53" spans="1:16" hidden="1" x14ac:dyDescent="0.35">
      <c r="A53" s="137"/>
      <c r="B53" s="31">
        <v>44409</v>
      </c>
      <c r="C53" s="31">
        <v>44439</v>
      </c>
      <c r="D53" s="46">
        <f>E52</f>
        <v>21454</v>
      </c>
      <c r="E53" s="46">
        <v>101209</v>
      </c>
      <c r="F53" s="32" t="str">
        <f t="shared" si="12"/>
        <v>E/S</v>
      </c>
      <c r="G53" s="51" t="s">
        <v>285</v>
      </c>
      <c r="H53" s="46">
        <f t="shared" si="13"/>
        <v>79755</v>
      </c>
      <c r="I53" s="52"/>
      <c r="L53" s="3" t="str">
        <f t="shared" si="5"/>
        <v>82021</v>
      </c>
      <c r="M53" s="19">
        <v>44197</v>
      </c>
      <c r="N53" s="3">
        <f t="shared" si="14"/>
        <v>66895</v>
      </c>
      <c r="P53" s="59">
        <f t="shared" si="2"/>
        <v>0</v>
      </c>
    </row>
    <row r="54" spans="1:16" hidden="1" x14ac:dyDescent="0.35">
      <c r="A54" s="137"/>
      <c r="B54" s="31">
        <v>44440</v>
      </c>
      <c r="C54" s="31">
        <v>44469</v>
      </c>
      <c r="D54" s="46">
        <v>101209</v>
      </c>
      <c r="E54" s="46">
        <v>229992</v>
      </c>
      <c r="F54" s="32" t="str">
        <f t="shared" si="12"/>
        <v>E/S</v>
      </c>
      <c r="G54" s="51" t="s">
        <v>285</v>
      </c>
      <c r="H54" s="46">
        <f t="shared" si="13"/>
        <v>128783</v>
      </c>
      <c r="I54" s="52"/>
      <c r="L54" s="3" t="str">
        <f t="shared" si="5"/>
        <v>92021</v>
      </c>
      <c r="M54" s="19">
        <v>44228</v>
      </c>
      <c r="N54" s="3">
        <f t="shared" si="14"/>
        <v>98588</v>
      </c>
      <c r="P54" s="59">
        <f t="shared" si="2"/>
        <v>0</v>
      </c>
    </row>
    <row r="55" spans="1:16" hidden="1" x14ac:dyDescent="0.35">
      <c r="A55" s="137"/>
      <c r="B55" s="31">
        <v>44470</v>
      </c>
      <c r="C55" s="31">
        <v>44500</v>
      </c>
      <c r="D55" s="46">
        <v>229992</v>
      </c>
      <c r="E55" s="46">
        <v>315013</v>
      </c>
      <c r="F55" s="32" t="str">
        <f t="shared" si="12"/>
        <v>E/S</v>
      </c>
      <c r="G55" s="51" t="s">
        <v>285</v>
      </c>
      <c r="H55" s="46">
        <f t="shared" si="13"/>
        <v>85021</v>
      </c>
      <c r="I55" s="52"/>
      <c r="L55" s="3" t="str">
        <f t="shared" si="5"/>
        <v>102021</v>
      </c>
      <c r="M55" s="19">
        <v>44256</v>
      </c>
      <c r="N55" s="3">
        <f t="shared" si="14"/>
        <v>136464</v>
      </c>
      <c r="P55" s="59">
        <f t="shared" si="2"/>
        <v>0</v>
      </c>
    </row>
    <row r="56" spans="1:16" hidden="1" x14ac:dyDescent="0.35">
      <c r="A56" s="137"/>
      <c r="B56" s="31">
        <v>44501</v>
      </c>
      <c r="C56" s="31">
        <v>44530</v>
      </c>
      <c r="D56" s="46">
        <v>315013</v>
      </c>
      <c r="E56" s="46">
        <v>420126</v>
      </c>
      <c r="F56" s="32" t="str">
        <f t="shared" si="12"/>
        <v>E/S</v>
      </c>
      <c r="G56" s="51" t="s">
        <v>285</v>
      </c>
      <c r="H56" s="46">
        <f t="shared" si="13"/>
        <v>105113</v>
      </c>
      <c r="I56" s="52"/>
      <c r="L56" s="3" t="str">
        <f t="shared" si="5"/>
        <v>112021</v>
      </c>
      <c r="M56" s="19">
        <v>44287</v>
      </c>
      <c r="N56" s="3">
        <f t="shared" si="14"/>
        <v>74304</v>
      </c>
      <c r="P56" s="59">
        <f t="shared" si="2"/>
        <v>0</v>
      </c>
    </row>
    <row r="57" spans="1:16" hidden="1" x14ac:dyDescent="0.35">
      <c r="A57" s="137"/>
      <c r="B57" s="31">
        <v>44531</v>
      </c>
      <c r="C57" s="31">
        <v>44532</v>
      </c>
      <c r="D57" s="46">
        <v>420126</v>
      </c>
      <c r="E57" s="46">
        <v>429453</v>
      </c>
      <c r="F57" s="32" t="str">
        <f>+IF(H57&gt;0,"E/S","F/S")</f>
        <v>E/S</v>
      </c>
      <c r="G57" s="51" t="s">
        <v>285</v>
      </c>
      <c r="H57" s="46">
        <f t="shared" si="13"/>
        <v>9327</v>
      </c>
      <c r="I57" s="52" t="s">
        <v>216</v>
      </c>
      <c r="L57" s="3" t="str">
        <f t="shared" si="5"/>
        <v>122021</v>
      </c>
      <c r="M57" s="19">
        <v>44317</v>
      </c>
      <c r="N57" s="3">
        <f t="shared" si="14"/>
        <v>159086</v>
      </c>
      <c r="P57" s="59">
        <f t="shared" si="2"/>
        <v>40</v>
      </c>
    </row>
    <row r="58" spans="1:16" hidden="1" x14ac:dyDescent="0.35">
      <c r="A58" s="137"/>
      <c r="B58" s="31">
        <v>44532</v>
      </c>
      <c r="C58" s="31">
        <v>44561</v>
      </c>
      <c r="D58" s="46">
        <v>429493</v>
      </c>
      <c r="E58" s="46">
        <v>536552</v>
      </c>
      <c r="F58" s="32" t="str">
        <f>+IF(H58&gt;0,"E/S","F/S")</f>
        <v>E/S</v>
      </c>
      <c r="G58" s="51" t="s">
        <v>285</v>
      </c>
      <c r="H58" s="46">
        <f t="shared" si="13"/>
        <v>107059</v>
      </c>
      <c r="I58" s="52"/>
      <c r="L58" s="3" t="str">
        <f t="shared" si="5"/>
        <v>122021</v>
      </c>
      <c r="M58" s="19">
        <v>44348</v>
      </c>
      <c r="N58" s="3">
        <f t="shared" si="14"/>
        <v>172759</v>
      </c>
      <c r="P58" s="59">
        <f t="shared" si="2"/>
        <v>0</v>
      </c>
    </row>
    <row r="59" spans="1:16" hidden="1" x14ac:dyDescent="0.35">
      <c r="A59" s="137"/>
      <c r="B59" s="31">
        <v>44562</v>
      </c>
      <c r="C59" s="31">
        <v>44592</v>
      </c>
      <c r="D59" s="46">
        <v>536552</v>
      </c>
      <c r="E59" s="46">
        <v>672401</v>
      </c>
      <c r="F59" s="32" t="str">
        <f>+IF(H59&gt;0,"E/S","F/S")</f>
        <v>E/S</v>
      </c>
      <c r="G59" s="51" t="s">
        <v>285</v>
      </c>
      <c r="H59" s="46">
        <f t="shared" si="13"/>
        <v>135849</v>
      </c>
      <c r="I59" s="52"/>
      <c r="L59" s="3" t="str">
        <f t="shared" si="5"/>
        <v>12022</v>
      </c>
      <c r="M59" s="19">
        <v>44378</v>
      </c>
      <c r="N59" s="3">
        <f t="shared" si="14"/>
        <v>60893</v>
      </c>
      <c r="P59" s="59">
        <f t="shared" si="2"/>
        <v>0</v>
      </c>
    </row>
    <row r="60" spans="1:16" hidden="1" x14ac:dyDescent="0.35">
      <c r="A60" s="137"/>
      <c r="B60" s="31">
        <v>44593</v>
      </c>
      <c r="C60" s="31">
        <v>44620</v>
      </c>
      <c r="D60" s="46">
        <v>672401</v>
      </c>
      <c r="E60" s="46">
        <v>836812</v>
      </c>
      <c r="F60" s="32" t="str">
        <f>+IF(H60&gt;0,"E/S","F/S")</f>
        <v>E/S</v>
      </c>
      <c r="G60" s="51" t="s">
        <v>285</v>
      </c>
      <c r="H60" s="46">
        <f>+E60-D60</f>
        <v>164411</v>
      </c>
      <c r="I60" s="52"/>
      <c r="L60" s="3" t="str">
        <f t="shared" si="5"/>
        <v>22022</v>
      </c>
      <c r="M60" s="19">
        <v>44409</v>
      </c>
      <c r="N60" s="3">
        <f t="shared" si="14"/>
        <v>79755</v>
      </c>
      <c r="P60" s="59">
        <f t="shared" si="2"/>
        <v>0</v>
      </c>
    </row>
    <row r="61" spans="1:16" hidden="1" x14ac:dyDescent="0.35">
      <c r="A61" s="137"/>
      <c r="B61" s="31">
        <v>44621</v>
      </c>
      <c r="C61" s="31">
        <v>44651</v>
      </c>
      <c r="D61" s="46">
        <v>836812</v>
      </c>
      <c r="E61" s="46">
        <v>997724</v>
      </c>
      <c r="F61" s="32" t="str">
        <f t="shared" ref="F61:F67" si="16">+IF(H61&gt;0,"E/S","F/S")</f>
        <v>E/S</v>
      </c>
      <c r="G61" s="51" t="s">
        <v>285</v>
      </c>
      <c r="H61" s="46">
        <f t="shared" ref="H61:H70" si="17">+E61-D61</f>
        <v>160912</v>
      </c>
      <c r="I61" s="52"/>
      <c r="L61" s="3" t="str">
        <f t="shared" si="5"/>
        <v>32022</v>
      </c>
      <c r="M61" s="19">
        <v>44440</v>
      </c>
      <c r="N61" s="3">
        <f t="shared" si="14"/>
        <v>128783</v>
      </c>
      <c r="P61" s="59">
        <f t="shared" si="2"/>
        <v>0</v>
      </c>
    </row>
    <row r="62" spans="1:16" hidden="1" x14ac:dyDescent="0.35">
      <c r="A62" s="137"/>
      <c r="B62" s="31">
        <v>44652</v>
      </c>
      <c r="C62" s="31">
        <v>44681</v>
      </c>
      <c r="D62" s="46">
        <v>997724</v>
      </c>
      <c r="E62" s="46">
        <v>1141276</v>
      </c>
      <c r="F62" s="32" t="str">
        <f t="shared" si="16"/>
        <v>E/S</v>
      </c>
      <c r="G62" s="51" t="s">
        <v>285</v>
      </c>
      <c r="H62" s="46">
        <f t="shared" si="17"/>
        <v>143552</v>
      </c>
      <c r="I62" s="52"/>
      <c r="L62" s="3" t="str">
        <f t="shared" si="5"/>
        <v>42022</v>
      </c>
      <c r="M62" s="19">
        <v>44470</v>
      </c>
      <c r="N62" s="3">
        <f t="shared" si="14"/>
        <v>85021</v>
      </c>
      <c r="P62" s="59">
        <f t="shared" si="2"/>
        <v>0</v>
      </c>
    </row>
    <row r="63" spans="1:16" hidden="1" x14ac:dyDescent="0.35">
      <c r="A63" s="137"/>
      <c r="B63" s="31">
        <v>44682</v>
      </c>
      <c r="C63" s="31">
        <v>44712</v>
      </c>
      <c r="D63" s="46">
        <v>1141276</v>
      </c>
      <c r="E63" s="46">
        <v>1227192</v>
      </c>
      <c r="F63" s="32" t="str">
        <f t="shared" si="16"/>
        <v>E/S</v>
      </c>
      <c r="G63" s="51" t="s">
        <v>285</v>
      </c>
      <c r="H63" s="46">
        <f t="shared" si="17"/>
        <v>85916</v>
      </c>
      <c r="I63" s="52"/>
      <c r="L63" s="3" t="str">
        <f t="shared" si="5"/>
        <v>52022</v>
      </c>
      <c r="M63" s="19">
        <v>44501</v>
      </c>
      <c r="N63" s="3">
        <f t="shared" si="14"/>
        <v>105113</v>
      </c>
      <c r="P63" s="59">
        <f t="shared" si="2"/>
        <v>0</v>
      </c>
    </row>
    <row r="64" spans="1:16" hidden="1" x14ac:dyDescent="0.35">
      <c r="A64" s="137"/>
      <c r="B64" s="31">
        <v>44713</v>
      </c>
      <c r="C64" s="31">
        <v>44742</v>
      </c>
      <c r="D64" s="46">
        <v>1227192</v>
      </c>
      <c r="E64" s="46">
        <v>1339483</v>
      </c>
      <c r="F64" s="32" t="str">
        <f t="shared" si="16"/>
        <v>E/S</v>
      </c>
      <c r="G64" s="51" t="s">
        <v>285</v>
      </c>
      <c r="H64" s="46">
        <f t="shared" si="17"/>
        <v>112291</v>
      </c>
      <c r="I64" s="52"/>
      <c r="L64" s="3" t="str">
        <f t="shared" si="5"/>
        <v>62022</v>
      </c>
      <c r="M64" s="19">
        <v>44531</v>
      </c>
      <c r="N64" s="3">
        <f t="shared" si="14"/>
        <v>116386</v>
      </c>
      <c r="P64" s="59">
        <f t="shared" si="2"/>
        <v>0</v>
      </c>
    </row>
    <row r="65" spans="1:16" hidden="1" x14ac:dyDescent="0.35">
      <c r="A65" s="137"/>
      <c r="B65" s="31">
        <v>44743</v>
      </c>
      <c r="C65" s="31">
        <v>44773</v>
      </c>
      <c r="D65" s="46">
        <v>1339483</v>
      </c>
      <c r="E65" s="46">
        <v>1515688</v>
      </c>
      <c r="F65" s="32" t="str">
        <f t="shared" si="16"/>
        <v>E/S</v>
      </c>
      <c r="G65" s="51" t="s">
        <v>285</v>
      </c>
      <c r="H65" s="46">
        <f t="shared" si="17"/>
        <v>176205</v>
      </c>
      <c r="I65" s="52"/>
      <c r="L65" s="3" t="str">
        <f t="shared" si="5"/>
        <v>72022</v>
      </c>
      <c r="M65" s="19">
        <v>44562</v>
      </c>
      <c r="N65" s="3">
        <f t="shared" si="14"/>
        <v>135849</v>
      </c>
      <c r="P65" s="59">
        <f t="shared" si="2"/>
        <v>0</v>
      </c>
    </row>
    <row r="66" spans="1:16" hidden="1" x14ac:dyDescent="0.35">
      <c r="A66" s="137"/>
      <c r="B66" s="31">
        <v>44774</v>
      </c>
      <c r="C66" s="31">
        <v>44804</v>
      </c>
      <c r="D66" s="46">
        <v>1515688</v>
      </c>
      <c r="E66" s="46">
        <v>1604721</v>
      </c>
      <c r="F66" s="32" t="str">
        <f t="shared" si="16"/>
        <v>E/S</v>
      </c>
      <c r="G66" s="51" t="s">
        <v>285</v>
      </c>
      <c r="H66" s="46">
        <f t="shared" si="17"/>
        <v>89033</v>
      </c>
      <c r="I66" s="52"/>
      <c r="L66" s="3" t="str">
        <f t="shared" si="5"/>
        <v>82022</v>
      </c>
      <c r="M66" s="19">
        <v>44593</v>
      </c>
      <c r="N66" s="3">
        <f t="shared" si="14"/>
        <v>164411</v>
      </c>
      <c r="P66" s="59">
        <f t="shared" si="2"/>
        <v>0</v>
      </c>
    </row>
    <row r="67" spans="1:16" hidden="1" x14ac:dyDescent="0.35">
      <c r="A67" s="137"/>
      <c r="B67" s="31">
        <v>44805</v>
      </c>
      <c r="C67" s="31">
        <v>44834</v>
      </c>
      <c r="D67" s="46">
        <v>1604721</v>
      </c>
      <c r="E67" s="46">
        <v>1674449</v>
      </c>
      <c r="F67" s="32" t="str">
        <f t="shared" si="16"/>
        <v>E/S</v>
      </c>
      <c r="G67" s="51" t="s">
        <v>285</v>
      </c>
      <c r="H67" s="46">
        <f t="shared" si="17"/>
        <v>69728</v>
      </c>
      <c r="I67" s="52"/>
      <c r="L67" s="3" t="str">
        <f t="shared" si="5"/>
        <v>92022</v>
      </c>
      <c r="M67" s="19">
        <v>44621</v>
      </c>
      <c r="N67" s="3">
        <f t="shared" si="14"/>
        <v>160912</v>
      </c>
      <c r="P67" s="59">
        <f t="shared" si="2"/>
        <v>0</v>
      </c>
    </row>
    <row r="68" spans="1:16" hidden="1" x14ac:dyDescent="0.35">
      <c r="A68" s="137"/>
      <c r="B68" s="31">
        <v>44835</v>
      </c>
      <c r="C68" s="31">
        <v>44865</v>
      </c>
      <c r="D68" s="46">
        <v>1674449</v>
      </c>
      <c r="E68" s="46">
        <v>1760062</v>
      </c>
      <c r="F68" s="32" t="str">
        <f t="shared" ref="F68:F73" si="18">+IF(H68&gt;0,"E/S","F/S")</f>
        <v>E/S</v>
      </c>
      <c r="G68" s="51" t="s">
        <v>285</v>
      </c>
      <c r="H68" s="46">
        <f t="shared" si="17"/>
        <v>85613</v>
      </c>
      <c r="I68" s="52"/>
      <c r="L68" s="3" t="str">
        <f t="shared" si="5"/>
        <v>102022</v>
      </c>
      <c r="M68" s="19">
        <v>44652</v>
      </c>
      <c r="N68" s="3">
        <f t="shared" si="14"/>
        <v>143552</v>
      </c>
      <c r="P68" s="59">
        <f t="shared" si="2"/>
        <v>0</v>
      </c>
    </row>
    <row r="69" spans="1:16" hidden="1" x14ac:dyDescent="0.35">
      <c r="A69" s="137"/>
      <c r="B69" s="31">
        <v>44866</v>
      </c>
      <c r="C69" s="31">
        <v>44895</v>
      </c>
      <c r="D69" s="46">
        <v>1760062</v>
      </c>
      <c r="E69" s="46">
        <v>1779199</v>
      </c>
      <c r="F69" s="32" t="str">
        <f t="shared" si="18"/>
        <v>E/S</v>
      </c>
      <c r="G69" s="51" t="s">
        <v>285</v>
      </c>
      <c r="H69" s="46">
        <f t="shared" si="17"/>
        <v>19137</v>
      </c>
      <c r="I69" s="52"/>
      <c r="L69" s="3" t="str">
        <f t="shared" si="5"/>
        <v>112022</v>
      </c>
      <c r="M69" s="19">
        <v>44682</v>
      </c>
      <c r="N69" s="3">
        <f t="shared" si="14"/>
        <v>85916</v>
      </c>
      <c r="P69" s="59">
        <f t="shared" si="2"/>
        <v>0</v>
      </c>
    </row>
    <row r="70" spans="1:16" hidden="1" x14ac:dyDescent="0.35">
      <c r="A70" s="137"/>
      <c r="B70" s="31">
        <v>44896</v>
      </c>
      <c r="C70" s="31">
        <v>44926</v>
      </c>
      <c r="D70" s="46">
        <v>1779199</v>
      </c>
      <c r="E70" s="46">
        <v>1855327</v>
      </c>
      <c r="F70" s="32" t="str">
        <f t="shared" si="18"/>
        <v>E/S</v>
      </c>
      <c r="G70" s="51" t="s">
        <v>285</v>
      </c>
      <c r="H70" s="46">
        <f t="shared" si="17"/>
        <v>76128</v>
      </c>
      <c r="I70" s="127"/>
      <c r="L70" s="3" t="str">
        <f t="shared" si="5"/>
        <v>122022</v>
      </c>
      <c r="M70" s="19">
        <v>44713</v>
      </c>
      <c r="N70" s="3">
        <f t="shared" si="14"/>
        <v>112291</v>
      </c>
      <c r="P70" s="59">
        <f t="shared" si="2"/>
        <v>0</v>
      </c>
    </row>
    <row r="71" spans="1:16" hidden="1" x14ac:dyDescent="0.35">
      <c r="A71" s="137"/>
      <c r="B71" s="31">
        <v>44927</v>
      </c>
      <c r="C71" s="31">
        <v>44957</v>
      </c>
      <c r="D71" s="46">
        <v>1855327</v>
      </c>
      <c r="E71" s="46">
        <v>1993937</v>
      </c>
      <c r="F71" s="32" t="str">
        <f t="shared" si="18"/>
        <v>E/S</v>
      </c>
      <c r="G71" s="51" t="s">
        <v>285</v>
      </c>
      <c r="H71" s="46">
        <f t="shared" ref="H71:H79" si="19">+E71-D71</f>
        <v>138610</v>
      </c>
      <c r="I71" s="52"/>
      <c r="L71" s="3" t="str">
        <f t="shared" si="5"/>
        <v>12023</v>
      </c>
      <c r="M71" s="19">
        <v>44743</v>
      </c>
      <c r="N71" s="3">
        <f t="shared" si="14"/>
        <v>176205</v>
      </c>
      <c r="P71" s="59">
        <f t="shared" si="2"/>
        <v>0</v>
      </c>
    </row>
    <row r="72" spans="1:16" hidden="1" x14ac:dyDescent="0.35">
      <c r="A72" s="137"/>
      <c r="B72" s="31">
        <v>44958</v>
      </c>
      <c r="C72" s="31">
        <v>44985</v>
      </c>
      <c r="D72" s="46">
        <v>1993937</v>
      </c>
      <c r="E72" s="46">
        <v>2117044</v>
      </c>
      <c r="F72" s="32" t="str">
        <f t="shared" si="18"/>
        <v>E/S</v>
      </c>
      <c r="G72" s="51" t="s">
        <v>285</v>
      </c>
      <c r="H72" s="46">
        <f t="shared" si="19"/>
        <v>123107</v>
      </c>
      <c r="I72" s="52"/>
      <c r="L72" s="3" t="str">
        <f t="shared" si="5"/>
        <v>22023</v>
      </c>
      <c r="M72" s="19">
        <v>44774</v>
      </c>
      <c r="N72" s="3">
        <f t="shared" si="14"/>
        <v>89033</v>
      </c>
      <c r="P72" s="59">
        <f t="shared" si="2"/>
        <v>0</v>
      </c>
    </row>
    <row r="73" spans="1:16" hidden="1" x14ac:dyDescent="0.35">
      <c r="A73" s="137"/>
      <c r="B73" s="31">
        <v>44986</v>
      </c>
      <c r="C73" s="31">
        <v>45016</v>
      </c>
      <c r="D73" s="46">
        <v>2117044</v>
      </c>
      <c r="E73" s="46">
        <v>2216169</v>
      </c>
      <c r="F73" s="32" t="str">
        <f t="shared" si="18"/>
        <v>E/S</v>
      </c>
      <c r="G73" s="51" t="s">
        <v>285</v>
      </c>
      <c r="H73" s="46">
        <f t="shared" si="19"/>
        <v>99125</v>
      </c>
      <c r="I73" s="52"/>
      <c r="L73" s="3" t="str">
        <f t="shared" si="5"/>
        <v>32023</v>
      </c>
      <c r="M73" s="19">
        <v>44805</v>
      </c>
      <c r="N73" s="3">
        <f t="shared" si="14"/>
        <v>69728</v>
      </c>
      <c r="P73" s="59">
        <f t="shared" si="2"/>
        <v>0</v>
      </c>
    </row>
    <row r="74" spans="1:16" hidden="1" x14ac:dyDescent="0.35">
      <c r="A74" s="137"/>
      <c r="B74" s="31">
        <v>45017</v>
      </c>
      <c r="C74" s="31">
        <v>45046</v>
      </c>
      <c r="D74" s="46">
        <v>2216169</v>
      </c>
      <c r="E74" s="46">
        <v>2265907</v>
      </c>
      <c r="F74" s="32" t="str">
        <f t="shared" ref="F74:F79" si="20">+IF(H74&gt;0,"E/S","F/S")</f>
        <v>E/S</v>
      </c>
      <c r="G74" s="51" t="s">
        <v>285</v>
      </c>
      <c r="H74" s="46">
        <f t="shared" si="19"/>
        <v>49738</v>
      </c>
      <c r="I74" s="52"/>
      <c r="L74" s="3" t="str">
        <f t="shared" si="5"/>
        <v>42023</v>
      </c>
      <c r="M74" s="19">
        <v>44835</v>
      </c>
      <c r="N74" s="3">
        <f t="shared" si="14"/>
        <v>85613</v>
      </c>
      <c r="P74" s="59">
        <f t="shared" si="2"/>
        <v>0</v>
      </c>
    </row>
    <row r="75" spans="1:16" hidden="1" x14ac:dyDescent="0.35">
      <c r="A75" s="137"/>
      <c r="B75" s="31">
        <v>45047</v>
      </c>
      <c r="C75" s="31">
        <v>45049</v>
      </c>
      <c r="D75" s="46">
        <v>2265907</v>
      </c>
      <c r="E75" s="46">
        <v>2267265</v>
      </c>
      <c r="F75" s="32" t="str">
        <f t="shared" si="20"/>
        <v>E/S</v>
      </c>
      <c r="G75" s="51" t="s">
        <v>285</v>
      </c>
      <c r="H75" s="46">
        <f t="shared" si="19"/>
        <v>1358</v>
      </c>
      <c r="I75" s="52"/>
      <c r="L75" s="3" t="str">
        <f t="shared" si="5"/>
        <v>52023</v>
      </c>
      <c r="M75" s="19">
        <v>44866</v>
      </c>
      <c r="N75" s="3">
        <f t="shared" si="14"/>
        <v>19137</v>
      </c>
      <c r="P75" s="59">
        <f>D78-E75</f>
        <v>25606</v>
      </c>
    </row>
    <row r="76" spans="1:16" hidden="1" x14ac:dyDescent="0.35">
      <c r="A76" s="137"/>
      <c r="B76" s="31">
        <v>45049</v>
      </c>
      <c r="C76" s="31">
        <v>45055</v>
      </c>
      <c r="D76" s="46">
        <v>2267265</v>
      </c>
      <c r="E76" s="46">
        <v>2267267</v>
      </c>
      <c r="F76" s="32" t="str">
        <f t="shared" si="20"/>
        <v>E/S</v>
      </c>
      <c r="G76" s="51" t="s">
        <v>285</v>
      </c>
      <c r="H76" s="46">
        <f t="shared" si="19"/>
        <v>2</v>
      </c>
      <c r="I76" s="52" t="s">
        <v>231</v>
      </c>
      <c r="L76" s="3" t="str">
        <f t="shared" si="5"/>
        <v>52023</v>
      </c>
      <c r="M76" s="19">
        <v>44896</v>
      </c>
      <c r="N76" s="3">
        <f t="shared" ref="N76:N91" si="21">+SUMIF($L$12:$L$157,MONTH(M76)&amp;YEAR(M76),$H$12:$H$157)</f>
        <v>76128</v>
      </c>
      <c r="P76" s="59"/>
    </row>
    <row r="77" spans="1:16" hidden="1" x14ac:dyDescent="0.35">
      <c r="A77" s="137"/>
      <c r="B77" s="31">
        <v>45055</v>
      </c>
      <c r="C77" s="31">
        <v>45077</v>
      </c>
      <c r="D77" s="46">
        <v>2267267</v>
      </c>
      <c r="E77" s="46">
        <v>2292871</v>
      </c>
      <c r="F77" s="32" t="str">
        <f t="shared" si="20"/>
        <v>E/S</v>
      </c>
      <c r="G77" s="51" t="s">
        <v>285</v>
      </c>
      <c r="H77" s="46">
        <f t="shared" si="19"/>
        <v>25604</v>
      </c>
      <c r="I77" s="52"/>
      <c r="L77" s="3" t="str">
        <f t="shared" si="5"/>
        <v>52023</v>
      </c>
      <c r="M77" s="19">
        <v>44927</v>
      </c>
      <c r="N77" s="3">
        <f t="shared" si="21"/>
        <v>138610</v>
      </c>
      <c r="P77" s="59"/>
    </row>
    <row r="78" spans="1:16" hidden="1" x14ac:dyDescent="0.35">
      <c r="A78" s="137"/>
      <c r="B78" s="31">
        <v>45078</v>
      </c>
      <c r="C78" s="31">
        <v>45105</v>
      </c>
      <c r="D78" s="46">
        <v>2292871</v>
      </c>
      <c r="E78" s="46">
        <v>2321792</v>
      </c>
      <c r="F78" s="32" t="str">
        <f t="shared" si="20"/>
        <v>E/S</v>
      </c>
      <c r="G78" s="51" t="s">
        <v>285</v>
      </c>
      <c r="H78" s="46">
        <f t="shared" si="19"/>
        <v>28921</v>
      </c>
      <c r="I78" s="52"/>
      <c r="L78" s="3" t="str">
        <f t="shared" si="5"/>
        <v>62023</v>
      </c>
      <c r="M78" s="19">
        <v>44958</v>
      </c>
      <c r="N78" s="3">
        <f t="shared" si="21"/>
        <v>123107</v>
      </c>
      <c r="P78" s="59">
        <f t="shared" ref="P78:P104" si="22">D79-E78</f>
        <v>0</v>
      </c>
    </row>
    <row r="79" spans="1:16" hidden="1" x14ac:dyDescent="0.35">
      <c r="A79" s="137"/>
      <c r="B79" s="31">
        <v>45105</v>
      </c>
      <c r="C79" s="31">
        <v>45107</v>
      </c>
      <c r="D79" s="46">
        <v>2321792</v>
      </c>
      <c r="E79" s="46">
        <v>2321801</v>
      </c>
      <c r="F79" s="32" t="str">
        <f t="shared" si="20"/>
        <v>E/S</v>
      </c>
      <c r="G79" s="51" t="s">
        <v>285</v>
      </c>
      <c r="H79" s="46">
        <f t="shared" si="19"/>
        <v>9</v>
      </c>
      <c r="I79" s="52" t="s">
        <v>231</v>
      </c>
      <c r="L79" s="3" t="str">
        <f t="shared" ref="L79:L94" si="23">+MONTH(B79)&amp;YEAR(B79)</f>
        <v>62023</v>
      </c>
      <c r="M79" s="19">
        <v>44986</v>
      </c>
      <c r="N79" s="3">
        <f t="shared" si="21"/>
        <v>99125</v>
      </c>
      <c r="P79" s="59">
        <f t="shared" si="22"/>
        <v>0</v>
      </c>
    </row>
    <row r="80" spans="1:16" hidden="1" x14ac:dyDescent="0.35">
      <c r="A80" s="137"/>
      <c r="B80" s="31">
        <v>45108</v>
      </c>
      <c r="C80" s="31">
        <v>45138</v>
      </c>
      <c r="D80" s="46">
        <v>2321801</v>
      </c>
      <c r="E80" s="46">
        <v>2354024</v>
      </c>
      <c r="F80" s="32" t="str">
        <f>+IF(H80&gt;0,"E/S","F/S")</f>
        <v>E/S</v>
      </c>
      <c r="G80" s="51" t="s">
        <v>285</v>
      </c>
      <c r="H80" s="46">
        <f>+E80-D80</f>
        <v>32223</v>
      </c>
      <c r="I80" s="52"/>
      <c r="L80" s="3" t="str">
        <f t="shared" si="23"/>
        <v>72023</v>
      </c>
      <c r="M80" s="19">
        <v>45017</v>
      </c>
      <c r="N80" s="3">
        <f t="shared" si="21"/>
        <v>49738</v>
      </c>
      <c r="P80" s="59">
        <f t="shared" si="22"/>
        <v>0</v>
      </c>
    </row>
    <row r="81" spans="1:16" hidden="1" x14ac:dyDescent="0.35">
      <c r="A81" s="137"/>
      <c r="B81" s="31">
        <v>45139</v>
      </c>
      <c r="C81" s="31">
        <v>45169</v>
      </c>
      <c r="D81" s="46">
        <v>2354024</v>
      </c>
      <c r="E81" s="46">
        <v>2383094</v>
      </c>
      <c r="F81" s="32" t="str">
        <f>+IF(H81&gt;0,"E/S","F/S")</f>
        <v>E/S</v>
      </c>
      <c r="G81" s="51" t="s">
        <v>285</v>
      </c>
      <c r="H81" s="46">
        <f>+E81-D81</f>
        <v>29070</v>
      </c>
      <c r="I81" s="52"/>
      <c r="L81" s="3" t="str">
        <f t="shared" si="23"/>
        <v>82023</v>
      </c>
      <c r="M81" s="19">
        <v>45047</v>
      </c>
      <c r="N81" s="3">
        <f t="shared" si="21"/>
        <v>26964</v>
      </c>
      <c r="P81" s="59">
        <f t="shared" si="22"/>
        <v>0</v>
      </c>
    </row>
    <row r="82" spans="1:16" hidden="1" x14ac:dyDescent="0.35">
      <c r="A82" s="137"/>
      <c r="B82" s="31">
        <v>45170</v>
      </c>
      <c r="C82" s="31">
        <v>45194</v>
      </c>
      <c r="D82" s="46">
        <v>2383094</v>
      </c>
      <c r="E82" s="46">
        <v>2413826</v>
      </c>
      <c r="F82" s="32" t="str">
        <f t="shared" ref="F82:F94" si="24">+IF(H82&gt;0,"E/S","F/S")</f>
        <v>E/S</v>
      </c>
      <c r="G82" s="51" t="s">
        <v>285</v>
      </c>
      <c r="H82" s="46">
        <f t="shared" ref="H82:H94" si="25">+E82-D82</f>
        <v>30732</v>
      </c>
      <c r="I82" s="52"/>
      <c r="L82" s="3" t="str">
        <f t="shared" si="23"/>
        <v>92023</v>
      </c>
      <c r="M82" s="19">
        <v>45078</v>
      </c>
      <c r="N82" s="3">
        <f t="shared" si="21"/>
        <v>28930</v>
      </c>
      <c r="P82" s="59">
        <f t="shared" si="22"/>
        <v>0</v>
      </c>
    </row>
    <row r="83" spans="1:16" hidden="1" x14ac:dyDescent="0.35">
      <c r="A83" s="137"/>
      <c r="B83" s="31">
        <v>45194</v>
      </c>
      <c r="C83" s="31">
        <v>45194</v>
      </c>
      <c r="D83" s="46">
        <v>2413826</v>
      </c>
      <c r="E83" s="46">
        <v>2413832</v>
      </c>
      <c r="F83" s="32" t="str">
        <f t="shared" si="24"/>
        <v>E/S</v>
      </c>
      <c r="G83" s="51" t="s">
        <v>285</v>
      </c>
      <c r="H83" s="46">
        <f t="shared" si="25"/>
        <v>6</v>
      </c>
      <c r="I83" s="52" t="s">
        <v>231</v>
      </c>
      <c r="L83" s="3" t="str">
        <f t="shared" si="23"/>
        <v>92023</v>
      </c>
      <c r="M83" s="19">
        <v>45108</v>
      </c>
      <c r="N83" s="3">
        <f t="shared" si="21"/>
        <v>32223</v>
      </c>
      <c r="P83" s="59">
        <f t="shared" si="22"/>
        <v>0</v>
      </c>
    </row>
    <row r="84" spans="1:16" hidden="1" x14ac:dyDescent="0.35">
      <c r="A84" s="137"/>
      <c r="B84" s="31">
        <v>45194</v>
      </c>
      <c r="C84" s="31">
        <v>45199</v>
      </c>
      <c r="D84" s="46">
        <v>2413832</v>
      </c>
      <c r="E84" s="46">
        <v>2417474</v>
      </c>
      <c r="F84" s="32" t="str">
        <f t="shared" si="24"/>
        <v>E/S</v>
      </c>
      <c r="G84" s="51" t="s">
        <v>285</v>
      </c>
      <c r="H84" s="46">
        <f t="shared" si="25"/>
        <v>3642</v>
      </c>
      <c r="I84" s="52"/>
      <c r="L84" s="3" t="str">
        <f t="shared" si="23"/>
        <v>92023</v>
      </c>
      <c r="M84" s="19">
        <v>45139</v>
      </c>
      <c r="N84" s="3">
        <f t="shared" si="21"/>
        <v>29070</v>
      </c>
      <c r="P84" s="59">
        <f t="shared" si="22"/>
        <v>0</v>
      </c>
    </row>
    <row r="85" spans="1:16" hidden="1" x14ac:dyDescent="0.35">
      <c r="A85" s="137"/>
      <c r="B85" s="31">
        <v>45200</v>
      </c>
      <c r="C85" s="31">
        <v>45230</v>
      </c>
      <c r="D85" s="46">
        <v>2417474</v>
      </c>
      <c r="E85" s="46">
        <v>2565343</v>
      </c>
      <c r="F85" s="32" t="str">
        <f t="shared" si="24"/>
        <v>E/S</v>
      </c>
      <c r="G85" s="51" t="s">
        <v>285</v>
      </c>
      <c r="H85" s="46">
        <f t="shared" si="25"/>
        <v>147869</v>
      </c>
      <c r="I85" s="137"/>
      <c r="L85" s="3" t="str">
        <f t="shared" si="23"/>
        <v>102023</v>
      </c>
      <c r="M85" s="19">
        <v>45170</v>
      </c>
      <c r="N85" s="3">
        <f t="shared" si="21"/>
        <v>34380</v>
      </c>
      <c r="P85" s="59">
        <f t="shared" si="22"/>
        <v>0</v>
      </c>
    </row>
    <row r="86" spans="1:16" hidden="1" x14ac:dyDescent="0.35">
      <c r="A86" s="137"/>
      <c r="B86" s="31">
        <v>45231</v>
      </c>
      <c r="C86" s="31">
        <v>45260</v>
      </c>
      <c r="D86" s="46">
        <v>2565343</v>
      </c>
      <c r="E86" s="46">
        <v>2665383</v>
      </c>
      <c r="F86" s="32" t="str">
        <f t="shared" si="24"/>
        <v>E/S</v>
      </c>
      <c r="G86" s="51" t="s">
        <v>285</v>
      </c>
      <c r="H86" s="46">
        <f t="shared" si="25"/>
        <v>100040</v>
      </c>
      <c r="I86" s="137"/>
      <c r="L86" s="3" t="str">
        <f t="shared" si="23"/>
        <v>112023</v>
      </c>
      <c r="M86" s="19">
        <v>45200</v>
      </c>
      <c r="N86" s="3">
        <f t="shared" si="21"/>
        <v>147869</v>
      </c>
      <c r="P86" s="59">
        <f t="shared" si="22"/>
        <v>0</v>
      </c>
    </row>
    <row r="87" spans="1:16" hidden="1" x14ac:dyDescent="0.35">
      <c r="A87" s="137"/>
      <c r="B87" s="31">
        <v>45261</v>
      </c>
      <c r="C87" s="31">
        <v>45291</v>
      </c>
      <c r="D87" s="46">
        <v>2665383</v>
      </c>
      <c r="E87" s="46">
        <v>2796338</v>
      </c>
      <c r="F87" s="32" t="str">
        <f t="shared" si="24"/>
        <v>E/S</v>
      </c>
      <c r="G87" s="51" t="s">
        <v>285</v>
      </c>
      <c r="H87" s="46">
        <f t="shared" si="25"/>
        <v>130955</v>
      </c>
      <c r="I87" s="137"/>
      <c r="L87" s="3" t="str">
        <f t="shared" si="23"/>
        <v>122023</v>
      </c>
      <c r="M87" s="19">
        <v>45231</v>
      </c>
      <c r="N87" s="3">
        <f t="shared" si="21"/>
        <v>100040</v>
      </c>
      <c r="P87" s="59">
        <f t="shared" si="22"/>
        <v>0</v>
      </c>
    </row>
    <row r="88" spans="1:16" hidden="1" x14ac:dyDescent="0.35">
      <c r="A88" s="137"/>
      <c r="B88" s="31">
        <v>45292</v>
      </c>
      <c r="C88" s="31">
        <v>45322</v>
      </c>
      <c r="D88" s="46">
        <v>2796338</v>
      </c>
      <c r="E88" s="46">
        <v>2903622</v>
      </c>
      <c r="F88" s="32" t="str">
        <f t="shared" si="24"/>
        <v>E/S</v>
      </c>
      <c r="G88" s="51" t="s">
        <v>285</v>
      </c>
      <c r="H88" s="46">
        <f t="shared" si="25"/>
        <v>107284</v>
      </c>
      <c r="I88" s="52"/>
      <c r="L88" s="3" t="str">
        <f t="shared" si="23"/>
        <v>12024</v>
      </c>
      <c r="M88" s="19">
        <v>45261</v>
      </c>
      <c r="N88" s="3">
        <f t="shared" si="21"/>
        <v>130955</v>
      </c>
      <c r="P88" s="59">
        <f t="shared" si="22"/>
        <v>0</v>
      </c>
    </row>
    <row r="89" spans="1:16" hidden="1" x14ac:dyDescent="0.35">
      <c r="A89" s="137"/>
      <c r="B89" s="31">
        <v>45323</v>
      </c>
      <c r="C89" s="31">
        <v>45351</v>
      </c>
      <c r="D89" s="46">
        <v>2903622</v>
      </c>
      <c r="E89" s="46">
        <v>3041852</v>
      </c>
      <c r="F89" s="32" t="str">
        <f t="shared" si="24"/>
        <v>E/S</v>
      </c>
      <c r="G89" s="51" t="s">
        <v>285</v>
      </c>
      <c r="H89" s="46">
        <f t="shared" si="25"/>
        <v>138230</v>
      </c>
      <c r="I89" s="52"/>
      <c r="L89" s="3" t="str">
        <f t="shared" si="23"/>
        <v>22024</v>
      </c>
      <c r="M89" s="19">
        <v>45292</v>
      </c>
      <c r="N89" s="3">
        <f t="shared" si="21"/>
        <v>107284</v>
      </c>
      <c r="P89" s="59">
        <f t="shared" si="22"/>
        <v>0</v>
      </c>
    </row>
    <row r="90" spans="1:16" hidden="1" x14ac:dyDescent="0.35">
      <c r="A90" s="137"/>
      <c r="B90" s="31">
        <v>45352</v>
      </c>
      <c r="C90" s="31">
        <v>45382</v>
      </c>
      <c r="D90" s="46">
        <v>3041852</v>
      </c>
      <c r="E90" s="46">
        <v>3221584</v>
      </c>
      <c r="F90" s="32" t="str">
        <f t="shared" si="24"/>
        <v>E/S</v>
      </c>
      <c r="G90" s="51" t="s">
        <v>285</v>
      </c>
      <c r="H90" s="46">
        <f t="shared" si="25"/>
        <v>179732</v>
      </c>
      <c r="I90" s="52"/>
      <c r="L90" s="3" t="str">
        <f t="shared" si="23"/>
        <v>32024</v>
      </c>
      <c r="M90" s="19">
        <v>45323</v>
      </c>
      <c r="N90" s="3">
        <f t="shared" si="21"/>
        <v>138230</v>
      </c>
      <c r="P90" s="59">
        <f t="shared" si="22"/>
        <v>0</v>
      </c>
    </row>
    <row r="91" spans="1:16" hidden="1" x14ac:dyDescent="0.35">
      <c r="A91" s="137"/>
      <c r="B91" s="31">
        <v>45383</v>
      </c>
      <c r="C91" s="31">
        <v>45400</v>
      </c>
      <c r="D91" s="46">
        <v>3221584</v>
      </c>
      <c r="E91" s="46">
        <v>3313971</v>
      </c>
      <c r="F91" s="32" t="str">
        <f t="shared" si="24"/>
        <v>E/S</v>
      </c>
      <c r="G91" s="51" t="s">
        <v>285</v>
      </c>
      <c r="H91" s="46">
        <f t="shared" si="25"/>
        <v>92387</v>
      </c>
      <c r="I91" s="52"/>
      <c r="L91" s="3" t="str">
        <f t="shared" si="23"/>
        <v>42024</v>
      </c>
      <c r="M91" s="19">
        <v>45352</v>
      </c>
      <c r="N91" s="3">
        <f t="shared" si="21"/>
        <v>179732</v>
      </c>
      <c r="P91" s="59">
        <f>D93-E91</f>
        <v>-3310835</v>
      </c>
    </row>
    <row r="92" spans="1:16" hidden="1" x14ac:dyDescent="0.35">
      <c r="A92" s="137"/>
      <c r="B92" s="31">
        <v>45400</v>
      </c>
      <c r="C92" s="31">
        <v>45412</v>
      </c>
      <c r="D92" s="46">
        <v>0</v>
      </c>
      <c r="E92" s="46">
        <v>3136</v>
      </c>
      <c r="F92" s="32" t="str">
        <f t="shared" si="24"/>
        <v>E/S</v>
      </c>
      <c r="G92" s="51" t="s">
        <v>286</v>
      </c>
      <c r="H92" s="46">
        <f t="shared" si="25"/>
        <v>3136</v>
      </c>
      <c r="I92" s="52" t="s">
        <v>287</v>
      </c>
      <c r="L92" s="3" t="str">
        <f t="shared" si="23"/>
        <v>42024</v>
      </c>
      <c r="M92" s="19">
        <v>45383</v>
      </c>
      <c r="N92" s="3">
        <f>+SUMIF($L$12:$L$157,MONTH(M92)&amp;YEAR(M92),$H$12:$H$157)</f>
        <v>95523</v>
      </c>
      <c r="P92" s="59"/>
    </row>
    <row r="93" spans="1:16" hidden="1" x14ac:dyDescent="0.35">
      <c r="A93" s="137"/>
      <c r="B93" s="31">
        <v>45413</v>
      </c>
      <c r="C93" s="31">
        <v>45443</v>
      </c>
      <c r="D93" s="46">
        <v>3136</v>
      </c>
      <c r="E93" s="46">
        <v>194792</v>
      </c>
      <c r="F93" s="32" t="str">
        <f t="shared" si="24"/>
        <v>E/S</v>
      </c>
      <c r="G93" s="51" t="s">
        <v>286</v>
      </c>
      <c r="H93" s="46">
        <f t="shared" si="25"/>
        <v>191656</v>
      </c>
      <c r="I93" s="52"/>
      <c r="L93" s="3" t="str">
        <f t="shared" si="23"/>
        <v>52024</v>
      </c>
      <c r="M93" s="19">
        <v>45413</v>
      </c>
      <c r="N93" s="3">
        <f>+SUMIF($L$12:$L$157,MONTH(M93)&amp;YEAR(M93),$H$12:$H$157)</f>
        <v>191656</v>
      </c>
      <c r="P93" s="59">
        <f t="shared" si="22"/>
        <v>0</v>
      </c>
    </row>
    <row r="94" spans="1:16" hidden="1" x14ac:dyDescent="0.35">
      <c r="A94" s="137"/>
      <c r="B94" s="31">
        <v>45444</v>
      </c>
      <c r="C94" s="31">
        <v>45473</v>
      </c>
      <c r="D94" s="46">
        <v>194792</v>
      </c>
      <c r="E94" s="46">
        <v>362909</v>
      </c>
      <c r="F94" s="32" t="str">
        <f t="shared" si="24"/>
        <v>E/S</v>
      </c>
      <c r="G94" s="51" t="s">
        <v>286</v>
      </c>
      <c r="H94" s="46">
        <f t="shared" si="25"/>
        <v>168117</v>
      </c>
      <c r="I94" s="52"/>
      <c r="L94" s="3" t="str">
        <f t="shared" si="23"/>
        <v>62024</v>
      </c>
      <c r="M94" s="19">
        <v>45444</v>
      </c>
      <c r="N94" s="3">
        <f>+SUMIF($L$12:$L$157,MONTH(M94)&amp;YEAR(M94),$H$12:$H$157)</f>
        <v>168117</v>
      </c>
      <c r="P94" s="59">
        <f t="shared" si="22"/>
        <v>0</v>
      </c>
    </row>
    <row r="95" spans="1:16" hidden="1" x14ac:dyDescent="0.35">
      <c r="A95" s="137"/>
      <c r="B95" s="31">
        <v>45474</v>
      </c>
      <c r="C95" s="31">
        <v>45504</v>
      </c>
      <c r="D95" s="46">
        <v>362909</v>
      </c>
      <c r="E95" s="46">
        <v>531109</v>
      </c>
      <c r="F95" s="32" t="str">
        <f t="shared" ref="F95:F102" si="26">+IF(H95&gt;0,"E/S","F/S")</f>
        <v>E/S</v>
      </c>
      <c r="G95" s="51" t="s">
        <v>286</v>
      </c>
      <c r="H95" s="46">
        <f t="shared" ref="H95:H102" si="27">+E95-D95</f>
        <v>168200</v>
      </c>
      <c r="I95" s="52"/>
      <c r="L95" s="3"/>
      <c r="N95" s="3">
        <f>+SUMIF($L$12:$L$157,MONTH(M95)&amp;YEAR(M95),$H$12:$H$157)</f>
        <v>0</v>
      </c>
      <c r="P95" s="59">
        <f t="shared" si="22"/>
        <v>0</v>
      </c>
    </row>
    <row r="96" spans="1:16" x14ac:dyDescent="0.35">
      <c r="A96" s="32" t="s">
        <v>48</v>
      </c>
      <c r="B96" s="31">
        <v>45505</v>
      </c>
      <c r="C96" s="31">
        <v>45535</v>
      </c>
      <c r="D96" s="46">
        <v>531109</v>
      </c>
      <c r="E96" s="46">
        <v>605990</v>
      </c>
      <c r="F96" s="32" t="str">
        <f t="shared" si="26"/>
        <v>E/S</v>
      </c>
      <c r="G96" s="51" t="s">
        <v>286</v>
      </c>
      <c r="H96" s="46">
        <f t="shared" si="27"/>
        <v>74881</v>
      </c>
      <c r="I96" s="137"/>
      <c r="L96" s="3"/>
      <c r="P96" s="59">
        <f t="shared" si="22"/>
        <v>0</v>
      </c>
    </row>
    <row r="97" spans="1:16" x14ac:dyDescent="0.35">
      <c r="A97" s="32" t="s">
        <v>48</v>
      </c>
      <c r="B97" s="31">
        <v>45536</v>
      </c>
      <c r="C97" s="31">
        <v>45565</v>
      </c>
      <c r="D97" s="46">
        <v>605990</v>
      </c>
      <c r="E97" s="46">
        <v>739352</v>
      </c>
      <c r="F97" s="32" t="str">
        <f t="shared" si="26"/>
        <v>E/S</v>
      </c>
      <c r="G97" s="51" t="s">
        <v>286</v>
      </c>
      <c r="H97" s="46">
        <f t="shared" si="27"/>
        <v>133362</v>
      </c>
      <c r="I97" s="137"/>
      <c r="L97" s="3"/>
      <c r="P97" s="59">
        <f t="shared" si="22"/>
        <v>0</v>
      </c>
    </row>
    <row r="98" spans="1:16" x14ac:dyDescent="0.35">
      <c r="A98" s="32" t="s">
        <v>48</v>
      </c>
      <c r="B98" s="31">
        <v>45566</v>
      </c>
      <c r="C98" s="31">
        <v>45596</v>
      </c>
      <c r="D98" s="46">
        <v>739352</v>
      </c>
      <c r="E98" s="46">
        <v>834298</v>
      </c>
      <c r="F98" s="32" t="str">
        <f t="shared" si="26"/>
        <v>E/S</v>
      </c>
      <c r="G98" s="51" t="s">
        <v>286</v>
      </c>
      <c r="H98" s="46">
        <f t="shared" si="27"/>
        <v>94946</v>
      </c>
      <c r="I98" s="137"/>
      <c r="L98" s="3"/>
      <c r="P98" s="59">
        <f t="shared" si="22"/>
        <v>0</v>
      </c>
    </row>
    <row r="99" spans="1:16" x14ac:dyDescent="0.35">
      <c r="A99" s="32" t="s">
        <v>675</v>
      </c>
      <c r="B99" s="31">
        <v>45597</v>
      </c>
      <c r="C99" s="31">
        <v>45626</v>
      </c>
      <c r="D99" s="46">
        <v>834298</v>
      </c>
      <c r="E99" s="46">
        <v>834310</v>
      </c>
      <c r="F99" s="32" t="str">
        <f t="shared" si="26"/>
        <v>E/S</v>
      </c>
      <c r="G99" s="51" t="s">
        <v>286</v>
      </c>
      <c r="H99" s="46">
        <f t="shared" si="27"/>
        <v>12</v>
      </c>
      <c r="I99" s="137" t="s">
        <v>231</v>
      </c>
      <c r="L99" s="3"/>
      <c r="P99" s="59">
        <f t="shared" si="22"/>
        <v>0</v>
      </c>
    </row>
    <row r="100" spans="1:16" x14ac:dyDescent="0.35">
      <c r="A100" s="32" t="s">
        <v>48</v>
      </c>
      <c r="B100" s="31">
        <v>45627</v>
      </c>
      <c r="C100" s="31">
        <v>45657</v>
      </c>
      <c r="D100" s="46">
        <v>834310</v>
      </c>
      <c r="E100" s="46">
        <v>838580</v>
      </c>
      <c r="F100" s="32" t="str">
        <f t="shared" si="26"/>
        <v>E/S</v>
      </c>
      <c r="G100" s="51" t="s">
        <v>286</v>
      </c>
      <c r="H100" s="46">
        <f t="shared" si="27"/>
        <v>4270</v>
      </c>
      <c r="I100" s="137"/>
      <c r="L100" s="3"/>
      <c r="P100" s="59">
        <f t="shared" si="22"/>
        <v>0</v>
      </c>
    </row>
    <row r="101" spans="1:16" x14ac:dyDescent="0.35">
      <c r="A101" s="32" t="s">
        <v>48</v>
      </c>
      <c r="B101" s="31">
        <v>45658</v>
      </c>
      <c r="C101" s="31">
        <v>45688</v>
      </c>
      <c r="D101" s="46">
        <v>838580</v>
      </c>
      <c r="E101" s="46">
        <v>840714</v>
      </c>
      <c r="F101" s="32" t="str">
        <f t="shared" si="26"/>
        <v>E/S</v>
      </c>
      <c r="G101" s="51" t="s">
        <v>286</v>
      </c>
      <c r="H101" s="46">
        <f t="shared" si="27"/>
        <v>2134</v>
      </c>
      <c r="I101" s="137"/>
      <c r="L101" s="3"/>
      <c r="P101" s="59">
        <f t="shared" si="22"/>
        <v>0</v>
      </c>
    </row>
    <row r="102" spans="1:16" x14ac:dyDescent="0.35">
      <c r="A102" s="32" t="s">
        <v>48</v>
      </c>
      <c r="B102" s="31">
        <v>45689</v>
      </c>
      <c r="C102" s="31">
        <v>45716</v>
      </c>
      <c r="D102" s="46">
        <v>840714</v>
      </c>
      <c r="E102" s="46">
        <v>841704</v>
      </c>
      <c r="F102" s="32" t="str">
        <f t="shared" si="26"/>
        <v>E/S</v>
      </c>
      <c r="G102" s="51" t="s">
        <v>286</v>
      </c>
      <c r="H102" s="46">
        <f t="shared" si="27"/>
        <v>990</v>
      </c>
      <c r="I102" s="137"/>
      <c r="L102" s="3"/>
      <c r="P102" s="59">
        <f t="shared" si="22"/>
        <v>0</v>
      </c>
    </row>
    <row r="103" spans="1:16" x14ac:dyDescent="0.35">
      <c r="A103" s="32" t="s">
        <v>675</v>
      </c>
      <c r="B103" s="31">
        <v>45717</v>
      </c>
      <c r="C103" s="31">
        <v>45747</v>
      </c>
      <c r="D103" s="46">
        <v>841704</v>
      </c>
      <c r="E103" s="46">
        <v>841704</v>
      </c>
      <c r="F103" s="32" t="str">
        <f t="shared" ref="F103:F111" si="28">+IF(H103&gt;0,"E/S","F/S")</f>
        <v>F/S</v>
      </c>
      <c r="G103" s="51" t="s">
        <v>286</v>
      </c>
      <c r="H103" s="46">
        <f t="shared" ref="H103:H111" si="29">+E103-D103</f>
        <v>0</v>
      </c>
      <c r="I103" s="137"/>
      <c r="L103" s="3"/>
      <c r="P103" s="59">
        <f t="shared" si="22"/>
        <v>0</v>
      </c>
    </row>
    <row r="104" spans="1:16" x14ac:dyDescent="0.35">
      <c r="A104" s="32" t="s">
        <v>48</v>
      </c>
      <c r="B104" s="31">
        <v>45748</v>
      </c>
      <c r="C104" s="31">
        <v>45777</v>
      </c>
      <c r="D104" s="46">
        <v>841704</v>
      </c>
      <c r="E104" s="46">
        <v>842169</v>
      </c>
      <c r="F104" s="32" t="str">
        <f t="shared" si="28"/>
        <v>E/S</v>
      </c>
      <c r="G104" s="51" t="s">
        <v>286</v>
      </c>
      <c r="H104" s="46">
        <f t="shared" si="29"/>
        <v>465</v>
      </c>
      <c r="I104" s="137"/>
      <c r="L104" s="3"/>
      <c r="P104" s="59">
        <f t="shared" si="22"/>
        <v>0</v>
      </c>
    </row>
    <row r="105" spans="1:16" x14ac:dyDescent="0.35">
      <c r="A105" s="32" t="s">
        <v>675</v>
      </c>
      <c r="B105" s="31">
        <v>45778</v>
      </c>
      <c r="C105" s="31">
        <v>45799</v>
      </c>
      <c r="D105" s="46">
        <v>842169</v>
      </c>
      <c r="E105" s="46">
        <v>842169</v>
      </c>
      <c r="F105" s="32" t="str">
        <f t="shared" si="28"/>
        <v>F/S</v>
      </c>
      <c r="G105" s="51" t="s">
        <v>286</v>
      </c>
      <c r="H105" s="46">
        <f t="shared" si="29"/>
        <v>0</v>
      </c>
      <c r="I105" s="137"/>
      <c r="L105" s="3"/>
      <c r="P105" s="59">
        <f>D108-E105</f>
        <v>47</v>
      </c>
    </row>
    <row r="106" spans="1:16" x14ac:dyDescent="0.35">
      <c r="A106" s="32" t="s">
        <v>675</v>
      </c>
      <c r="B106" s="31">
        <v>45799</v>
      </c>
      <c r="C106" s="31">
        <v>45799</v>
      </c>
      <c r="D106" s="46">
        <v>706</v>
      </c>
      <c r="E106" s="46">
        <v>706</v>
      </c>
      <c r="F106" s="32" t="str">
        <f t="shared" si="28"/>
        <v>F/S</v>
      </c>
      <c r="G106" s="51" t="s">
        <v>273</v>
      </c>
      <c r="H106" s="46">
        <f t="shared" si="29"/>
        <v>0</v>
      </c>
      <c r="I106" s="137" t="s">
        <v>276</v>
      </c>
      <c r="L106" s="3"/>
      <c r="P106" s="59"/>
    </row>
    <row r="107" spans="1:16" x14ac:dyDescent="0.35">
      <c r="A107" s="32" t="s">
        <v>675</v>
      </c>
      <c r="B107" s="31">
        <v>45799</v>
      </c>
      <c r="C107" s="31">
        <v>45808</v>
      </c>
      <c r="D107" s="46">
        <v>842209</v>
      </c>
      <c r="E107" s="46">
        <v>842216</v>
      </c>
      <c r="F107" s="32" t="str">
        <f t="shared" si="28"/>
        <v>E/S</v>
      </c>
      <c r="G107" s="51" t="s">
        <v>286</v>
      </c>
      <c r="H107" s="46">
        <f t="shared" si="29"/>
        <v>7</v>
      </c>
      <c r="I107" s="137" t="s">
        <v>231</v>
      </c>
      <c r="L107" s="3"/>
      <c r="P107" s="59"/>
    </row>
    <row r="108" spans="1:16" x14ac:dyDescent="0.35">
      <c r="A108" s="32" t="s">
        <v>675</v>
      </c>
      <c r="B108" s="31">
        <v>45809</v>
      </c>
      <c r="C108" s="31">
        <v>45838</v>
      </c>
      <c r="D108" s="46">
        <v>842216</v>
      </c>
      <c r="E108" s="46">
        <v>842291</v>
      </c>
      <c r="F108" s="32" t="str">
        <f t="shared" si="28"/>
        <v>E/S</v>
      </c>
      <c r="G108" s="51" t="s">
        <v>286</v>
      </c>
      <c r="H108" s="46">
        <f t="shared" si="29"/>
        <v>75</v>
      </c>
      <c r="I108" s="137" t="s">
        <v>231</v>
      </c>
      <c r="L108" s="3"/>
    </row>
    <row r="109" spans="1:16" x14ac:dyDescent="0.35">
      <c r="A109" s="32" t="s">
        <v>675</v>
      </c>
      <c r="B109" s="31">
        <v>45839</v>
      </c>
      <c r="C109" s="31">
        <v>45869</v>
      </c>
      <c r="D109" s="46">
        <v>842291</v>
      </c>
      <c r="E109" s="46">
        <v>842395</v>
      </c>
      <c r="F109" s="32" t="str">
        <f t="shared" si="28"/>
        <v>E/S</v>
      </c>
      <c r="G109" s="51" t="s">
        <v>286</v>
      </c>
      <c r="H109" s="46">
        <f t="shared" si="29"/>
        <v>104</v>
      </c>
      <c r="I109" s="137" t="s">
        <v>231</v>
      </c>
      <c r="L109" s="3"/>
    </row>
    <row r="110" spans="1:16" x14ac:dyDescent="0.35">
      <c r="A110" s="32" t="s">
        <v>675</v>
      </c>
      <c r="B110" s="31">
        <v>45870</v>
      </c>
      <c r="C110" s="31">
        <v>45900</v>
      </c>
      <c r="D110" s="46">
        <v>842395</v>
      </c>
      <c r="E110" s="46">
        <v>842395</v>
      </c>
      <c r="F110" s="32" t="str">
        <f t="shared" si="28"/>
        <v>F/S</v>
      </c>
      <c r="G110" s="51" t="s">
        <v>286</v>
      </c>
      <c r="H110" s="46">
        <f t="shared" si="29"/>
        <v>0</v>
      </c>
      <c r="I110" s="137"/>
      <c r="L110" s="3"/>
    </row>
    <row r="111" spans="1:16" hidden="1" x14ac:dyDescent="0.35">
      <c r="B111" s="237">
        <v>45901</v>
      </c>
      <c r="C111" s="220">
        <v>45930</v>
      </c>
      <c r="D111" s="238">
        <v>842395</v>
      </c>
      <c r="E111" s="238">
        <v>842395</v>
      </c>
      <c r="F111" s="239" t="str">
        <f t="shared" si="28"/>
        <v>F/S</v>
      </c>
      <c r="G111" s="240" t="s">
        <v>286</v>
      </c>
      <c r="H111" s="238">
        <f t="shared" si="29"/>
        <v>0</v>
      </c>
      <c r="I111" s="177"/>
      <c r="L111" s="3"/>
    </row>
    <row r="112" spans="1:16" x14ac:dyDescent="0.35">
      <c r="L112" s="3"/>
    </row>
    <row r="113" spans="12:12" x14ac:dyDescent="0.35">
      <c r="L113" s="3"/>
    </row>
    <row r="114" spans="12:12" x14ac:dyDescent="0.35">
      <c r="L114" s="3"/>
    </row>
    <row r="115" spans="12:12" x14ac:dyDescent="0.35">
      <c r="L115" s="3"/>
    </row>
    <row r="116" spans="12:12" x14ac:dyDescent="0.35">
      <c r="L116" s="3"/>
    </row>
    <row r="117" spans="12:12" x14ac:dyDescent="0.35">
      <c r="L117" s="3"/>
    </row>
    <row r="118" spans="12:12" x14ac:dyDescent="0.35">
      <c r="L118" s="3"/>
    </row>
    <row r="119" spans="12:12" x14ac:dyDescent="0.35">
      <c r="L119" s="3"/>
    </row>
    <row r="120" spans="12:12" x14ac:dyDescent="0.35">
      <c r="L120" s="3"/>
    </row>
    <row r="121" spans="12:12" x14ac:dyDescent="0.35">
      <c r="L121" s="3"/>
    </row>
    <row r="122" spans="12:12" x14ac:dyDescent="0.35">
      <c r="L122" s="3"/>
    </row>
    <row r="123" spans="12:12" x14ac:dyDescent="0.35">
      <c r="L123" s="3"/>
    </row>
    <row r="124" spans="12:12" x14ac:dyDescent="0.35">
      <c r="L124" s="3"/>
    </row>
    <row r="125" spans="12:12" x14ac:dyDescent="0.35">
      <c r="L125" s="3"/>
    </row>
    <row r="126" spans="12:12" x14ac:dyDescent="0.35">
      <c r="L126" s="3"/>
    </row>
    <row r="127" spans="12:12" x14ac:dyDescent="0.35">
      <c r="L127" s="3"/>
    </row>
    <row r="128" spans="12:12" x14ac:dyDescent="0.35">
      <c r="L128" s="3"/>
    </row>
    <row r="129" spans="12:12" x14ac:dyDescent="0.35">
      <c r="L129" s="3"/>
    </row>
    <row r="130" spans="12:12" x14ac:dyDescent="0.35">
      <c r="L130" s="3"/>
    </row>
    <row r="131" spans="12:12" x14ac:dyDescent="0.35">
      <c r="L131" s="3"/>
    </row>
    <row r="132" spans="12:12" x14ac:dyDescent="0.35">
      <c r="L132" s="3"/>
    </row>
    <row r="133" spans="12:12" x14ac:dyDescent="0.35">
      <c r="L133" s="3"/>
    </row>
    <row r="134" spans="12:12" x14ac:dyDescent="0.35">
      <c r="L134" s="3"/>
    </row>
    <row r="135" spans="12:12" x14ac:dyDescent="0.35">
      <c r="L135" s="3"/>
    </row>
    <row r="136" spans="12:12" x14ac:dyDescent="0.35">
      <c r="L136" s="3"/>
    </row>
    <row r="137" spans="12:12" x14ac:dyDescent="0.35">
      <c r="L137" s="3"/>
    </row>
    <row r="138" spans="12:12" x14ac:dyDescent="0.35">
      <c r="L138" s="3"/>
    </row>
    <row r="139" spans="12:12" x14ac:dyDescent="0.35">
      <c r="L139" s="3"/>
    </row>
    <row r="140" spans="12:12" x14ac:dyDescent="0.35">
      <c r="L140" s="3"/>
    </row>
    <row r="141" spans="12:12" x14ac:dyDescent="0.35">
      <c r="L141" s="3"/>
    </row>
    <row r="142" spans="12:12" x14ac:dyDescent="0.35">
      <c r="L142" s="3"/>
    </row>
    <row r="143" spans="12:12" x14ac:dyDescent="0.35">
      <c r="L143" s="3"/>
    </row>
    <row r="144" spans="12:12" x14ac:dyDescent="0.35">
      <c r="L144" s="3"/>
    </row>
    <row r="145" spans="12:12" x14ac:dyDescent="0.35">
      <c r="L145" s="3"/>
    </row>
    <row r="146" spans="12:12" x14ac:dyDescent="0.35">
      <c r="L146" s="3"/>
    </row>
    <row r="147" spans="12:12" x14ac:dyDescent="0.35">
      <c r="L147" s="3"/>
    </row>
    <row r="148" spans="12:12" x14ac:dyDescent="0.35">
      <c r="L148" s="3"/>
    </row>
    <row r="149" spans="12:12" x14ac:dyDescent="0.35">
      <c r="L149" s="3"/>
    </row>
    <row r="150" spans="12:12" x14ac:dyDescent="0.35">
      <c r="L150" s="3"/>
    </row>
    <row r="151" spans="12:12" x14ac:dyDescent="0.35">
      <c r="L151" s="3"/>
    </row>
    <row r="152" spans="12:12" x14ac:dyDescent="0.35">
      <c r="L152" s="3"/>
    </row>
    <row r="153" spans="12:12" x14ac:dyDescent="0.35">
      <c r="L153" s="3"/>
    </row>
    <row r="154" spans="12:12" x14ac:dyDescent="0.35">
      <c r="L154" s="3"/>
    </row>
    <row r="155" spans="12:12" x14ac:dyDescent="0.35">
      <c r="L155" s="3"/>
    </row>
    <row r="156" spans="12:12" x14ac:dyDescent="0.35">
      <c r="L156" s="3"/>
    </row>
    <row r="157" spans="12:12" x14ac:dyDescent="0.35">
      <c r="L157" s="3"/>
    </row>
  </sheetData>
  <phoneticPr fontId="16" type="noConversion"/>
  <pageMargins left="0.70866141732283472" right="0.70866141732283472" top="0.74803149606299213" bottom="0.74803149606299213" header="0.31496062992125984" footer="0.31496062992125984"/>
  <pageSetup scale="50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F411F0-0706-4A4C-904B-5902332383F4}">
  <dimension ref="A1:Q103"/>
  <sheetViews>
    <sheetView showGridLines="0" view="pageBreakPreview" zoomScaleNormal="60" zoomScaleSheetLayoutView="100" workbookViewId="0">
      <selection activeCell="H18" sqref="H18"/>
    </sheetView>
  </sheetViews>
  <sheetFormatPr baseColWidth="10" defaultColWidth="11.453125" defaultRowHeight="13" x14ac:dyDescent="0.35"/>
  <cols>
    <col min="1" max="1" width="13.81640625" style="1" bestFit="1" customWidth="1"/>
    <col min="2" max="2" width="11.453125" style="1"/>
    <col min="3" max="3" width="22.54296875" style="1" customWidth="1"/>
    <col min="4" max="4" width="14.1796875" style="1" customWidth="1"/>
    <col min="5" max="5" width="10.7265625" style="1" customWidth="1"/>
    <col min="6" max="6" width="10" style="1" bestFit="1" customWidth="1"/>
    <col min="7" max="7" width="13.1796875" style="1" customWidth="1"/>
    <col min="8" max="8" width="13" style="1" bestFit="1" customWidth="1"/>
    <col min="9" max="9" width="43.7265625" style="1" customWidth="1"/>
    <col min="10" max="16384" width="11.453125" style="1"/>
  </cols>
  <sheetData>
    <row r="1" spans="1:17" x14ac:dyDescent="0.35">
      <c r="N1" s="20"/>
    </row>
    <row r="2" spans="1:17" ht="15.5" x14ac:dyDescent="0.35">
      <c r="C2" s="40" t="s">
        <v>188</v>
      </c>
      <c r="N2" s="20"/>
    </row>
    <row r="3" spans="1:17" x14ac:dyDescent="0.35">
      <c r="N3" s="20"/>
    </row>
    <row r="4" spans="1:17" x14ac:dyDescent="0.35">
      <c r="C4" s="41" t="s">
        <v>192</v>
      </c>
      <c r="D4" s="42" t="s">
        <v>288</v>
      </c>
      <c r="E4" s="34"/>
      <c r="N4" s="3"/>
    </row>
    <row r="5" spans="1:17" x14ac:dyDescent="0.35">
      <c r="C5" s="33" t="s">
        <v>112</v>
      </c>
      <c r="D5" s="38" t="s">
        <v>125</v>
      </c>
      <c r="E5" s="37">
        <v>7401243</v>
      </c>
      <c r="K5" s="3"/>
      <c r="P5" s="116"/>
      <c r="Q5" s="116"/>
    </row>
    <row r="6" spans="1:17" x14ac:dyDescent="0.35">
      <c r="C6" s="35"/>
      <c r="D6" s="39" t="s">
        <v>126</v>
      </c>
      <c r="E6" s="36">
        <v>569429</v>
      </c>
      <c r="P6" s="116"/>
      <c r="Q6" s="116"/>
    </row>
    <row r="7" spans="1:17" ht="26" x14ac:dyDescent="0.35">
      <c r="C7" s="229" t="s">
        <v>672</v>
      </c>
      <c r="D7" s="230" t="s">
        <v>676</v>
      </c>
      <c r="E7" s="225"/>
      <c r="P7" s="116"/>
      <c r="Q7" s="116"/>
    </row>
    <row r="8" spans="1:17" x14ac:dyDescent="0.35">
      <c r="C8" s="226" t="s">
        <v>120</v>
      </c>
      <c r="D8" s="39" t="s">
        <v>145</v>
      </c>
      <c r="E8" s="36"/>
      <c r="P8" s="116"/>
      <c r="Q8" s="116"/>
    </row>
    <row r="10" spans="1:17" ht="26" x14ac:dyDescent="0.35">
      <c r="A10" s="43" t="s">
        <v>584</v>
      </c>
      <c r="B10" s="43" t="s">
        <v>196</v>
      </c>
      <c r="C10" s="44" t="s">
        <v>197</v>
      </c>
      <c r="D10" s="50" t="s">
        <v>198</v>
      </c>
      <c r="E10" s="50" t="s">
        <v>199</v>
      </c>
      <c r="F10" s="45" t="s">
        <v>200</v>
      </c>
      <c r="G10" s="50" t="s">
        <v>201</v>
      </c>
      <c r="H10" s="50" t="s">
        <v>202</v>
      </c>
      <c r="I10" s="53" t="s">
        <v>203</v>
      </c>
    </row>
    <row r="11" spans="1:17" x14ac:dyDescent="0.35">
      <c r="A11" s="222" t="s">
        <v>675</v>
      </c>
      <c r="B11" s="31">
        <v>45355</v>
      </c>
      <c r="C11" s="31">
        <v>45382</v>
      </c>
      <c r="D11" s="46">
        <v>0</v>
      </c>
      <c r="E11" s="46">
        <v>0</v>
      </c>
      <c r="F11" s="32" t="str">
        <f t="shared" ref="F11:F16" si="0">+IF(H11&gt;0,"E/S","F/S")</f>
        <v>F/S</v>
      </c>
      <c r="G11" s="51" t="s">
        <v>289</v>
      </c>
      <c r="H11" s="46">
        <f t="shared" ref="H11:H16" si="1">+E11-D11</f>
        <v>0</v>
      </c>
      <c r="I11" s="52" t="s">
        <v>279</v>
      </c>
      <c r="M11" s="19"/>
    </row>
    <row r="12" spans="1:17" x14ac:dyDescent="0.35">
      <c r="A12" s="222" t="s">
        <v>675</v>
      </c>
      <c r="B12" s="31">
        <v>45383</v>
      </c>
      <c r="C12" s="31">
        <v>45412</v>
      </c>
      <c r="D12" s="46">
        <v>0</v>
      </c>
      <c r="E12" s="46">
        <v>4658</v>
      </c>
      <c r="F12" s="32" t="str">
        <f t="shared" si="0"/>
        <v>E/S</v>
      </c>
      <c r="G12" s="51" t="s">
        <v>289</v>
      </c>
      <c r="H12" s="46">
        <f t="shared" si="1"/>
        <v>4658</v>
      </c>
      <c r="I12" s="52" t="s">
        <v>290</v>
      </c>
      <c r="L12" s="3"/>
      <c r="M12" s="19"/>
      <c r="N12" s="3"/>
    </row>
    <row r="13" spans="1:17" x14ac:dyDescent="0.35">
      <c r="A13" s="222" t="s">
        <v>675</v>
      </c>
      <c r="B13" s="31">
        <v>45413</v>
      </c>
      <c r="C13" s="31">
        <v>45443</v>
      </c>
      <c r="D13" s="46">
        <v>4658</v>
      </c>
      <c r="E13" s="46">
        <v>4658</v>
      </c>
      <c r="F13" s="32" t="str">
        <f t="shared" si="0"/>
        <v>F/S</v>
      </c>
      <c r="G13" s="51" t="s">
        <v>289</v>
      </c>
      <c r="H13" s="46">
        <f t="shared" si="1"/>
        <v>0</v>
      </c>
      <c r="I13" s="52"/>
      <c r="L13" s="3"/>
      <c r="M13" s="19"/>
      <c r="N13" s="3"/>
    </row>
    <row r="14" spans="1:17" x14ac:dyDescent="0.35">
      <c r="A14" s="222" t="s">
        <v>675</v>
      </c>
      <c r="B14" s="31">
        <v>45444</v>
      </c>
      <c r="C14" s="31">
        <v>45473</v>
      </c>
      <c r="D14" s="46">
        <v>4658</v>
      </c>
      <c r="E14" s="46">
        <v>4658</v>
      </c>
      <c r="F14" s="32" t="str">
        <f t="shared" si="0"/>
        <v>F/S</v>
      </c>
      <c r="G14" s="51" t="s">
        <v>289</v>
      </c>
      <c r="H14" s="46">
        <f t="shared" si="1"/>
        <v>0</v>
      </c>
      <c r="I14" s="52"/>
      <c r="L14" s="3"/>
      <c r="M14" s="19"/>
      <c r="N14" s="3"/>
    </row>
    <row r="15" spans="1:17" x14ac:dyDescent="0.35">
      <c r="A15" s="222" t="s">
        <v>675</v>
      </c>
      <c r="B15" s="31">
        <v>45474</v>
      </c>
      <c r="C15" s="31">
        <v>45504</v>
      </c>
      <c r="D15" s="46">
        <v>4658</v>
      </c>
      <c r="E15" s="46">
        <v>4658</v>
      </c>
      <c r="F15" s="32" t="str">
        <f t="shared" si="0"/>
        <v>F/S</v>
      </c>
      <c r="G15" s="51" t="s">
        <v>289</v>
      </c>
      <c r="H15" s="46">
        <f t="shared" si="1"/>
        <v>0</v>
      </c>
      <c r="I15" s="52"/>
      <c r="L15" s="3"/>
      <c r="M15" s="19"/>
      <c r="N15" s="3"/>
    </row>
    <row r="16" spans="1:17" x14ac:dyDescent="0.35">
      <c r="A16" s="222" t="s">
        <v>675</v>
      </c>
      <c r="B16" s="31">
        <v>45505</v>
      </c>
      <c r="C16" s="31">
        <v>45535</v>
      </c>
      <c r="D16" s="46">
        <v>4658</v>
      </c>
      <c r="E16" s="46">
        <v>4658</v>
      </c>
      <c r="F16" s="32" t="str">
        <f t="shared" si="0"/>
        <v>F/S</v>
      </c>
      <c r="G16" s="51" t="s">
        <v>289</v>
      </c>
      <c r="H16" s="46">
        <f t="shared" si="1"/>
        <v>0</v>
      </c>
      <c r="I16" s="52"/>
      <c r="L16" s="3"/>
      <c r="M16" s="19"/>
      <c r="N16" s="3"/>
    </row>
    <row r="17" spans="1:14" x14ac:dyDescent="0.35">
      <c r="A17" s="222" t="s">
        <v>675</v>
      </c>
      <c r="B17" s="31">
        <v>45536</v>
      </c>
      <c r="C17" s="31">
        <v>45565</v>
      </c>
      <c r="D17" s="46">
        <v>4658</v>
      </c>
      <c r="E17" s="46">
        <v>4658</v>
      </c>
      <c r="F17" s="32" t="str">
        <f t="shared" ref="F17:F29" si="2">+IF(H17&gt;0,"E/S","F/S")</f>
        <v>F/S</v>
      </c>
      <c r="G17" s="51" t="s">
        <v>289</v>
      </c>
      <c r="H17" s="46">
        <f t="shared" ref="H17:H29" si="3">+E17-D17</f>
        <v>0</v>
      </c>
      <c r="I17" s="52"/>
      <c r="L17" s="3"/>
      <c r="M17" s="19"/>
      <c r="N17" s="3"/>
    </row>
    <row r="18" spans="1:14" x14ac:dyDescent="0.35">
      <c r="A18" s="222" t="s">
        <v>675</v>
      </c>
      <c r="B18" s="31">
        <v>45566</v>
      </c>
      <c r="C18" s="31">
        <v>45596</v>
      </c>
      <c r="D18" s="46">
        <v>4658</v>
      </c>
      <c r="E18" s="46">
        <v>4658</v>
      </c>
      <c r="F18" s="32" t="str">
        <f t="shared" si="2"/>
        <v>F/S</v>
      </c>
      <c r="G18" s="51" t="s">
        <v>289</v>
      </c>
      <c r="H18" s="46">
        <f t="shared" si="3"/>
        <v>0</v>
      </c>
      <c r="I18" s="52"/>
      <c r="L18" s="3"/>
      <c r="M18" s="19"/>
      <c r="N18" s="3"/>
    </row>
    <row r="19" spans="1:14" x14ac:dyDescent="0.35">
      <c r="A19" s="222" t="s">
        <v>675</v>
      </c>
      <c r="B19" s="31">
        <v>45597</v>
      </c>
      <c r="C19" s="31">
        <v>45626</v>
      </c>
      <c r="D19" s="46">
        <v>4658</v>
      </c>
      <c r="E19" s="46">
        <v>4658</v>
      </c>
      <c r="F19" s="32" t="str">
        <f t="shared" si="2"/>
        <v>F/S</v>
      </c>
      <c r="G19" s="51" t="s">
        <v>289</v>
      </c>
      <c r="H19" s="46">
        <f t="shared" si="3"/>
        <v>0</v>
      </c>
      <c r="I19" s="52"/>
      <c r="L19" s="3"/>
      <c r="M19" s="19"/>
      <c r="N19" s="3"/>
    </row>
    <row r="20" spans="1:14" x14ac:dyDescent="0.35">
      <c r="A20" s="222" t="s">
        <v>675</v>
      </c>
      <c r="B20" s="31">
        <v>45627</v>
      </c>
      <c r="C20" s="31">
        <v>45657</v>
      </c>
      <c r="D20" s="46">
        <v>4658</v>
      </c>
      <c r="E20" s="46">
        <v>4658</v>
      </c>
      <c r="F20" s="32" t="str">
        <f t="shared" si="2"/>
        <v>F/S</v>
      </c>
      <c r="G20" s="51" t="s">
        <v>289</v>
      </c>
      <c r="H20" s="46">
        <f t="shared" si="3"/>
        <v>0</v>
      </c>
      <c r="I20" s="52"/>
      <c r="L20" s="3"/>
      <c r="M20" s="19"/>
      <c r="N20" s="3"/>
    </row>
    <row r="21" spans="1:14" x14ac:dyDescent="0.35">
      <c r="A21" s="222" t="s">
        <v>675</v>
      </c>
      <c r="B21" s="31">
        <v>45658</v>
      </c>
      <c r="C21" s="31">
        <v>45688</v>
      </c>
      <c r="D21" s="46">
        <v>4658</v>
      </c>
      <c r="E21" s="46">
        <v>4658</v>
      </c>
      <c r="F21" s="32" t="str">
        <f t="shared" si="2"/>
        <v>F/S</v>
      </c>
      <c r="G21" s="51" t="s">
        <v>289</v>
      </c>
      <c r="H21" s="46">
        <f t="shared" si="3"/>
        <v>0</v>
      </c>
      <c r="I21" s="52"/>
      <c r="L21" s="3"/>
      <c r="M21" s="19"/>
      <c r="N21" s="3"/>
    </row>
    <row r="22" spans="1:14" x14ac:dyDescent="0.35">
      <c r="A22" s="222" t="s">
        <v>675</v>
      </c>
      <c r="B22" s="31">
        <v>45689</v>
      </c>
      <c r="C22" s="31">
        <v>45716</v>
      </c>
      <c r="D22" s="46">
        <v>4658</v>
      </c>
      <c r="E22" s="46">
        <v>4658</v>
      </c>
      <c r="F22" s="32" t="str">
        <f t="shared" si="2"/>
        <v>F/S</v>
      </c>
      <c r="G22" s="51" t="s">
        <v>289</v>
      </c>
      <c r="H22" s="46">
        <f t="shared" si="3"/>
        <v>0</v>
      </c>
      <c r="I22" s="52"/>
      <c r="L22" s="3"/>
      <c r="M22" s="19"/>
      <c r="N22" s="3"/>
    </row>
    <row r="23" spans="1:14" x14ac:dyDescent="0.35">
      <c r="A23" s="222" t="s">
        <v>675</v>
      </c>
      <c r="B23" s="183">
        <v>45717</v>
      </c>
      <c r="C23" s="183">
        <v>45747</v>
      </c>
      <c r="D23" s="140">
        <v>4658</v>
      </c>
      <c r="E23" s="140">
        <v>4658</v>
      </c>
      <c r="F23" s="138" t="str">
        <f t="shared" si="2"/>
        <v>F/S</v>
      </c>
      <c r="G23" s="139" t="s">
        <v>289</v>
      </c>
      <c r="H23" s="140">
        <f t="shared" si="3"/>
        <v>0</v>
      </c>
      <c r="I23" s="171"/>
      <c r="L23" s="3"/>
      <c r="M23" s="19"/>
      <c r="N23" s="3"/>
    </row>
    <row r="24" spans="1:14" x14ac:dyDescent="0.35">
      <c r="A24" s="222" t="s">
        <v>675</v>
      </c>
      <c r="B24" s="162">
        <v>45748</v>
      </c>
      <c r="C24" s="169">
        <v>45777</v>
      </c>
      <c r="D24" s="140">
        <v>4658</v>
      </c>
      <c r="E24" s="140">
        <v>4658</v>
      </c>
      <c r="F24" s="138" t="str">
        <f t="shared" si="2"/>
        <v>F/S</v>
      </c>
      <c r="G24" s="139" t="s">
        <v>289</v>
      </c>
      <c r="H24" s="140">
        <f t="shared" si="3"/>
        <v>0</v>
      </c>
      <c r="I24" s="170"/>
      <c r="L24" s="3"/>
      <c r="M24" s="19"/>
      <c r="N24" s="3"/>
    </row>
    <row r="25" spans="1:14" x14ac:dyDescent="0.35">
      <c r="A25" s="222" t="s">
        <v>675</v>
      </c>
      <c r="B25" s="162">
        <v>45778</v>
      </c>
      <c r="C25" s="169">
        <v>45808</v>
      </c>
      <c r="D25" s="140">
        <v>4658</v>
      </c>
      <c r="E25" s="140">
        <v>4658</v>
      </c>
      <c r="F25" s="138" t="str">
        <f t="shared" si="2"/>
        <v>F/S</v>
      </c>
      <c r="G25" s="139" t="s">
        <v>289</v>
      </c>
      <c r="H25" s="140">
        <f t="shared" si="3"/>
        <v>0</v>
      </c>
      <c r="I25" s="170"/>
      <c r="L25" s="3"/>
      <c r="M25" s="19"/>
      <c r="N25" s="3"/>
    </row>
    <row r="26" spans="1:14" x14ac:dyDescent="0.35">
      <c r="A26" s="222" t="s">
        <v>675</v>
      </c>
      <c r="B26" s="162">
        <v>45809</v>
      </c>
      <c r="C26" s="169">
        <v>45838</v>
      </c>
      <c r="D26" s="140">
        <v>4658</v>
      </c>
      <c r="E26" s="190">
        <v>4770</v>
      </c>
      <c r="F26" s="138" t="str">
        <f t="shared" si="2"/>
        <v>E/S</v>
      </c>
      <c r="G26" s="193" t="s">
        <v>289</v>
      </c>
      <c r="H26" s="140">
        <f t="shared" si="3"/>
        <v>112</v>
      </c>
      <c r="I26" s="192"/>
      <c r="L26" s="3"/>
      <c r="M26" s="19"/>
      <c r="N26" s="3"/>
    </row>
    <row r="27" spans="1:14" x14ac:dyDescent="0.35">
      <c r="A27" s="222" t="s">
        <v>675</v>
      </c>
      <c r="B27" s="162">
        <v>45839</v>
      </c>
      <c r="C27" s="169">
        <v>45869</v>
      </c>
      <c r="D27" s="190">
        <v>4770</v>
      </c>
      <c r="E27" s="190">
        <v>4770</v>
      </c>
      <c r="F27" s="138" t="str">
        <f t="shared" si="2"/>
        <v>F/S</v>
      </c>
      <c r="G27" s="193" t="s">
        <v>289</v>
      </c>
      <c r="H27" s="140">
        <f t="shared" si="3"/>
        <v>0</v>
      </c>
      <c r="I27" s="52"/>
      <c r="L27" s="3"/>
      <c r="M27" s="19"/>
      <c r="N27" s="3"/>
    </row>
    <row r="28" spans="1:14" x14ac:dyDescent="0.35">
      <c r="A28" s="222" t="s">
        <v>675</v>
      </c>
      <c r="B28" s="162">
        <v>45870</v>
      </c>
      <c r="C28" s="169">
        <v>45900</v>
      </c>
      <c r="D28" s="190">
        <v>0</v>
      </c>
      <c r="E28" s="46">
        <v>0</v>
      </c>
      <c r="F28" s="32" t="str">
        <f t="shared" si="2"/>
        <v>F/S</v>
      </c>
      <c r="G28" s="193" t="s">
        <v>289</v>
      </c>
      <c r="H28" s="46">
        <f t="shared" si="3"/>
        <v>0</v>
      </c>
      <c r="I28" s="52"/>
      <c r="L28" s="3"/>
      <c r="M28" s="19"/>
      <c r="N28" s="3"/>
    </row>
    <row r="29" spans="1:14" x14ac:dyDescent="0.35">
      <c r="A29" s="222" t="s">
        <v>675</v>
      </c>
      <c r="B29" s="162">
        <v>45901</v>
      </c>
      <c r="C29" s="169">
        <v>45930</v>
      </c>
      <c r="D29" s="46">
        <v>0</v>
      </c>
      <c r="E29" s="46">
        <v>0</v>
      </c>
      <c r="F29" s="32" t="str">
        <f t="shared" si="2"/>
        <v>F/S</v>
      </c>
      <c r="G29" s="51" t="s">
        <v>289</v>
      </c>
      <c r="H29" s="46">
        <f t="shared" si="3"/>
        <v>0</v>
      </c>
      <c r="I29" s="52"/>
      <c r="L29" s="3"/>
      <c r="M29" s="19"/>
      <c r="N29" s="3"/>
    </row>
    <row r="30" spans="1:14" x14ac:dyDescent="0.35">
      <c r="B30" s="2"/>
      <c r="C30" s="2"/>
      <c r="D30" s="182"/>
      <c r="E30" s="182"/>
      <c r="F30" s="4"/>
      <c r="G30" s="57"/>
      <c r="H30" s="182"/>
      <c r="I30" s="54"/>
      <c r="L30" s="3"/>
      <c r="M30" s="19"/>
      <c r="N30" s="3"/>
    </row>
    <row r="31" spans="1:14" x14ac:dyDescent="0.35">
      <c r="B31" s="2"/>
      <c r="C31" s="2"/>
      <c r="D31" s="182"/>
      <c r="E31" s="182"/>
      <c r="F31" s="4"/>
      <c r="G31" s="57"/>
      <c r="H31" s="182"/>
      <c r="I31" s="54"/>
      <c r="L31" s="3"/>
      <c r="M31" s="19"/>
      <c r="N31" s="3"/>
    </row>
    <row r="32" spans="1:14" x14ac:dyDescent="0.35">
      <c r="B32" s="2"/>
      <c r="C32" s="2"/>
      <c r="D32" s="182"/>
      <c r="E32" s="182"/>
      <c r="F32" s="4"/>
      <c r="G32" s="57"/>
      <c r="H32" s="182"/>
      <c r="I32" s="54"/>
      <c r="L32" s="3"/>
      <c r="M32" s="19"/>
      <c r="N32" s="3"/>
    </row>
    <row r="33" spans="2:14" x14ac:dyDescent="0.35">
      <c r="B33" s="2"/>
      <c r="C33" s="2"/>
      <c r="D33" s="182"/>
      <c r="E33" s="182"/>
      <c r="F33" s="4"/>
      <c r="G33" s="57"/>
      <c r="H33" s="182"/>
      <c r="I33" s="54"/>
      <c r="L33" s="3"/>
      <c r="M33" s="19"/>
      <c r="N33" s="3"/>
    </row>
    <row r="34" spans="2:14" x14ac:dyDescent="0.35">
      <c r="B34" s="2"/>
      <c r="C34" s="2"/>
      <c r="D34" s="182"/>
      <c r="E34" s="182"/>
      <c r="F34" s="4"/>
      <c r="G34" s="57"/>
      <c r="H34" s="182"/>
      <c r="I34" s="54"/>
      <c r="L34" s="3"/>
      <c r="M34" s="19"/>
      <c r="N34" s="3"/>
    </row>
    <row r="35" spans="2:14" x14ac:dyDescent="0.35">
      <c r="B35" s="2"/>
      <c r="C35" s="2"/>
      <c r="D35" s="182"/>
      <c r="E35" s="182"/>
      <c r="F35" s="4"/>
      <c r="G35" s="57"/>
      <c r="H35" s="182"/>
      <c r="I35" s="54"/>
      <c r="L35" s="3"/>
      <c r="M35" s="19"/>
      <c r="N35" s="3"/>
    </row>
    <row r="36" spans="2:14" x14ac:dyDescent="0.35">
      <c r="B36" s="2"/>
      <c r="C36" s="2"/>
      <c r="D36" s="182"/>
      <c r="E36" s="182"/>
      <c r="F36" s="4"/>
      <c r="G36" s="57"/>
      <c r="H36" s="182"/>
      <c r="I36" s="54"/>
      <c r="L36" s="3"/>
      <c r="M36" s="19"/>
      <c r="N36" s="3"/>
    </row>
    <row r="37" spans="2:14" x14ac:dyDescent="0.35">
      <c r="B37" s="2"/>
      <c r="C37" s="2"/>
      <c r="D37" s="182"/>
      <c r="E37" s="182"/>
      <c r="F37" s="4"/>
      <c r="G37" s="57"/>
      <c r="H37" s="182"/>
      <c r="I37" s="54"/>
      <c r="L37" s="3"/>
      <c r="M37" s="19"/>
      <c r="N37" s="3"/>
    </row>
    <row r="38" spans="2:14" x14ac:dyDescent="0.35">
      <c r="B38" s="2"/>
      <c r="C38" s="2"/>
      <c r="D38" s="182"/>
      <c r="E38" s="182"/>
      <c r="F38" s="4"/>
      <c r="G38" s="57"/>
      <c r="H38" s="182"/>
      <c r="I38" s="54"/>
      <c r="L38" s="3"/>
      <c r="M38" s="19"/>
      <c r="N38" s="3"/>
    </row>
    <row r="39" spans="2:14" x14ac:dyDescent="0.35">
      <c r="B39" s="2"/>
      <c r="C39" s="2"/>
      <c r="D39" s="182"/>
      <c r="E39" s="182"/>
      <c r="F39" s="4"/>
      <c r="G39" s="57"/>
      <c r="H39" s="182"/>
      <c r="I39" s="54"/>
      <c r="L39" s="3"/>
      <c r="M39" s="19"/>
      <c r="N39" s="3"/>
    </row>
    <row r="40" spans="2:14" x14ac:dyDescent="0.35">
      <c r="B40" s="2"/>
      <c r="C40" s="2"/>
      <c r="D40" s="182"/>
      <c r="E40" s="182"/>
      <c r="F40" s="4"/>
      <c r="G40" s="57"/>
      <c r="H40" s="182"/>
      <c r="I40" s="54"/>
      <c r="L40" s="3"/>
      <c r="M40" s="19"/>
      <c r="N40" s="3"/>
    </row>
    <row r="41" spans="2:14" x14ac:dyDescent="0.35">
      <c r="B41" s="2"/>
      <c r="C41" s="2"/>
      <c r="D41" s="182"/>
      <c r="E41" s="182"/>
      <c r="F41" s="4"/>
      <c r="G41" s="57"/>
      <c r="H41" s="182"/>
      <c r="I41" s="54"/>
      <c r="L41" s="3"/>
      <c r="M41" s="19"/>
      <c r="N41" s="3"/>
    </row>
    <row r="42" spans="2:14" x14ac:dyDescent="0.35">
      <c r="B42" s="2"/>
      <c r="C42" s="2"/>
      <c r="D42" s="182"/>
      <c r="E42" s="182"/>
      <c r="F42" s="4"/>
      <c r="G42" s="57"/>
      <c r="H42" s="182"/>
      <c r="I42" s="54"/>
      <c r="L42" s="3"/>
      <c r="M42" s="19"/>
      <c r="N42" s="3"/>
    </row>
    <row r="43" spans="2:14" x14ac:dyDescent="0.35">
      <c r="B43" s="2"/>
      <c r="C43" s="2"/>
      <c r="D43" s="182"/>
      <c r="E43" s="182"/>
      <c r="F43" s="4"/>
      <c r="G43" s="57"/>
      <c r="H43" s="182"/>
      <c r="I43" s="54"/>
      <c r="L43" s="3"/>
      <c r="M43" s="19"/>
      <c r="N43" s="3"/>
    </row>
    <row r="44" spans="2:14" x14ac:dyDescent="0.35">
      <c r="B44" s="2"/>
      <c r="C44" s="2"/>
      <c r="D44" s="182"/>
      <c r="E44" s="182"/>
      <c r="F44" s="4"/>
      <c r="G44" s="57"/>
      <c r="H44" s="182"/>
      <c r="I44" s="54"/>
      <c r="L44" s="3"/>
      <c r="M44" s="19"/>
      <c r="N44" s="3"/>
    </row>
    <row r="45" spans="2:14" x14ac:dyDescent="0.35">
      <c r="B45" s="2"/>
      <c r="C45" s="2"/>
      <c r="D45" s="182"/>
      <c r="E45" s="182"/>
      <c r="F45" s="4"/>
      <c r="G45" s="57"/>
      <c r="H45" s="182"/>
      <c r="I45" s="54"/>
      <c r="L45" s="3"/>
      <c r="M45" s="19"/>
      <c r="N45" s="3"/>
    </row>
    <row r="46" spans="2:14" x14ac:dyDescent="0.35">
      <c r="B46" s="2"/>
      <c r="C46" s="2"/>
      <c r="D46" s="182"/>
      <c r="E46" s="182"/>
      <c r="F46" s="4"/>
      <c r="G46" s="57"/>
      <c r="H46" s="182"/>
      <c r="I46" s="54"/>
      <c r="L46" s="3"/>
      <c r="M46" s="19"/>
      <c r="N46" s="3"/>
    </row>
    <row r="47" spans="2:14" x14ac:dyDescent="0.35">
      <c r="B47" s="2"/>
      <c r="C47" s="2"/>
      <c r="D47" s="182"/>
      <c r="E47" s="182"/>
      <c r="F47" s="4"/>
      <c r="G47" s="57"/>
      <c r="H47" s="182"/>
      <c r="I47" s="54"/>
      <c r="L47" s="3"/>
      <c r="M47" s="19"/>
      <c r="N47" s="3"/>
    </row>
    <row r="48" spans="2:14" x14ac:dyDescent="0.35">
      <c r="B48" s="2"/>
      <c r="C48" s="2"/>
      <c r="D48" s="182"/>
      <c r="E48" s="182"/>
      <c r="F48" s="4"/>
      <c r="G48" s="57"/>
      <c r="H48" s="182"/>
      <c r="I48" s="54"/>
      <c r="L48" s="3"/>
      <c r="M48" s="19"/>
      <c r="N48" s="3"/>
    </row>
    <row r="49" spans="2:14" x14ac:dyDescent="0.35">
      <c r="B49" s="2"/>
      <c r="C49" s="2"/>
      <c r="D49" s="182"/>
      <c r="E49" s="182"/>
      <c r="F49" s="4"/>
      <c r="G49" s="57"/>
      <c r="H49" s="182"/>
      <c r="I49" s="54"/>
      <c r="L49" s="3"/>
      <c r="M49" s="19"/>
      <c r="N49" s="3"/>
    </row>
    <row r="50" spans="2:14" x14ac:dyDescent="0.35">
      <c r="B50" s="2"/>
      <c r="C50" s="2"/>
      <c r="D50" s="182"/>
      <c r="E50" s="182"/>
      <c r="F50" s="4"/>
      <c r="G50" s="57"/>
      <c r="H50" s="182"/>
      <c r="I50" s="54"/>
      <c r="L50" s="3"/>
      <c r="M50" s="19"/>
      <c r="N50" s="3"/>
    </row>
    <row r="51" spans="2:14" x14ac:dyDescent="0.35">
      <c r="B51" s="2"/>
      <c r="C51" s="2"/>
      <c r="D51" s="182"/>
      <c r="E51" s="182"/>
      <c r="F51" s="4"/>
      <c r="G51" s="57"/>
      <c r="H51" s="182"/>
      <c r="I51" s="54"/>
      <c r="L51" s="3"/>
      <c r="M51" s="19"/>
      <c r="N51" s="3"/>
    </row>
    <row r="52" spans="2:14" x14ac:dyDescent="0.35">
      <c r="B52" s="2"/>
      <c r="C52" s="2"/>
      <c r="D52" s="182"/>
      <c r="E52" s="182"/>
      <c r="F52" s="4"/>
      <c r="G52" s="57"/>
      <c r="H52" s="182"/>
      <c r="I52" s="54"/>
      <c r="L52" s="3"/>
      <c r="M52" s="19"/>
      <c r="N52" s="3"/>
    </row>
    <row r="53" spans="2:14" x14ac:dyDescent="0.35">
      <c r="B53" s="2"/>
      <c r="C53" s="2"/>
      <c r="D53" s="182"/>
      <c r="E53" s="182"/>
      <c r="F53" s="4"/>
      <c r="G53" s="57"/>
      <c r="H53" s="182"/>
      <c r="I53" s="54"/>
      <c r="L53" s="3"/>
      <c r="M53" s="19"/>
      <c r="N53" s="3"/>
    </row>
    <row r="54" spans="2:14" x14ac:dyDescent="0.35">
      <c r="B54" s="2"/>
      <c r="C54" s="2"/>
      <c r="D54" s="182"/>
      <c r="E54" s="182"/>
      <c r="F54" s="4"/>
      <c r="G54" s="57"/>
      <c r="H54" s="182"/>
      <c r="I54" s="54"/>
      <c r="L54" s="3"/>
      <c r="M54" s="19"/>
      <c r="N54" s="3"/>
    </row>
    <row r="55" spans="2:14" x14ac:dyDescent="0.35">
      <c r="B55" s="2"/>
      <c r="C55" s="2"/>
      <c r="D55" s="182"/>
      <c r="E55" s="182"/>
      <c r="F55" s="4"/>
      <c r="G55" s="57"/>
      <c r="H55" s="182"/>
      <c r="I55" s="54"/>
      <c r="L55" s="3"/>
      <c r="M55" s="19"/>
      <c r="N55" s="3"/>
    </row>
    <row r="56" spans="2:14" x14ac:dyDescent="0.35">
      <c r="B56" s="2"/>
      <c r="C56" s="2"/>
      <c r="D56" s="182"/>
      <c r="E56" s="182"/>
      <c r="F56" s="4"/>
      <c r="G56" s="57"/>
      <c r="H56" s="182"/>
      <c r="I56" s="54"/>
      <c r="L56" s="3"/>
      <c r="M56" s="19"/>
      <c r="N56" s="3"/>
    </row>
    <row r="57" spans="2:14" x14ac:dyDescent="0.35">
      <c r="B57" s="2"/>
      <c r="C57" s="2"/>
      <c r="D57" s="182"/>
      <c r="E57" s="182"/>
      <c r="F57" s="4"/>
      <c r="G57" s="57"/>
      <c r="H57" s="182"/>
      <c r="I57" s="54"/>
      <c r="L57" s="3"/>
      <c r="M57" s="19"/>
      <c r="N57" s="3"/>
    </row>
    <row r="58" spans="2:14" x14ac:dyDescent="0.35">
      <c r="B58" s="2"/>
      <c r="C58" s="2"/>
      <c r="D58" s="182"/>
      <c r="E58" s="182"/>
      <c r="F58" s="4"/>
      <c r="G58" s="57"/>
      <c r="H58" s="182"/>
      <c r="I58" s="54"/>
      <c r="L58" s="3"/>
      <c r="M58" s="19"/>
      <c r="N58" s="3"/>
    </row>
    <row r="59" spans="2:14" x14ac:dyDescent="0.35">
      <c r="B59" s="2"/>
      <c r="C59" s="2"/>
      <c r="D59" s="182"/>
      <c r="E59" s="182"/>
      <c r="F59" s="4"/>
      <c r="G59" s="57"/>
      <c r="H59" s="182"/>
      <c r="I59" s="54"/>
      <c r="L59" s="3"/>
      <c r="M59" s="19"/>
      <c r="N59" s="3"/>
    </row>
    <row r="60" spans="2:14" x14ac:dyDescent="0.35">
      <c r="B60" s="2"/>
      <c r="C60" s="2"/>
      <c r="D60" s="182"/>
      <c r="E60" s="182"/>
      <c r="F60" s="4"/>
      <c r="G60" s="57"/>
      <c r="H60" s="182"/>
      <c r="I60" s="54"/>
      <c r="L60" s="3"/>
      <c r="M60" s="19"/>
      <c r="N60" s="3"/>
    </row>
    <row r="61" spans="2:14" x14ac:dyDescent="0.35">
      <c r="B61" s="2"/>
      <c r="C61" s="2"/>
      <c r="D61" s="182"/>
      <c r="E61" s="182"/>
      <c r="F61" s="4"/>
      <c r="G61" s="57"/>
      <c r="H61" s="182"/>
      <c r="I61" s="54"/>
      <c r="L61" s="3"/>
      <c r="M61" s="19"/>
      <c r="N61" s="3"/>
    </row>
    <row r="62" spans="2:14" x14ac:dyDescent="0.35">
      <c r="B62" s="2"/>
      <c r="C62" s="2"/>
      <c r="D62" s="182"/>
      <c r="E62" s="182"/>
      <c r="F62" s="4"/>
      <c r="G62" s="57"/>
      <c r="H62" s="182"/>
      <c r="I62" s="54"/>
      <c r="L62" s="3"/>
      <c r="M62" s="19"/>
      <c r="N62" s="3"/>
    </row>
    <row r="63" spans="2:14" x14ac:dyDescent="0.35">
      <c r="B63" s="2"/>
      <c r="C63" s="2"/>
      <c r="D63" s="182"/>
      <c r="E63" s="182"/>
      <c r="F63" s="4"/>
      <c r="G63" s="57"/>
      <c r="H63" s="182"/>
      <c r="I63" s="54"/>
      <c r="L63" s="3"/>
      <c r="M63" s="19"/>
      <c r="N63" s="3"/>
    </row>
    <row r="64" spans="2:14" x14ac:dyDescent="0.35">
      <c r="B64" s="2"/>
      <c r="C64" s="2"/>
      <c r="D64" s="182"/>
      <c r="E64" s="182"/>
      <c r="F64" s="4"/>
      <c r="G64" s="57"/>
      <c r="H64" s="182"/>
      <c r="L64" s="3"/>
      <c r="M64" s="19"/>
      <c r="N64" s="3"/>
    </row>
    <row r="65" spans="2:14" x14ac:dyDescent="0.35">
      <c r="B65" s="2"/>
      <c r="C65" s="2"/>
      <c r="D65" s="182"/>
      <c r="E65" s="182"/>
      <c r="F65" s="4"/>
      <c r="G65" s="57"/>
      <c r="H65" s="182"/>
      <c r="L65" s="3"/>
      <c r="M65" s="19"/>
      <c r="N65" s="3"/>
    </row>
    <row r="66" spans="2:14" x14ac:dyDescent="0.35">
      <c r="B66" s="2"/>
      <c r="C66" s="2"/>
      <c r="D66" s="182"/>
      <c r="E66" s="182"/>
      <c r="F66" s="4"/>
      <c r="G66" s="57"/>
      <c r="H66" s="182"/>
      <c r="L66" s="3"/>
      <c r="M66" s="19"/>
      <c r="N66" s="3"/>
    </row>
    <row r="67" spans="2:14" x14ac:dyDescent="0.35">
      <c r="B67" s="2"/>
      <c r="C67" s="2"/>
      <c r="D67" s="182"/>
      <c r="E67" s="182"/>
      <c r="F67" s="4"/>
      <c r="G67" s="57"/>
      <c r="H67" s="182"/>
      <c r="L67" s="3"/>
      <c r="M67" s="19"/>
      <c r="N67" s="3"/>
    </row>
    <row r="68" spans="2:14" x14ac:dyDescent="0.35">
      <c r="B68" s="2"/>
      <c r="C68" s="2"/>
      <c r="D68" s="182"/>
      <c r="E68" s="182"/>
      <c r="F68" s="4"/>
      <c r="G68" s="57"/>
      <c r="H68" s="182"/>
      <c r="I68" s="54"/>
      <c r="L68" s="3"/>
      <c r="M68" s="19"/>
      <c r="N68" s="3"/>
    </row>
    <row r="69" spans="2:14" x14ac:dyDescent="0.35">
      <c r="B69" s="2"/>
      <c r="C69" s="2"/>
      <c r="D69" s="182"/>
      <c r="E69" s="182"/>
      <c r="F69" s="4"/>
      <c r="G69" s="57"/>
      <c r="H69" s="182"/>
      <c r="I69" s="54"/>
      <c r="L69" s="3"/>
      <c r="M69" s="19"/>
      <c r="N69" s="3"/>
    </row>
    <row r="70" spans="2:14" x14ac:dyDescent="0.35">
      <c r="B70" s="2"/>
      <c r="C70" s="2"/>
      <c r="D70" s="182"/>
      <c r="E70" s="182"/>
      <c r="F70" s="4"/>
      <c r="G70" s="57"/>
      <c r="H70" s="182"/>
      <c r="I70" s="54"/>
      <c r="L70" s="3"/>
      <c r="M70" s="19"/>
      <c r="N70" s="3"/>
    </row>
    <row r="71" spans="2:14" x14ac:dyDescent="0.35">
      <c r="B71" s="2"/>
      <c r="C71" s="2"/>
      <c r="D71" s="182"/>
      <c r="E71" s="182"/>
      <c r="F71" s="4"/>
      <c r="G71" s="57"/>
      <c r="H71" s="182"/>
      <c r="I71" s="54"/>
      <c r="L71" s="3"/>
      <c r="M71" s="19"/>
      <c r="N71" s="3"/>
    </row>
    <row r="72" spans="2:14" x14ac:dyDescent="0.35">
      <c r="B72" s="2"/>
      <c r="C72" s="2"/>
      <c r="D72" s="182"/>
      <c r="E72" s="182"/>
      <c r="F72" s="4"/>
      <c r="G72" s="57"/>
      <c r="H72" s="182"/>
      <c r="I72" s="54"/>
      <c r="L72" s="3"/>
      <c r="M72" s="19"/>
      <c r="N72" s="3"/>
    </row>
    <row r="73" spans="2:14" x14ac:dyDescent="0.35">
      <c r="B73" s="2"/>
      <c r="C73" s="2"/>
      <c r="D73" s="182"/>
      <c r="E73" s="182"/>
      <c r="F73" s="4"/>
      <c r="G73" s="57"/>
      <c r="H73" s="182"/>
      <c r="I73" s="54"/>
      <c r="L73" s="3"/>
      <c r="M73" s="19"/>
      <c r="N73" s="3"/>
    </row>
    <row r="74" spans="2:14" x14ac:dyDescent="0.35">
      <c r="B74" s="2"/>
      <c r="C74" s="2"/>
      <c r="D74" s="182"/>
      <c r="E74" s="182"/>
      <c r="F74" s="4"/>
      <c r="G74" s="57"/>
      <c r="H74" s="182"/>
      <c r="I74" s="54"/>
      <c r="L74" s="3"/>
      <c r="M74" s="19"/>
      <c r="N74" s="3"/>
    </row>
    <row r="75" spans="2:14" x14ac:dyDescent="0.35">
      <c r="B75" s="2"/>
      <c r="C75" s="2"/>
      <c r="D75" s="182"/>
      <c r="E75" s="182"/>
      <c r="F75" s="4"/>
      <c r="G75" s="57"/>
      <c r="H75" s="182"/>
      <c r="I75" s="54"/>
      <c r="L75" s="3"/>
      <c r="M75" s="19"/>
      <c r="N75" s="3"/>
    </row>
    <row r="76" spans="2:14" x14ac:dyDescent="0.35">
      <c r="B76" s="2"/>
      <c r="C76" s="2"/>
      <c r="D76" s="182"/>
      <c r="E76" s="182"/>
      <c r="F76" s="4"/>
      <c r="G76" s="57"/>
      <c r="H76" s="182"/>
      <c r="I76" s="54"/>
      <c r="L76" s="3"/>
      <c r="M76" s="19"/>
      <c r="N76" s="3"/>
    </row>
    <row r="77" spans="2:14" x14ac:dyDescent="0.35">
      <c r="B77" s="2"/>
      <c r="C77" s="2"/>
      <c r="D77" s="182"/>
      <c r="E77" s="182"/>
      <c r="F77" s="4"/>
      <c r="G77" s="57"/>
      <c r="H77" s="182"/>
      <c r="I77" s="54"/>
      <c r="L77" s="3"/>
      <c r="M77" s="19"/>
      <c r="N77" s="3"/>
    </row>
    <row r="78" spans="2:14" x14ac:dyDescent="0.35">
      <c r="B78" s="2"/>
      <c r="C78" s="2"/>
      <c r="D78" s="182"/>
      <c r="E78" s="182"/>
      <c r="F78" s="4"/>
      <c r="G78" s="57"/>
      <c r="H78" s="182"/>
      <c r="I78" s="54"/>
      <c r="L78" s="3"/>
      <c r="M78" s="19"/>
      <c r="N78" s="3"/>
    </row>
    <row r="79" spans="2:14" x14ac:dyDescent="0.35">
      <c r="B79" s="2"/>
      <c r="C79" s="2"/>
      <c r="D79" s="182"/>
      <c r="E79" s="182"/>
      <c r="F79" s="4"/>
      <c r="G79" s="57"/>
      <c r="H79" s="182"/>
      <c r="I79" s="54"/>
      <c r="L79" s="3"/>
      <c r="M79" s="19"/>
      <c r="N79" s="3"/>
    </row>
    <row r="80" spans="2:14" x14ac:dyDescent="0.35">
      <c r="B80" s="2"/>
      <c r="C80" s="2"/>
      <c r="D80" s="182"/>
      <c r="E80" s="182"/>
      <c r="F80" s="4"/>
      <c r="G80" s="57"/>
      <c r="H80" s="182"/>
      <c r="I80" s="54"/>
      <c r="L80" s="3"/>
      <c r="M80" s="19"/>
      <c r="N80" s="3"/>
    </row>
    <row r="81" spans="2:14" x14ac:dyDescent="0.35">
      <c r="B81" s="2"/>
      <c r="C81" s="2"/>
      <c r="D81" s="182"/>
      <c r="E81" s="182"/>
      <c r="F81" s="4"/>
      <c r="G81" s="57"/>
      <c r="H81" s="182"/>
      <c r="I81" s="54"/>
      <c r="L81" s="3"/>
      <c r="M81" s="19"/>
      <c r="N81" s="3"/>
    </row>
    <row r="82" spans="2:14" x14ac:dyDescent="0.35">
      <c r="B82" s="2"/>
      <c r="C82" s="2"/>
      <c r="D82" s="182"/>
      <c r="E82" s="182"/>
      <c r="F82" s="4"/>
      <c r="G82" s="57"/>
      <c r="H82" s="182"/>
      <c r="I82" s="54"/>
      <c r="L82" s="3"/>
      <c r="M82" s="19"/>
      <c r="N82" s="3"/>
    </row>
    <row r="83" spans="2:14" x14ac:dyDescent="0.35">
      <c r="B83" s="2"/>
      <c r="C83" s="2"/>
      <c r="D83" s="182"/>
      <c r="E83" s="182"/>
      <c r="F83" s="4"/>
      <c r="G83" s="57"/>
      <c r="H83" s="182"/>
      <c r="I83" s="54"/>
      <c r="L83" s="3"/>
      <c r="M83" s="19"/>
      <c r="N83" s="3"/>
    </row>
    <row r="84" spans="2:14" x14ac:dyDescent="0.35">
      <c r="B84" s="2"/>
      <c r="C84" s="2"/>
      <c r="D84" s="182"/>
      <c r="E84" s="182"/>
      <c r="F84" s="4"/>
      <c r="G84" s="57"/>
      <c r="H84" s="182"/>
      <c r="I84" s="54"/>
      <c r="L84" s="3"/>
      <c r="M84" s="19"/>
      <c r="N84" s="3"/>
    </row>
    <row r="85" spans="2:14" x14ac:dyDescent="0.35">
      <c r="B85" s="2"/>
      <c r="C85" s="2"/>
      <c r="D85" s="182"/>
      <c r="E85" s="182"/>
      <c r="F85" s="4"/>
      <c r="G85" s="57"/>
      <c r="H85" s="182"/>
      <c r="I85" s="54"/>
      <c r="L85" s="3"/>
      <c r="M85" s="19"/>
      <c r="N85" s="3"/>
    </row>
    <row r="86" spans="2:14" x14ac:dyDescent="0.35">
      <c r="B86" s="2"/>
      <c r="C86" s="2"/>
      <c r="D86" s="182"/>
      <c r="E86" s="182"/>
      <c r="F86" s="4"/>
      <c r="G86" s="57"/>
      <c r="H86" s="182"/>
      <c r="I86" s="54"/>
      <c r="L86" s="3"/>
      <c r="M86" s="19"/>
      <c r="N86" s="3"/>
    </row>
    <row r="87" spans="2:14" x14ac:dyDescent="0.35">
      <c r="B87" s="2"/>
      <c r="C87" s="2"/>
      <c r="D87" s="182"/>
      <c r="E87" s="182"/>
      <c r="F87" s="4"/>
      <c r="G87" s="57"/>
      <c r="H87" s="182"/>
      <c r="I87" s="54"/>
      <c r="L87" s="3"/>
      <c r="M87" s="19"/>
      <c r="N87" s="3"/>
    </row>
    <row r="88" spans="2:14" x14ac:dyDescent="0.35">
      <c r="B88" s="2"/>
      <c r="C88" s="2"/>
      <c r="D88" s="182"/>
      <c r="E88" s="182"/>
      <c r="F88" s="4"/>
      <c r="G88" s="57"/>
      <c r="H88" s="182"/>
      <c r="I88" s="54"/>
      <c r="L88" s="3"/>
      <c r="M88" s="19"/>
      <c r="N88" s="3"/>
    </row>
    <row r="89" spans="2:14" x14ac:dyDescent="0.35">
      <c r="B89" s="2"/>
      <c r="C89" s="2"/>
      <c r="D89" s="182"/>
      <c r="E89" s="182"/>
      <c r="F89" s="4"/>
      <c r="G89" s="57"/>
      <c r="H89" s="182"/>
      <c r="I89" s="54"/>
      <c r="L89" s="3"/>
      <c r="M89" s="19"/>
      <c r="N89" s="3"/>
    </row>
    <row r="90" spans="2:14" x14ac:dyDescent="0.35">
      <c r="B90" s="2"/>
      <c r="C90" s="2"/>
      <c r="D90" s="182"/>
      <c r="E90" s="182"/>
      <c r="F90" s="4"/>
      <c r="G90" s="57"/>
      <c r="H90" s="182"/>
      <c r="I90" s="54"/>
      <c r="L90" s="3"/>
      <c r="M90" s="19"/>
      <c r="N90" s="3"/>
    </row>
    <row r="91" spans="2:14" x14ac:dyDescent="0.35">
      <c r="B91" s="2"/>
      <c r="C91" s="2"/>
      <c r="D91" s="182"/>
      <c r="E91" s="182"/>
      <c r="F91" s="4"/>
      <c r="G91" s="57"/>
      <c r="H91" s="182"/>
      <c r="I91" s="54"/>
      <c r="L91" s="3"/>
      <c r="M91" s="19"/>
      <c r="N91" s="3"/>
    </row>
    <row r="92" spans="2:14" x14ac:dyDescent="0.35">
      <c r="B92" s="2"/>
      <c r="C92" s="2"/>
      <c r="D92" s="182"/>
      <c r="E92" s="182"/>
      <c r="F92" s="4"/>
      <c r="G92" s="57"/>
      <c r="H92" s="182"/>
      <c r="I92" s="54"/>
      <c r="L92" s="3"/>
      <c r="M92" s="19"/>
      <c r="N92" s="3"/>
    </row>
    <row r="93" spans="2:14" x14ac:dyDescent="0.35">
      <c r="B93" s="2"/>
      <c r="C93" s="2"/>
      <c r="D93" s="182"/>
      <c r="E93" s="182"/>
      <c r="F93" s="4"/>
      <c r="G93" s="57"/>
      <c r="H93" s="182"/>
      <c r="I93" s="54"/>
      <c r="L93" s="3"/>
      <c r="M93" s="19"/>
      <c r="N93" s="3"/>
    </row>
    <row r="94" spans="2:14" x14ac:dyDescent="0.35">
      <c r="B94" s="2"/>
      <c r="C94" s="2"/>
      <c r="D94" s="182"/>
      <c r="E94" s="182"/>
      <c r="F94" s="4"/>
      <c r="G94" s="57"/>
      <c r="H94" s="182"/>
      <c r="I94" s="54"/>
      <c r="L94" s="3"/>
      <c r="M94" s="19"/>
      <c r="N94" s="3"/>
    </row>
    <row r="95" spans="2:14" x14ac:dyDescent="0.35">
      <c r="B95" s="2"/>
      <c r="C95" s="2"/>
      <c r="D95" s="182"/>
      <c r="E95" s="182"/>
      <c r="F95" s="4"/>
      <c r="G95" s="57"/>
      <c r="H95" s="182"/>
      <c r="I95" s="54"/>
      <c r="L95" s="3"/>
      <c r="M95" s="19"/>
      <c r="N95" s="3"/>
    </row>
    <row r="96" spans="2:14" x14ac:dyDescent="0.35">
      <c r="B96" s="2"/>
      <c r="C96" s="2"/>
      <c r="D96" s="182"/>
      <c r="E96" s="182"/>
      <c r="F96" s="4"/>
      <c r="G96" s="57"/>
      <c r="H96" s="182"/>
      <c r="I96" s="54"/>
      <c r="L96" s="3"/>
      <c r="M96" s="19"/>
      <c r="N96" s="3"/>
    </row>
    <row r="97" spans="2:14" x14ac:dyDescent="0.35">
      <c r="B97" s="2"/>
      <c r="C97" s="2"/>
      <c r="D97" s="182"/>
      <c r="E97" s="182"/>
      <c r="F97" s="4"/>
      <c r="G97" s="57"/>
      <c r="H97" s="182"/>
      <c r="I97" s="54"/>
      <c r="L97" s="3"/>
      <c r="M97" s="19"/>
      <c r="N97" s="3"/>
    </row>
    <row r="98" spans="2:14" x14ac:dyDescent="0.35">
      <c r="B98" s="2"/>
      <c r="C98" s="2"/>
      <c r="D98" s="182"/>
      <c r="E98" s="182"/>
      <c r="F98" s="4"/>
      <c r="G98" s="57"/>
      <c r="H98" s="182"/>
      <c r="I98" s="54"/>
      <c r="L98" s="3"/>
      <c r="M98" s="19"/>
      <c r="N98" s="3"/>
    </row>
    <row r="99" spans="2:14" x14ac:dyDescent="0.35">
      <c r="B99" s="2"/>
      <c r="C99" s="2"/>
      <c r="D99" s="182"/>
      <c r="E99" s="182"/>
      <c r="F99" s="4"/>
      <c r="G99" s="57"/>
      <c r="H99" s="182"/>
      <c r="I99" s="54"/>
      <c r="L99" s="3"/>
      <c r="M99" s="19"/>
      <c r="N99" s="3"/>
    </row>
    <row r="100" spans="2:14" x14ac:dyDescent="0.35">
      <c r="B100" s="2"/>
      <c r="C100" s="2"/>
      <c r="D100" s="182"/>
      <c r="E100" s="182"/>
      <c r="F100" s="4"/>
      <c r="G100" s="57"/>
      <c r="H100" s="182"/>
      <c r="I100" s="54"/>
      <c r="L100" s="3"/>
      <c r="M100" s="19"/>
      <c r="N100" s="3"/>
    </row>
    <row r="101" spans="2:14" x14ac:dyDescent="0.35">
      <c r="B101" s="2"/>
      <c r="C101" s="2"/>
      <c r="D101" s="182"/>
      <c r="E101" s="182"/>
      <c r="F101" s="4"/>
      <c r="G101" s="57"/>
      <c r="H101" s="182"/>
      <c r="I101" s="54"/>
      <c r="L101" s="3"/>
      <c r="M101" s="19"/>
      <c r="N101" s="3"/>
    </row>
    <row r="102" spans="2:14" x14ac:dyDescent="0.35">
      <c r="B102" s="2"/>
      <c r="C102" s="2"/>
      <c r="D102" s="182"/>
      <c r="E102" s="182"/>
      <c r="F102" s="4"/>
      <c r="G102" s="57"/>
      <c r="H102" s="182"/>
      <c r="I102" s="54"/>
      <c r="L102" s="3"/>
      <c r="M102" s="19"/>
      <c r="N102" s="3"/>
    </row>
    <row r="103" spans="2:14" x14ac:dyDescent="0.35">
      <c r="B103" s="2"/>
      <c r="C103" s="2"/>
      <c r="D103" s="182"/>
      <c r="E103" s="182"/>
      <c r="F103" s="4"/>
      <c r="G103" s="57"/>
      <c r="H103" s="182"/>
      <c r="I103" s="54"/>
      <c r="L103" s="3"/>
      <c r="M103" s="19"/>
      <c r="N103" s="3"/>
    </row>
  </sheetData>
  <phoneticPr fontId="16" type="noConversion"/>
  <pageMargins left="0.7" right="0.7" top="0.75" bottom="0.75" header="0.3" footer="0.3"/>
  <pageSetup scale="59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92BE38-9578-4CCF-8C61-040178C09E29}">
  <dimension ref="A1:Q103"/>
  <sheetViews>
    <sheetView showGridLines="0" view="pageBreakPreview" zoomScale="70" zoomScaleNormal="110" zoomScaleSheetLayoutView="70" workbookViewId="0">
      <selection activeCell="A10" sqref="A10"/>
    </sheetView>
  </sheetViews>
  <sheetFormatPr baseColWidth="10" defaultColWidth="11.453125" defaultRowHeight="13" x14ac:dyDescent="0.35"/>
  <cols>
    <col min="1" max="1" width="19.6328125" style="1" bestFit="1" customWidth="1"/>
    <col min="2" max="3" width="11.453125" style="1"/>
    <col min="4" max="5" width="10.7265625" style="1" customWidth="1"/>
    <col min="6" max="6" width="10" style="1" bestFit="1" customWidth="1"/>
    <col min="7" max="7" width="13.1796875" style="1" customWidth="1"/>
    <col min="8" max="8" width="13" style="1" bestFit="1" customWidth="1"/>
    <col min="9" max="9" width="43.7265625" style="1" customWidth="1"/>
    <col min="10" max="16384" width="11.453125" style="1"/>
  </cols>
  <sheetData>
    <row r="1" spans="1:17" x14ac:dyDescent="0.35">
      <c r="N1" s="20"/>
    </row>
    <row r="2" spans="1:17" ht="15.5" x14ac:dyDescent="0.35">
      <c r="C2" s="40" t="s">
        <v>188</v>
      </c>
      <c r="N2" s="20"/>
    </row>
    <row r="3" spans="1:17" x14ac:dyDescent="0.35">
      <c r="N3" s="20"/>
    </row>
    <row r="4" spans="1:17" x14ac:dyDescent="0.35">
      <c r="C4" s="41" t="s">
        <v>192</v>
      </c>
      <c r="D4" s="42" t="s">
        <v>291</v>
      </c>
      <c r="E4" s="34"/>
      <c r="N4" s="3"/>
    </row>
    <row r="5" spans="1:17" x14ac:dyDescent="0.35">
      <c r="C5" s="33" t="s">
        <v>112</v>
      </c>
      <c r="D5" s="38" t="s">
        <v>125</v>
      </c>
      <c r="E5" s="37">
        <v>7401241</v>
      </c>
      <c r="K5" s="3"/>
      <c r="P5" s="116"/>
      <c r="Q5" s="116"/>
    </row>
    <row r="6" spans="1:17" x14ac:dyDescent="0.35">
      <c r="C6" s="35"/>
      <c r="D6" s="39" t="s">
        <v>126</v>
      </c>
      <c r="E6" s="36">
        <v>569428</v>
      </c>
      <c r="P6" s="116"/>
      <c r="Q6" s="116"/>
    </row>
    <row r="7" spans="1:17" ht="39" x14ac:dyDescent="0.35">
      <c r="C7" s="229" t="s">
        <v>672</v>
      </c>
      <c r="D7" s="230" t="s">
        <v>676</v>
      </c>
      <c r="E7" s="225"/>
      <c r="P7" s="116"/>
      <c r="Q7" s="116"/>
    </row>
    <row r="8" spans="1:17" x14ac:dyDescent="0.35">
      <c r="C8" s="226" t="s">
        <v>120</v>
      </c>
      <c r="D8" s="39" t="s">
        <v>145</v>
      </c>
      <c r="E8" s="36"/>
      <c r="P8" s="116"/>
      <c r="Q8" s="116"/>
    </row>
    <row r="10" spans="1:17" ht="26" x14ac:dyDescent="0.35">
      <c r="A10" s="43" t="s">
        <v>584</v>
      </c>
      <c r="B10" s="43" t="s">
        <v>196</v>
      </c>
      <c r="C10" s="44" t="s">
        <v>197</v>
      </c>
      <c r="D10" s="50" t="s">
        <v>198</v>
      </c>
      <c r="E10" s="50" t="s">
        <v>199</v>
      </c>
      <c r="F10" s="45" t="s">
        <v>200</v>
      </c>
      <c r="G10" s="50" t="s">
        <v>201</v>
      </c>
      <c r="H10" s="50" t="s">
        <v>202</v>
      </c>
      <c r="I10" s="53" t="s">
        <v>203</v>
      </c>
    </row>
    <row r="11" spans="1:17" hidden="1" x14ac:dyDescent="0.35">
      <c r="B11" s="31">
        <v>45355</v>
      </c>
      <c r="C11" s="31">
        <v>45382</v>
      </c>
      <c r="D11" s="46">
        <v>0</v>
      </c>
      <c r="E11" s="46">
        <v>0</v>
      </c>
      <c r="F11" s="32" t="str">
        <f t="shared" ref="F11:F16" si="0">+IF(H11&gt;0,"E/S","F/S")</f>
        <v>F/S</v>
      </c>
      <c r="G11" s="51" t="s">
        <v>292</v>
      </c>
      <c r="H11" s="46">
        <f t="shared" ref="H11:H16" si="1">+E11-D11</f>
        <v>0</v>
      </c>
      <c r="I11" s="52" t="s">
        <v>279</v>
      </c>
      <c r="M11" s="19"/>
    </row>
    <row r="12" spans="1:17" hidden="1" x14ac:dyDescent="0.35">
      <c r="B12" s="31">
        <v>45383</v>
      </c>
      <c r="C12" s="31">
        <v>45412</v>
      </c>
      <c r="D12" s="46">
        <v>0</v>
      </c>
      <c r="E12" s="46">
        <v>42521</v>
      </c>
      <c r="F12" s="32" t="str">
        <f t="shared" si="0"/>
        <v>E/S</v>
      </c>
      <c r="G12" s="51" t="s">
        <v>292</v>
      </c>
      <c r="H12" s="46">
        <f t="shared" si="1"/>
        <v>42521</v>
      </c>
      <c r="I12" s="52" t="s">
        <v>290</v>
      </c>
      <c r="L12" s="3"/>
      <c r="M12" s="19"/>
      <c r="N12" s="3"/>
    </row>
    <row r="13" spans="1:17" hidden="1" x14ac:dyDescent="0.35">
      <c r="B13" s="31">
        <v>45413</v>
      </c>
      <c r="C13" s="31">
        <v>45443</v>
      </c>
      <c r="D13" s="46">
        <v>42521</v>
      </c>
      <c r="E13" s="46">
        <v>42521</v>
      </c>
      <c r="F13" s="32" t="str">
        <f t="shared" si="0"/>
        <v>F/S</v>
      </c>
      <c r="G13" s="51" t="s">
        <v>292</v>
      </c>
      <c r="H13" s="46">
        <f t="shared" si="1"/>
        <v>0</v>
      </c>
      <c r="I13" s="52"/>
      <c r="L13" s="3"/>
      <c r="M13" s="19"/>
      <c r="N13" s="3"/>
    </row>
    <row r="14" spans="1:17" hidden="1" x14ac:dyDescent="0.35">
      <c r="B14" s="31">
        <v>45444</v>
      </c>
      <c r="C14" s="31">
        <v>45473</v>
      </c>
      <c r="D14" s="46">
        <v>42521</v>
      </c>
      <c r="E14" s="46">
        <v>42522</v>
      </c>
      <c r="F14" s="32" t="str">
        <f t="shared" si="0"/>
        <v>E/S</v>
      </c>
      <c r="G14" s="51" t="s">
        <v>292</v>
      </c>
      <c r="H14" s="46">
        <f t="shared" si="1"/>
        <v>1</v>
      </c>
      <c r="I14" s="52" t="s">
        <v>231</v>
      </c>
      <c r="L14" s="3"/>
      <c r="M14" s="19"/>
      <c r="N14" s="3"/>
    </row>
    <row r="15" spans="1:17" hidden="1" x14ac:dyDescent="0.35">
      <c r="B15" s="31">
        <v>45474</v>
      </c>
      <c r="C15" s="31">
        <v>45504</v>
      </c>
      <c r="D15" s="46">
        <v>42522</v>
      </c>
      <c r="E15" s="46">
        <v>354115</v>
      </c>
      <c r="F15" s="32" t="str">
        <f t="shared" si="0"/>
        <v>E/S</v>
      </c>
      <c r="G15" s="51" t="s">
        <v>292</v>
      </c>
      <c r="H15" s="46">
        <f t="shared" si="1"/>
        <v>311593</v>
      </c>
      <c r="I15" s="52"/>
      <c r="L15" s="3"/>
      <c r="M15" s="19"/>
      <c r="N15" s="3"/>
    </row>
    <row r="16" spans="1:17" x14ac:dyDescent="0.35">
      <c r="A16" s="222" t="s">
        <v>675</v>
      </c>
      <c r="B16" s="31">
        <v>45505</v>
      </c>
      <c r="C16" s="31">
        <v>45535</v>
      </c>
      <c r="D16" s="46">
        <v>354115</v>
      </c>
      <c r="E16" s="46">
        <v>384485</v>
      </c>
      <c r="F16" s="32" t="str">
        <f t="shared" si="0"/>
        <v>E/S</v>
      </c>
      <c r="G16" s="51" t="s">
        <v>292</v>
      </c>
      <c r="H16" s="46">
        <f t="shared" si="1"/>
        <v>30370</v>
      </c>
      <c r="I16" s="52"/>
      <c r="L16" s="3"/>
      <c r="M16" s="19"/>
      <c r="N16" s="3"/>
    </row>
    <row r="17" spans="1:14" x14ac:dyDescent="0.35">
      <c r="A17" s="222" t="s">
        <v>675</v>
      </c>
      <c r="B17" s="31">
        <v>45536</v>
      </c>
      <c r="C17" s="31">
        <v>45565</v>
      </c>
      <c r="D17" s="46">
        <v>384485</v>
      </c>
      <c r="E17" s="46">
        <v>384485</v>
      </c>
      <c r="F17" s="32" t="str">
        <f t="shared" ref="F17:F29" si="2">+IF(H17&gt;0,"E/S","F/S")</f>
        <v>F/S</v>
      </c>
      <c r="G17" s="51" t="s">
        <v>292</v>
      </c>
      <c r="H17" s="46">
        <f t="shared" ref="H17:H29" si="3">+E17-D17</f>
        <v>0</v>
      </c>
      <c r="I17" s="52"/>
      <c r="L17" s="3"/>
      <c r="M17" s="19"/>
      <c r="N17" s="3"/>
    </row>
    <row r="18" spans="1:14" x14ac:dyDescent="0.35">
      <c r="A18" s="222" t="s">
        <v>675</v>
      </c>
      <c r="B18" s="31">
        <v>45566</v>
      </c>
      <c r="C18" s="31">
        <v>45596</v>
      </c>
      <c r="D18" s="46">
        <v>384485</v>
      </c>
      <c r="E18" s="46">
        <v>384485</v>
      </c>
      <c r="F18" s="32" t="str">
        <f t="shared" si="2"/>
        <v>F/S</v>
      </c>
      <c r="G18" s="51" t="s">
        <v>292</v>
      </c>
      <c r="H18" s="46">
        <f t="shared" si="3"/>
        <v>0</v>
      </c>
      <c r="I18" s="52"/>
      <c r="L18" s="3"/>
      <c r="M18" s="19"/>
      <c r="N18" s="3"/>
    </row>
    <row r="19" spans="1:14" x14ac:dyDescent="0.35">
      <c r="A19" s="222" t="s">
        <v>675</v>
      </c>
      <c r="B19" s="31">
        <v>45597</v>
      </c>
      <c r="C19" s="31">
        <v>45626</v>
      </c>
      <c r="D19" s="46">
        <v>384485</v>
      </c>
      <c r="E19" s="46">
        <v>384485</v>
      </c>
      <c r="F19" s="32" t="str">
        <f t="shared" si="2"/>
        <v>F/S</v>
      </c>
      <c r="G19" s="51" t="s">
        <v>292</v>
      </c>
      <c r="H19" s="46">
        <f t="shared" si="3"/>
        <v>0</v>
      </c>
      <c r="I19" s="52"/>
      <c r="L19" s="3"/>
      <c r="M19" s="19"/>
      <c r="N19" s="3"/>
    </row>
    <row r="20" spans="1:14" x14ac:dyDescent="0.35">
      <c r="A20" s="222" t="s">
        <v>675</v>
      </c>
      <c r="B20" s="31">
        <v>45627</v>
      </c>
      <c r="C20" s="31">
        <v>45657</v>
      </c>
      <c r="D20" s="46">
        <v>384485</v>
      </c>
      <c r="E20" s="46">
        <v>384485</v>
      </c>
      <c r="F20" s="32" t="str">
        <f t="shared" si="2"/>
        <v>F/S</v>
      </c>
      <c r="G20" s="51" t="s">
        <v>292</v>
      </c>
      <c r="H20" s="46">
        <f t="shared" si="3"/>
        <v>0</v>
      </c>
      <c r="I20" s="52"/>
      <c r="L20" s="3"/>
      <c r="M20" s="19"/>
      <c r="N20" s="3"/>
    </row>
    <row r="21" spans="1:14" x14ac:dyDescent="0.35">
      <c r="A21" s="222" t="s">
        <v>675</v>
      </c>
      <c r="B21" s="31">
        <v>45658</v>
      </c>
      <c r="C21" s="31">
        <v>45688</v>
      </c>
      <c r="D21" s="46">
        <v>384485</v>
      </c>
      <c r="E21" s="46">
        <v>384485</v>
      </c>
      <c r="F21" s="32" t="str">
        <f t="shared" si="2"/>
        <v>F/S</v>
      </c>
      <c r="G21" s="51" t="s">
        <v>292</v>
      </c>
      <c r="H21" s="46">
        <f t="shared" si="3"/>
        <v>0</v>
      </c>
      <c r="I21" s="52"/>
      <c r="L21" s="3"/>
      <c r="M21" s="19"/>
      <c r="N21" s="3"/>
    </row>
    <row r="22" spans="1:14" x14ac:dyDescent="0.35">
      <c r="A22" s="222" t="s">
        <v>675</v>
      </c>
      <c r="B22" s="31">
        <v>45689</v>
      </c>
      <c r="C22" s="31">
        <v>45716</v>
      </c>
      <c r="D22" s="46">
        <v>384485</v>
      </c>
      <c r="E22" s="46">
        <v>384485</v>
      </c>
      <c r="F22" s="32" t="str">
        <f t="shared" si="2"/>
        <v>F/S</v>
      </c>
      <c r="G22" s="51" t="s">
        <v>292</v>
      </c>
      <c r="H22" s="46">
        <f t="shared" si="3"/>
        <v>0</v>
      </c>
      <c r="I22" s="52"/>
      <c r="L22" s="3"/>
      <c r="M22" s="19"/>
      <c r="N22" s="3"/>
    </row>
    <row r="23" spans="1:14" x14ac:dyDescent="0.35">
      <c r="A23" s="222" t="s">
        <v>675</v>
      </c>
      <c r="B23" s="31">
        <v>45717</v>
      </c>
      <c r="C23" s="31">
        <v>45747</v>
      </c>
      <c r="D23" s="46">
        <v>384485</v>
      </c>
      <c r="E23" s="46">
        <v>384485</v>
      </c>
      <c r="F23" s="32" t="str">
        <f t="shared" si="2"/>
        <v>F/S</v>
      </c>
      <c r="G23" s="51" t="s">
        <v>292</v>
      </c>
      <c r="H23" s="46">
        <f t="shared" si="3"/>
        <v>0</v>
      </c>
      <c r="I23" s="52"/>
      <c r="L23" s="3"/>
      <c r="M23" s="19"/>
      <c r="N23" s="3"/>
    </row>
    <row r="24" spans="1:14" x14ac:dyDescent="0.35">
      <c r="A24" s="222" t="s">
        <v>675</v>
      </c>
      <c r="B24" s="162">
        <v>45748</v>
      </c>
      <c r="C24" s="169">
        <v>45777</v>
      </c>
      <c r="D24" s="46">
        <v>384485</v>
      </c>
      <c r="E24" s="46">
        <v>384485</v>
      </c>
      <c r="F24" s="32" t="str">
        <f t="shared" si="2"/>
        <v>F/S</v>
      </c>
      <c r="G24" s="51" t="s">
        <v>292</v>
      </c>
      <c r="H24" s="46">
        <f t="shared" si="3"/>
        <v>0</v>
      </c>
      <c r="I24" s="52"/>
      <c r="L24" s="3"/>
      <c r="M24" s="19"/>
      <c r="N24" s="3"/>
    </row>
    <row r="25" spans="1:14" x14ac:dyDescent="0.35">
      <c r="A25" s="222" t="s">
        <v>675</v>
      </c>
      <c r="B25" s="162">
        <v>45778</v>
      </c>
      <c r="C25" s="169">
        <v>45808</v>
      </c>
      <c r="D25" s="46">
        <v>384485</v>
      </c>
      <c r="E25" s="46">
        <v>384485</v>
      </c>
      <c r="F25" s="32" t="str">
        <f t="shared" si="2"/>
        <v>F/S</v>
      </c>
      <c r="G25" s="51" t="s">
        <v>292</v>
      </c>
      <c r="H25" s="46">
        <f t="shared" si="3"/>
        <v>0</v>
      </c>
      <c r="I25" s="52"/>
      <c r="L25" s="3"/>
      <c r="M25" s="19"/>
      <c r="N25" s="3"/>
    </row>
    <row r="26" spans="1:14" x14ac:dyDescent="0.35">
      <c r="A26" s="222" t="s">
        <v>675</v>
      </c>
      <c r="B26" s="162">
        <v>45809</v>
      </c>
      <c r="C26" s="169">
        <v>45838</v>
      </c>
      <c r="D26" s="46">
        <v>384485</v>
      </c>
      <c r="E26" s="46">
        <v>384485</v>
      </c>
      <c r="F26" s="32" t="str">
        <f t="shared" si="2"/>
        <v>F/S</v>
      </c>
      <c r="G26" s="51" t="s">
        <v>292</v>
      </c>
      <c r="H26" s="46">
        <f t="shared" si="3"/>
        <v>0</v>
      </c>
      <c r="I26" s="52"/>
      <c r="L26" s="3"/>
      <c r="M26" s="19"/>
      <c r="N26" s="3"/>
    </row>
    <row r="27" spans="1:14" x14ac:dyDescent="0.35">
      <c r="A27" s="222" t="s">
        <v>675</v>
      </c>
      <c r="B27" s="162">
        <v>45839</v>
      </c>
      <c r="C27" s="169">
        <v>45869</v>
      </c>
      <c r="D27" s="46">
        <v>384485</v>
      </c>
      <c r="E27" s="46">
        <v>384589</v>
      </c>
      <c r="F27" s="32" t="str">
        <f t="shared" si="2"/>
        <v>E/S</v>
      </c>
      <c r="G27" s="51" t="s">
        <v>292</v>
      </c>
      <c r="H27" s="46">
        <f t="shared" si="3"/>
        <v>104</v>
      </c>
      <c r="I27" s="52" t="s">
        <v>231</v>
      </c>
      <c r="L27" s="3"/>
      <c r="M27" s="19"/>
      <c r="N27" s="3"/>
    </row>
    <row r="28" spans="1:14" x14ac:dyDescent="0.35">
      <c r="A28" s="222" t="s">
        <v>675</v>
      </c>
      <c r="B28" s="162">
        <v>45870</v>
      </c>
      <c r="C28" s="169">
        <v>45900</v>
      </c>
      <c r="D28" s="46">
        <v>384589</v>
      </c>
      <c r="E28" s="46">
        <v>384589</v>
      </c>
      <c r="F28" s="32" t="str">
        <f t="shared" si="2"/>
        <v>F/S</v>
      </c>
      <c r="G28" s="51" t="s">
        <v>292</v>
      </c>
      <c r="H28" s="46">
        <f t="shared" si="3"/>
        <v>0</v>
      </c>
      <c r="I28" s="52"/>
      <c r="L28" s="3"/>
      <c r="M28" s="19"/>
      <c r="N28" s="3"/>
    </row>
    <row r="29" spans="1:14" hidden="1" x14ac:dyDescent="0.35">
      <c r="A29" s="275" t="s">
        <v>675</v>
      </c>
      <c r="B29" s="162">
        <v>45901</v>
      </c>
      <c r="C29" s="169">
        <v>45930</v>
      </c>
      <c r="D29" s="46">
        <v>384589</v>
      </c>
      <c r="E29" s="46">
        <v>384589</v>
      </c>
      <c r="F29" s="32" t="str">
        <f t="shared" si="2"/>
        <v>F/S</v>
      </c>
      <c r="G29" s="51" t="s">
        <v>292</v>
      </c>
      <c r="H29" s="46">
        <f t="shared" si="3"/>
        <v>0</v>
      </c>
      <c r="I29" s="52"/>
      <c r="L29" s="3"/>
      <c r="M29" s="19"/>
      <c r="N29" s="3"/>
    </row>
    <row r="30" spans="1:14" x14ac:dyDescent="0.35">
      <c r="B30" s="31"/>
      <c r="C30" s="31"/>
      <c r="D30" s="46"/>
      <c r="E30" s="46"/>
      <c r="F30" s="32"/>
      <c r="G30" s="51"/>
      <c r="H30" s="46"/>
      <c r="I30" s="52"/>
      <c r="L30" s="3"/>
      <c r="M30" s="19"/>
      <c r="N30" s="3"/>
    </row>
    <row r="31" spans="1:14" x14ac:dyDescent="0.35">
      <c r="B31" s="31"/>
      <c r="C31" s="31"/>
      <c r="D31" s="46"/>
      <c r="E31" s="46"/>
      <c r="F31" s="32"/>
      <c r="G31" s="51"/>
      <c r="H31" s="46"/>
      <c r="I31" s="52"/>
      <c r="L31" s="3"/>
      <c r="M31" s="19"/>
      <c r="N31" s="3"/>
    </row>
    <row r="32" spans="1:14" x14ac:dyDescent="0.35">
      <c r="B32" s="31"/>
      <c r="C32" s="31"/>
      <c r="D32" s="46"/>
      <c r="E32" s="46"/>
      <c r="F32" s="32"/>
      <c r="G32" s="51"/>
      <c r="H32" s="46"/>
      <c r="I32" s="52"/>
      <c r="L32" s="3"/>
      <c r="M32" s="19"/>
      <c r="N32" s="3"/>
    </row>
    <row r="33" spans="2:14" x14ac:dyDescent="0.35">
      <c r="B33" s="31"/>
      <c r="C33" s="31"/>
      <c r="D33" s="46"/>
      <c r="E33" s="46"/>
      <c r="F33" s="32"/>
      <c r="G33" s="51"/>
      <c r="H33" s="46"/>
      <c r="I33" s="52"/>
      <c r="L33" s="3"/>
      <c r="M33" s="19"/>
      <c r="N33" s="3"/>
    </row>
    <row r="34" spans="2:14" x14ac:dyDescent="0.35">
      <c r="B34" s="31"/>
      <c r="C34" s="31"/>
      <c r="D34" s="46"/>
      <c r="E34" s="46"/>
      <c r="F34" s="32"/>
      <c r="G34" s="51"/>
      <c r="H34" s="46"/>
      <c r="I34" s="52"/>
      <c r="L34" s="3"/>
      <c r="M34" s="19"/>
      <c r="N34" s="3"/>
    </row>
    <row r="35" spans="2:14" x14ac:dyDescent="0.35">
      <c r="B35" s="31"/>
      <c r="C35" s="31"/>
      <c r="D35" s="46"/>
      <c r="E35" s="46"/>
      <c r="F35" s="32"/>
      <c r="G35" s="51"/>
      <c r="H35" s="46"/>
      <c r="I35" s="52"/>
      <c r="L35" s="3"/>
      <c r="M35" s="19"/>
      <c r="N35" s="3"/>
    </row>
    <row r="36" spans="2:14" x14ac:dyDescent="0.35">
      <c r="B36" s="31"/>
      <c r="C36" s="31"/>
      <c r="D36" s="46"/>
      <c r="E36" s="46"/>
      <c r="F36" s="32"/>
      <c r="G36" s="51"/>
      <c r="H36" s="46"/>
      <c r="I36" s="52"/>
      <c r="L36" s="3"/>
      <c r="M36" s="19"/>
      <c r="N36" s="3"/>
    </row>
    <row r="37" spans="2:14" x14ac:dyDescent="0.35">
      <c r="B37" s="31"/>
      <c r="C37" s="31"/>
      <c r="D37" s="46"/>
      <c r="E37" s="46"/>
      <c r="F37" s="32"/>
      <c r="G37" s="51"/>
      <c r="H37" s="46"/>
      <c r="I37" s="52"/>
      <c r="L37" s="3"/>
      <c r="M37" s="19"/>
      <c r="N37" s="3"/>
    </row>
    <row r="38" spans="2:14" x14ac:dyDescent="0.35">
      <c r="B38" s="31"/>
      <c r="C38" s="31"/>
      <c r="D38" s="46"/>
      <c r="E38" s="46"/>
      <c r="F38" s="32"/>
      <c r="G38" s="51"/>
      <c r="H38" s="46"/>
      <c r="I38" s="52"/>
      <c r="L38" s="3"/>
      <c r="M38" s="19"/>
      <c r="N38" s="3"/>
    </row>
    <row r="39" spans="2:14" x14ac:dyDescent="0.35">
      <c r="B39" s="31"/>
      <c r="C39" s="31"/>
      <c r="D39" s="46"/>
      <c r="E39" s="46"/>
      <c r="F39" s="32"/>
      <c r="G39" s="51"/>
      <c r="H39" s="46"/>
      <c r="I39" s="52"/>
      <c r="L39" s="3"/>
      <c r="M39" s="19"/>
      <c r="N39" s="3"/>
    </row>
    <row r="40" spans="2:14" x14ac:dyDescent="0.35">
      <c r="B40" s="31"/>
      <c r="C40" s="31"/>
      <c r="D40" s="46"/>
      <c r="E40" s="46"/>
      <c r="F40" s="32"/>
      <c r="G40" s="51"/>
      <c r="H40" s="46"/>
      <c r="I40" s="52"/>
      <c r="L40" s="3"/>
      <c r="M40" s="19"/>
      <c r="N40" s="3"/>
    </row>
    <row r="41" spans="2:14" x14ac:dyDescent="0.35">
      <c r="B41" s="31"/>
      <c r="C41" s="31"/>
      <c r="D41" s="46"/>
      <c r="E41" s="46"/>
      <c r="F41" s="32"/>
      <c r="G41" s="51"/>
      <c r="H41" s="46"/>
      <c r="I41" s="52"/>
      <c r="L41" s="3"/>
      <c r="M41" s="19"/>
      <c r="N41" s="3"/>
    </row>
    <row r="42" spans="2:14" x14ac:dyDescent="0.35">
      <c r="B42" s="31"/>
      <c r="C42" s="31"/>
      <c r="D42" s="46"/>
      <c r="E42" s="46"/>
      <c r="F42" s="32"/>
      <c r="G42" s="51"/>
      <c r="H42" s="46"/>
      <c r="I42" s="52"/>
      <c r="L42" s="3"/>
      <c r="M42" s="19"/>
      <c r="N42" s="3"/>
    </row>
    <row r="43" spans="2:14" x14ac:dyDescent="0.35">
      <c r="B43" s="31"/>
      <c r="C43" s="31"/>
      <c r="D43" s="46"/>
      <c r="E43" s="46"/>
      <c r="F43" s="32"/>
      <c r="G43" s="51"/>
      <c r="H43" s="46"/>
      <c r="I43" s="52"/>
      <c r="L43" s="3"/>
      <c r="M43" s="19"/>
      <c r="N43" s="3"/>
    </row>
    <row r="44" spans="2:14" x14ac:dyDescent="0.35">
      <c r="B44" s="31"/>
      <c r="C44" s="31"/>
      <c r="D44" s="46"/>
      <c r="E44" s="46"/>
      <c r="F44" s="32"/>
      <c r="G44" s="51"/>
      <c r="H44" s="46"/>
      <c r="I44" s="52"/>
      <c r="L44" s="3"/>
      <c r="M44" s="19"/>
      <c r="N44" s="3"/>
    </row>
    <row r="45" spans="2:14" x14ac:dyDescent="0.35">
      <c r="B45" s="31"/>
      <c r="C45" s="31"/>
      <c r="D45" s="46"/>
      <c r="E45" s="46"/>
      <c r="F45" s="32"/>
      <c r="G45" s="51"/>
      <c r="H45" s="46"/>
      <c r="I45" s="52"/>
      <c r="L45" s="3"/>
      <c r="M45" s="19"/>
      <c r="N45" s="3"/>
    </row>
    <row r="46" spans="2:14" x14ac:dyDescent="0.35">
      <c r="B46" s="31"/>
      <c r="C46" s="31"/>
      <c r="D46" s="46"/>
      <c r="E46" s="46"/>
      <c r="F46" s="32"/>
      <c r="G46" s="51"/>
      <c r="H46" s="46"/>
      <c r="I46" s="52"/>
      <c r="L46" s="3"/>
      <c r="M46" s="19"/>
      <c r="N46" s="3"/>
    </row>
    <row r="47" spans="2:14" x14ac:dyDescent="0.35">
      <c r="B47" s="31"/>
      <c r="C47" s="31"/>
      <c r="D47" s="46"/>
      <c r="E47" s="46"/>
      <c r="F47" s="32"/>
      <c r="G47" s="51"/>
      <c r="H47" s="46"/>
      <c r="I47" s="52"/>
      <c r="L47" s="3"/>
      <c r="M47" s="19"/>
      <c r="N47" s="3"/>
    </row>
    <row r="48" spans="2:14" x14ac:dyDescent="0.35">
      <c r="B48" s="31"/>
      <c r="C48" s="31"/>
      <c r="D48" s="46"/>
      <c r="E48" s="46"/>
      <c r="F48" s="32"/>
      <c r="G48" s="51"/>
      <c r="H48" s="46"/>
      <c r="I48" s="52"/>
      <c r="L48" s="3"/>
      <c r="M48" s="19"/>
      <c r="N48" s="3"/>
    </row>
    <row r="49" spans="2:14" x14ac:dyDescent="0.35">
      <c r="B49" s="31"/>
      <c r="C49" s="31"/>
      <c r="D49" s="46"/>
      <c r="E49" s="46"/>
      <c r="F49" s="32"/>
      <c r="G49" s="51"/>
      <c r="H49" s="46"/>
      <c r="I49" s="52"/>
      <c r="L49" s="3"/>
      <c r="M49" s="19"/>
      <c r="N49" s="3"/>
    </row>
    <row r="50" spans="2:14" x14ac:dyDescent="0.35">
      <c r="B50" s="31"/>
      <c r="C50" s="31"/>
      <c r="D50" s="46"/>
      <c r="E50" s="46"/>
      <c r="F50" s="32"/>
      <c r="G50" s="51"/>
      <c r="H50" s="46"/>
      <c r="I50" s="52"/>
      <c r="L50" s="3"/>
      <c r="M50" s="19"/>
      <c r="N50" s="3"/>
    </row>
    <row r="51" spans="2:14" x14ac:dyDescent="0.35">
      <c r="B51" s="31"/>
      <c r="C51" s="31"/>
      <c r="D51" s="46"/>
      <c r="E51" s="46"/>
      <c r="F51" s="32"/>
      <c r="G51" s="51"/>
      <c r="H51" s="46"/>
      <c r="I51" s="52"/>
      <c r="L51" s="3"/>
      <c r="M51" s="19"/>
      <c r="N51" s="3"/>
    </row>
    <row r="52" spans="2:14" x14ac:dyDescent="0.35">
      <c r="B52" s="31"/>
      <c r="C52" s="31"/>
      <c r="D52" s="46"/>
      <c r="E52" s="46"/>
      <c r="F52" s="32"/>
      <c r="G52" s="51"/>
      <c r="H52" s="46"/>
      <c r="I52" s="52"/>
      <c r="L52" s="3"/>
      <c r="M52" s="19"/>
      <c r="N52" s="3"/>
    </row>
    <row r="53" spans="2:14" x14ac:dyDescent="0.35">
      <c r="B53" s="31"/>
      <c r="C53" s="31"/>
      <c r="D53" s="46"/>
      <c r="E53" s="46"/>
      <c r="F53" s="32"/>
      <c r="G53" s="51"/>
      <c r="H53" s="46"/>
      <c r="I53" s="52"/>
      <c r="L53" s="3"/>
      <c r="M53" s="19"/>
      <c r="N53" s="3"/>
    </row>
    <row r="54" spans="2:14" x14ac:dyDescent="0.35">
      <c r="B54" s="31"/>
      <c r="C54" s="31"/>
      <c r="D54" s="46"/>
      <c r="E54" s="46"/>
      <c r="F54" s="32"/>
      <c r="G54" s="51"/>
      <c r="H54" s="46"/>
      <c r="I54" s="52"/>
      <c r="L54" s="3"/>
      <c r="M54" s="19"/>
      <c r="N54" s="3"/>
    </row>
    <row r="55" spans="2:14" x14ac:dyDescent="0.35">
      <c r="B55" s="31"/>
      <c r="C55" s="31"/>
      <c r="D55" s="46"/>
      <c r="E55" s="46"/>
      <c r="F55" s="32"/>
      <c r="G55" s="51"/>
      <c r="H55" s="46"/>
      <c r="I55" s="52"/>
      <c r="L55" s="3"/>
      <c r="M55" s="19"/>
      <c r="N55" s="3"/>
    </row>
    <row r="56" spans="2:14" x14ac:dyDescent="0.35">
      <c r="B56" s="31"/>
      <c r="C56" s="31"/>
      <c r="D56" s="46"/>
      <c r="E56" s="46"/>
      <c r="F56" s="32"/>
      <c r="G56" s="51"/>
      <c r="H56" s="46"/>
      <c r="I56" s="52"/>
      <c r="L56" s="3"/>
      <c r="M56" s="19"/>
      <c r="N56" s="3"/>
    </row>
    <row r="57" spans="2:14" x14ac:dyDescent="0.35">
      <c r="B57" s="31"/>
      <c r="C57" s="31"/>
      <c r="D57" s="46"/>
      <c r="E57" s="46"/>
      <c r="F57" s="32"/>
      <c r="G57" s="51"/>
      <c r="H57" s="46"/>
      <c r="I57" s="52"/>
      <c r="L57" s="3"/>
      <c r="M57" s="19"/>
      <c r="N57" s="3"/>
    </row>
    <row r="58" spans="2:14" x14ac:dyDescent="0.35">
      <c r="B58" s="31"/>
      <c r="C58" s="31"/>
      <c r="D58" s="46"/>
      <c r="E58" s="46"/>
      <c r="F58" s="32"/>
      <c r="G58" s="51"/>
      <c r="H58" s="46"/>
      <c r="I58" s="52"/>
      <c r="L58" s="3"/>
      <c r="M58" s="19"/>
      <c r="N58" s="3"/>
    </row>
    <row r="59" spans="2:14" x14ac:dyDescent="0.35">
      <c r="B59" s="31"/>
      <c r="C59" s="31"/>
      <c r="D59" s="46"/>
      <c r="E59" s="46"/>
      <c r="F59" s="32"/>
      <c r="G59" s="51"/>
      <c r="H59" s="46"/>
      <c r="I59" s="52"/>
      <c r="L59" s="3"/>
      <c r="M59" s="19"/>
      <c r="N59" s="3"/>
    </row>
    <row r="60" spans="2:14" x14ac:dyDescent="0.35">
      <c r="B60" s="31"/>
      <c r="C60" s="31"/>
      <c r="D60" s="46"/>
      <c r="E60" s="46"/>
      <c r="F60" s="32"/>
      <c r="G60" s="51"/>
      <c r="H60" s="46"/>
      <c r="I60" s="52"/>
      <c r="L60" s="3"/>
      <c r="M60" s="19"/>
      <c r="N60" s="3"/>
    </row>
    <row r="61" spans="2:14" x14ac:dyDescent="0.35">
      <c r="B61" s="31"/>
      <c r="C61" s="31"/>
      <c r="D61" s="46"/>
      <c r="E61" s="46"/>
      <c r="F61" s="32"/>
      <c r="G61" s="51"/>
      <c r="H61" s="46"/>
      <c r="I61" s="52"/>
      <c r="L61" s="3"/>
      <c r="M61" s="19"/>
      <c r="N61" s="3"/>
    </row>
    <row r="62" spans="2:14" x14ac:dyDescent="0.35">
      <c r="B62" s="31"/>
      <c r="C62" s="31"/>
      <c r="D62" s="46"/>
      <c r="E62" s="46"/>
      <c r="F62" s="32"/>
      <c r="G62" s="51"/>
      <c r="H62" s="46"/>
      <c r="I62" s="52"/>
      <c r="L62" s="3"/>
      <c r="M62" s="19"/>
      <c r="N62" s="3"/>
    </row>
    <row r="63" spans="2:14" x14ac:dyDescent="0.35">
      <c r="B63" s="31"/>
      <c r="C63" s="31"/>
      <c r="D63" s="46"/>
      <c r="E63" s="46"/>
      <c r="F63" s="32"/>
      <c r="G63" s="51"/>
      <c r="H63" s="46"/>
      <c r="I63" s="52"/>
      <c r="L63" s="3"/>
      <c r="M63" s="19"/>
      <c r="N63" s="3"/>
    </row>
    <row r="64" spans="2:14" x14ac:dyDescent="0.35">
      <c r="B64" s="31"/>
      <c r="C64" s="31"/>
      <c r="D64" s="46"/>
      <c r="E64" s="46"/>
      <c r="F64" s="32"/>
      <c r="G64" s="51"/>
      <c r="H64" s="46"/>
      <c r="I64" s="137"/>
      <c r="L64" s="3"/>
      <c r="M64" s="19"/>
      <c r="N64" s="3"/>
    </row>
    <row r="65" spans="2:14" x14ac:dyDescent="0.35">
      <c r="B65" s="31"/>
      <c r="C65" s="31"/>
      <c r="D65" s="46"/>
      <c r="E65" s="46"/>
      <c r="F65" s="32"/>
      <c r="G65" s="51"/>
      <c r="H65" s="46"/>
      <c r="I65" s="137"/>
      <c r="L65" s="3"/>
      <c r="M65" s="19"/>
      <c r="N65" s="3"/>
    </row>
    <row r="66" spans="2:14" x14ac:dyDescent="0.35">
      <c r="B66" s="31"/>
      <c r="C66" s="31"/>
      <c r="D66" s="46"/>
      <c r="E66" s="46"/>
      <c r="F66" s="32"/>
      <c r="G66" s="51"/>
      <c r="H66" s="46"/>
      <c r="I66" s="137"/>
      <c r="L66" s="3"/>
      <c r="M66" s="19"/>
      <c r="N66" s="3"/>
    </row>
    <row r="67" spans="2:14" x14ac:dyDescent="0.35">
      <c r="B67" s="31"/>
      <c r="C67" s="31"/>
      <c r="D67" s="46"/>
      <c r="E67" s="46"/>
      <c r="F67" s="32"/>
      <c r="G67" s="51"/>
      <c r="H67" s="46"/>
      <c r="I67" s="137"/>
      <c r="L67" s="3"/>
      <c r="M67" s="19"/>
      <c r="N67" s="3"/>
    </row>
    <row r="68" spans="2:14" x14ac:dyDescent="0.35">
      <c r="B68" s="31"/>
      <c r="C68" s="31"/>
      <c r="D68" s="46"/>
      <c r="E68" s="46"/>
      <c r="F68" s="32"/>
      <c r="G68" s="51"/>
      <c r="H68" s="46"/>
      <c r="I68" s="52"/>
      <c r="L68" s="3"/>
      <c r="M68" s="19"/>
      <c r="N68" s="3"/>
    </row>
    <row r="69" spans="2:14" x14ac:dyDescent="0.35">
      <c r="B69" s="31"/>
      <c r="C69" s="31"/>
      <c r="D69" s="46"/>
      <c r="E69" s="46"/>
      <c r="F69" s="32"/>
      <c r="G69" s="51"/>
      <c r="H69" s="46"/>
      <c r="I69" s="52"/>
      <c r="L69" s="3"/>
      <c r="M69" s="19"/>
      <c r="N69" s="3"/>
    </row>
    <row r="70" spans="2:14" x14ac:dyDescent="0.35">
      <c r="B70" s="31"/>
      <c r="C70" s="31"/>
      <c r="D70" s="46"/>
      <c r="E70" s="46"/>
      <c r="F70" s="32"/>
      <c r="G70" s="51"/>
      <c r="H70" s="46"/>
      <c r="I70" s="52"/>
      <c r="L70" s="3"/>
      <c r="M70" s="19"/>
      <c r="N70" s="3"/>
    </row>
    <row r="71" spans="2:14" x14ac:dyDescent="0.35">
      <c r="B71" s="31"/>
      <c r="C71" s="31"/>
      <c r="D71" s="46"/>
      <c r="E71" s="46"/>
      <c r="F71" s="32"/>
      <c r="G71" s="51"/>
      <c r="H71" s="46"/>
      <c r="I71" s="52"/>
      <c r="L71" s="3"/>
      <c r="M71" s="19"/>
      <c r="N71" s="3"/>
    </row>
    <row r="72" spans="2:14" x14ac:dyDescent="0.35">
      <c r="B72" s="31"/>
      <c r="C72" s="31"/>
      <c r="D72" s="46"/>
      <c r="E72" s="46"/>
      <c r="F72" s="32"/>
      <c r="G72" s="51"/>
      <c r="H72" s="46"/>
      <c r="I72" s="52"/>
      <c r="L72" s="3"/>
      <c r="M72" s="19"/>
      <c r="N72" s="3"/>
    </row>
    <row r="73" spans="2:14" x14ac:dyDescent="0.35">
      <c r="B73" s="31"/>
      <c r="C73" s="31"/>
      <c r="D73" s="46"/>
      <c r="E73" s="46"/>
      <c r="F73" s="32"/>
      <c r="G73" s="51"/>
      <c r="H73" s="46"/>
      <c r="I73" s="52"/>
      <c r="L73" s="3"/>
      <c r="M73" s="19"/>
      <c r="N73" s="3"/>
    </row>
    <row r="74" spans="2:14" x14ac:dyDescent="0.35">
      <c r="B74" s="31"/>
      <c r="C74" s="31"/>
      <c r="D74" s="46"/>
      <c r="E74" s="46"/>
      <c r="F74" s="32"/>
      <c r="G74" s="51"/>
      <c r="H74" s="46"/>
      <c r="I74" s="52"/>
      <c r="L74" s="3"/>
      <c r="M74" s="19"/>
      <c r="N74" s="3"/>
    </row>
    <row r="75" spans="2:14" x14ac:dyDescent="0.35">
      <c r="B75" s="31"/>
      <c r="C75" s="31"/>
      <c r="D75" s="46"/>
      <c r="E75" s="46"/>
      <c r="F75" s="32"/>
      <c r="G75" s="51"/>
      <c r="H75" s="46"/>
      <c r="I75" s="52"/>
      <c r="L75" s="3"/>
      <c r="M75" s="19"/>
      <c r="N75" s="3"/>
    </row>
    <row r="76" spans="2:14" x14ac:dyDescent="0.35">
      <c r="B76" s="31"/>
      <c r="C76" s="31"/>
      <c r="D76" s="46"/>
      <c r="E76" s="46"/>
      <c r="F76" s="32"/>
      <c r="G76" s="51"/>
      <c r="H76" s="46"/>
      <c r="I76" s="52"/>
      <c r="L76" s="3"/>
      <c r="M76" s="19"/>
      <c r="N76" s="3"/>
    </row>
    <row r="77" spans="2:14" x14ac:dyDescent="0.35">
      <c r="B77" s="31"/>
      <c r="C77" s="31"/>
      <c r="D77" s="46"/>
      <c r="E77" s="46"/>
      <c r="F77" s="32"/>
      <c r="G77" s="51"/>
      <c r="H77" s="46"/>
      <c r="I77" s="52"/>
      <c r="L77" s="3"/>
      <c r="M77" s="19"/>
      <c r="N77" s="3"/>
    </row>
    <row r="78" spans="2:14" x14ac:dyDescent="0.35">
      <c r="B78" s="31"/>
      <c r="C78" s="31"/>
      <c r="D78" s="46"/>
      <c r="E78" s="46"/>
      <c r="F78" s="32"/>
      <c r="G78" s="51"/>
      <c r="H78" s="46"/>
      <c r="I78" s="52"/>
      <c r="L78" s="3"/>
      <c r="M78" s="19"/>
      <c r="N78" s="3"/>
    </row>
    <row r="79" spans="2:14" x14ac:dyDescent="0.35">
      <c r="B79" s="31"/>
      <c r="C79" s="31"/>
      <c r="D79" s="46"/>
      <c r="E79" s="46"/>
      <c r="F79" s="32"/>
      <c r="G79" s="51"/>
      <c r="H79" s="46"/>
      <c r="I79" s="52"/>
      <c r="L79" s="3"/>
      <c r="M79" s="19"/>
      <c r="N79" s="3"/>
    </row>
    <row r="80" spans="2:14" x14ac:dyDescent="0.35">
      <c r="B80" s="31"/>
      <c r="C80" s="31"/>
      <c r="D80" s="46"/>
      <c r="E80" s="46"/>
      <c r="F80" s="32"/>
      <c r="G80" s="51"/>
      <c r="H80" s="46"/>
      <c r="I80" s="52"/>
      <c r="L80" s="3"/>
      <c r="M80" s="19"/>
      <c r="N80" s="3"/>
    </row>
    <row r="81" spans="2:14" x14ac:dyDescent="0.35">
      <c r="B81" s="31"/>
      <c r="C81" s="31"/>
      <c r="D81" s="46"/>
      <c r="E81" s="46"/>
      <c r="F81" s="32"/>
      <c r="G81" s="51"/>
      <c r="H81" s="46"/>
      <c r="I81" s="52"/>
      <c r="L81" s="3"/>
      <c r="M81" s="19"/>
      <c r="N81" s="3"/>
    </row>
    <row r="82" spans="2:14" x14ac:dyDescent="0.35">
      <c r="B82" s="31"/>
      <c r="C82" s="31"/>
      <c r="D82" s="46"/>
      <c r="E82" s="46"/>
      <c r="F82" s="32"/>
      <c r="G82" s="51"/>
      <c r="H82" s="46"/>
      <c r="I82" s="52"/>
      <c r="L82" s="3"/>
      <c r="M82" s="19"/>
      <c r="N82" s="3"/>
    </row>
    <row r="83" spans="2:14" x14ac:dyDescent="0.35">
      <c r="B83" s="31"/>
      <c r="C83" s="31"/>
      <c r="D83" s="46"/>
      <c r="E83" s="46"/>
      <c r="F83" s="32"/>
      <c r="G83" s="51"/>
      <c r="H83" s="46"/>
      <c r="I83" s="52"/>
      <c r="L83" s="3"/>
      <c r="M83" s="19"/>
      <c r="N83" s="3"/>
    </row>
    <row r="84" spans="2:14" x14ac:dyDescent="0.35">
      <c r="B84" s="31"/>
      <c r="C84" s="31"/>
      <c r="D84" s="46"/>
      <c r="E84" s="46"/>
      <c r="F84" s="32"/>
      <c r="G84" s="51"/>
      <c r="H84" s="46"/>
      <c r="I84" s="52"/>
      <c r="L84" s="3"/>
      <c r="M84" s="19"/>
      <c r="N84" s="3"/>
    </row>
    <row r="85" spans="2:14" x14ac:dyDescent="0.35">
      <c r="B85" s="31"/>
      <c r="C85" s="31"/>
      <c r="D85" s="46"/>
      <c r="E85" s="46"/>
      <c r="F85" s="32"/>
      <c r="G85" s="51"/>
      <c r="H85" s="46"/>
      <c r="I85" s="52"/>
      <c r="L85" s="3"/>
      <c r="M85" s="19"/>
      <c r="N85" s="3"/>
    </row>
    <row r="86" spans="2:14" x14ac:dyDescent="0.35">
      <c r="B86" s="31"/>
      <c r="C86" s="31"/>
      <c r="D86" s="46"/>
      <c r="E86" s="46"/>
      <c r="F86" s="32"/>
      <c r="G86" s="51"/>
      <c r="H86" s="46"/>
      <c r="I86" s="52"/>
      <c r="L86" s="3"/>
      <c r="M86" s="19"/>
      <c r="N86" s="3"/>
    </row>
    <row r="87" spans="2:14" x14ac:dyDescent="0.35">
      <c r="B87" s="31"/>
      <c r="C87" s="31"/>
      <c r="D87" s="46"/>
      <c r="E87" s="46"/>
      <c r="F87" s="32"/>
      <c r="G87" s="51"/>
      <c r="H87" s="46"/>
      <c r="I87" s="52"/>
      <c r="L87" s="3"/>
      <c r="M87" s="19"/>
      <c r="N87" s="3"/>
    </row>
    <row r="88" spans="2:14" x14ac:dyDescent="0.35">
      <c r="B88" s="31"/>
      <c r="C88" s="31"/>
      <c r="D88" s="46"/>
      <c r="E88" s="46"/>
      <c r="F88" s="32"/>
      <c r="G88" s="51"/>
      <c r="H88" s="46"/>
      <c r="I88" s="52"/>
      <c r="L88" s="3"/>
      <c r="M88" s="19"/>
      <c r="N88" s="3"/>
    </row>
    <row r="89" spans="2:14" x14ac:dyDescent="0.35">
      <c r="B89" s="31"/>
      <c r="C89" s="31"/>
      <c r="D89" s="46"/>
      <c r="E89" s="46"/>
      <c r="F89" s="32"/>
      <c r="G89" s="51"/>
      <c r="H89" s="46"/>
      <c r="I89" s="52"/>
      <c r="L89" s="3"/>
      <c r="M89" s="19"/>
      <c r="N89" s="3"/>
    </row>
    <row r="90" spans="2:14" x14ac:dyDescent="0.35">
      <c r="B90" s="31"/>
      <c r="C90" s="31"/>
      <c r="D90" s="46"/>
      <c r="E90" s="46"/>
      <c r="F90" s="32"/>
      <c r="G90" s="51"/>
      <c r="H90" s="46"/>
      <c r="I90" s="52"/>
      <c r="L90" s="3"/>
      <c r="M90" s="19"/>
      <c r="N90" s="3"/>
    </row>
    <row r="91" spans="2:14" x14ac:dyDescent="0.35">
      <c r="B91" s="31"/>
      <c r="C91" s="31"/>
      <c r="D91" s="46"/>
      <c r="E91" s="46"/>
      <c r="F91" s="32"/>
      <c r="G91" s="51"/>
      <c r="H91" s="46"/>
      <c r="I91" s="52"/>
      <c r="L91" s="3"/>
      <c r="M91" s="19"/>
      <c r="N91" s="3"/>
    </row>
    <row r="92" spans="2:14" x14ac:dyDescent="0.35">
      <c r="B92" s="31"/>
      <c r="C92" s="31"/>
      <c r="D92" s="46"/>
      <c r="E92" s="46"/>
      <c r="F92" s="32"/>
      <c r="G92" s="51"/>
      <c r="H92" s="46"/>
      <c r="I92" s="52"/>
      <c r="L92" s="3"/>
      <c r="M92" s="19"/>
      <c r="N92" s="3"/>
    </row>
    <row r="93" spans="2:14" x14ac:dyDescent="0.35">
      <c r="B93" s="31"/>
      <c r="C93" s="31"/>
      <c r="D93" s="46"/>
      <c r="E93" s="46"/>
      <c r="F93" s="32"/>
      <c r="G93" s="51"/>
      <c r="H93" s="46"/>
      <c r="I93" s="52"/>
      <c r="L93" s="3"/>
      <c r="M93" s="19"/>
      <c r="N93" s="3"/>
    </row>
    <row r="94" spans="2:14" x14ac:dyDescent="0.35">
      <c r="B94" s="31"/>
      <c r="C94" s="31"/>
      <c r="D94" s="46"/>
      <c r="E94" s="46"/>
      <c r="F94" s="32"/>
      <c r="G94" s="51"/>
      <c r="H94" s="46"/>
      <c r="I94" s="52"/>
      <c r="L94" s="3"/>
      <c r="M94" s="19"/>
      <c r="N94" s="3"/>
    </row>
    <row r="95" spans="2:14" x14ac:dyDescent="0.35">
      <c r="B95" s="31"/>
      <c r="C95" s="31"/>
      <c r="D95" s="46"/>
      <c r="E95" s="46"/>
      <c r="F95" s="32"/>
      <c r="G95" s="51"/>
      <c r="H95" s="46"/>
      <c r="I95" s="52"/>
      <c r="L95" s="3"/>
      <c r="M95" s="19"/>
      <c r="N95" s="3"/>
    </row>
    <row r="96" spans="2:14" x14ac:dyDescent="0.35">
      <c r="B96" s="31"/>
      <c r="C96" s="31"/>
      <c r="D96" s="46"/>
      <c r="E96" s="46"/>
      <c r="F96" s="32"/>
      <c r="G96" s="51"/>
      <c r="H96" s="46"/>
      <c r="I96" s="52"/>
      <c r="L96" s="3"/>
      <c r="M96" s="19"/>
      <c r="N96" s="3"/>
    </row>
    <row r="97" spans="2:14" x14ac:dyDescent="0.35">
      <c r="B97" s="31"/>
      <c r="C97" s="31"/>
      <c r="D97" s="46"/>
      <c r="E97" s="46"/>
      <c r="F97" s="32"/>
      <c r="G97" s="51"/>
      <c r="H97" s="46"/>
      <c r="I97" s="52"/>
      <c r="L97" s="3"/>
      <c r="M97" s="19"/>
      <c r="N97" s="3"/>
    </row>
    <row r="98" spans="2:14" x14ac:dyDescent="0.35">
      <c r="B98" s="31"/>
      <c r="C98" s="31"/>
      <c r="D98" s="46"/>
      <c r="E98" s="46"/>
      <c r="F98" s="32"/>
      <c r="G98" s="51"/>
      <c r="H98" s="46"/>
      <c r="I98" s="52"/>
      <c r="L98" s="3"/>
      <c r="M98" s="19"/>
      <c r="N98" s="3"/>
    </row>
    <row r="99" spans="2:14" x14ac:dyDescent="0.35">
      <c r="B99" s="31"/>
      <c r="C99" s="31"/>
      <c r="D99" s="46"/>
      <c r="E99" s="46"/>
      <c r="F99" s="32"/>
      <c r="G99" s="51"/>
      <c r="H99" s="46"/>
      <c r="I99" s="52"/>
      <c r="L99" s="3"/>
      <c r="M99" s="19"/>
      <c r="N99" s="3"/>
    </row>
    <row r="100" spans="2:14" x14ac:dyDescent="0.35">
      <c r="B100" s="31"/>
      <c r="C100" s="31"/>
      <c r="D100" s="46"/>
      <c r="E100" s="46"/>
      <c r="F100" s="32"/>
      <c r="G100" s="51"/>
      <c r="H100" s="46"/>
      <c r="I100" s="52"/>
      <c r="L100" s="3"/>
      <c r="M100" s="19"/>
      <c r="N100" s="3"/>
    </row>
    <row r="101" spans="2:14" x14ac:dyDescent="0.35">
      <c r="B101" s="31"/>
      <c r="C101" s="31"/>
      <c r="D101" s="46"/>
      <c r="E101" s="46"/>
      <c r="F101" s="32"/>
      <c r="G101" s="51"/>
      <c r="H101" s="46"/>
      <c r="I101" s="52"/>
      <c r="L101" s="3"/>
      <c r="M101" s="19"/>
      <c r="N101" s="3"/>
    </row>
    <row r="102" spans="2:14" x14ac:dyDescent="0.35">
      <c r="B102" s="31"/>
      <c r="C102" s="31"/>
      <c r="D102" s="46"/>
      <c r="E102" s="46"/>
      <c r="F102" s="32"/>
      <c r="G102" s="51"/>
      <c r="H102" s="46"/>
      <c r="I102" s="52"/>
      <c r="L102" s="3"/>
      <c r="M102" s="19"/>
      <c r="N102" s="3"/>
    </row>
    <row r="103" spans="2:14" x14ac:dyDescent="0.35">
      <c r="B103" s="31"/>
      <c r="C103" s="31"/>
      <c r="D103" s="46"/>
      <c r="E103" s="46"/>
      <c r="F103" s="32"/>
      <c r="G103" s="51"/>
      <c r="H103" s="46"/>
      <c r="I103" s="52"/>
      <c r="L103" s="3"/>
      <c r="M103" s="19"/>
      <c r="N103" s="3"/>
    </row>
  </sheetData>
  <phoneticPr fontId="16" type="noConversion"/>
  <pageMargins left="0.7" right="0.7" top="0.75" bottom="0.75" header="0.3" footer="0.3"/>
  <pageSetup scale="62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7CF9D-B02C-4307-844B-263B8B57F432}">
  <dimension ref="A1:Q103"/>
  <sheetViews>
    <sheetView showGridLines="0" view="pageBreakPreview" zoomScale="70" zoomScaleNormal="60" zoomScaleSheetLayoutView="70" workbookViewId="0">
      <selection activeCell="C25" sqref="C25"/>
    </sheetView>
  </sheetViews>
  <sheetFormatPr baseColWidth="10" defaultColWidth="11.453125" defaultRowHeight="13" x14ac:dyDescent="0.35"/>
  <cols>
    <col min="1" max="1" width="19.6328125" style="1" bestFit="1" customWidth="1"/>
    <col min="2" max="3" width="11.453125" style="1"/>
    <col min="4" max="5" width="10.7265625" style="1" customWidth="1"/>
    <col min="6" max="6" width="10" style="1" bestFit="1" customWidth="1"/>
    <col min="7" max="7" width="13.1796875" style="1" customWidth="1"/>
    <col min="8" max="8" width="13" style="1" bestFit="1" customWidth="1"/>
    <col min="9" max="9" width="43.7265625" style="1" customWidth="1"/>
    <col min="10" max="16384" width="11.453125" style="1"/>
  </cols>
  <sheetData>
    <row r="1" spans="1:17" x14ac:dyDescent="0.35">
      <c r="N1" s="20"/>
    </row>
    <row r="2" spans="1:17" ht="15.5" x14ac:dyDescent="0.35">
      <c r="C2" s="40" t="s">
        <v>188</v>
      </c>
      <c r="N2" s="20"/>
    </row>
    <row r="3" spans="1:17" x14ac:dyDescent="0.35">
      <c r="N3" s="20"/>
    </row>
    <row r="4" spans="1:17" x14ac:dyDescent="0.35">
      <c r="C4" s="41" t="s">
        <v>192</v>
      </c>
      <c r="D4" s="42" t="s">
        <v>293</v>
      </c>
      <c r="E4" s="34"/>
      <c r="N4" s="3"/>
    </row>
    <row r="5" spans="1:17" x14ac:dyDescent="0.35">
      <c r="C5" s="33" t="s">
        <v>112</v>
      </c>
      <c r="D5" s="38" t="s">
        <v>125</v>
      </c>
      <c r="E5" s="37">
        <v>7401239</v>
      </c>
      <c r="K5" s="3"/>
      <c r="P5" s="116"/>
      <c r="Q5" s="116"/>
    </row>
    <row r="6" spans="1:17" x14ac:dyDescent="0.35">
      <c r="C6" s="35"/>
      <c r="D6" s="39" t="s">
        <v>126</v>
      </c>
      <c r="E6" s="36">
        <v>569427</v>
      </c>
      <c r="P6" s="116"/>
      <c r="Q6" s="116"/>
    </row>
    <row r="7" spans="1:17" ht="39" x14ac:dyDescent="0.35">
      <c r="C7" s="229" t="s">
        <v>672</v>
      </c>
      <c r="D7" s="230" t="s">
        <v>676</v>
      </c>
      <c r="E7" s="225"/>
      <c r="P7" s="116"/>
      <c r="Q7" s="116"/>
    </row>
    <row r="8" spans="1:17" x14ac:dyDescent="0.35">
      <c r="C8" s="226" t="s">
        <v>120</v>
      </c>
      <c r="D8" s="39" t="s">
        <v>145</v>
      </c>
      <c r="E8" s="36"/>
      <c r="P8" s="116"/>
      <c r="Q8" s="116"/>
    </row>
    <row r="10" spans="1:17" ht="26" x14ac:dyDescent="0.35">
      <c r="A10" s="43" t="s">
        <v>584</v>
      </c>
      <c r="B10" s="43" t="s">
        <v>196</v>
      </c>
      <c r="C10" s="44" t="s">
        <v>197</v>
      </c>
      <c r="D10" s="50" t="s">
        <v>198</v>
      </c>
      <c r="E10" s="50" t="s">
        <v>199</v>
      </c>
      <c r="F10" s="45" t="s">
        <v>200</v>
      </c>
      <c r="G10" s="50" t="s">
        <v>201</v>
      </c>
      <c r="H10" s="50" t="s">
        <v>202</v>
      </c>
      <c r="I10" s="53" t="s">
        <v>203</v>
      </c>
    </row>
    <row r="11" spans="1:17" hidden="1" x14ac:dyDescent="0.35">
      <c r="B11" s="31">
        <v>45355</v>
      </c>
      <c r="C11" s="31">
        <v>45382</v>
      </c>
      <c r="D11" s="46">
        <v>0</v>
      </c>
      <c r="E11" s="46">
        <v>0</v>
      </c>
      <c r="F11" s="32" t="str">
        <f t="shared" ref="F11:F16" si="0">+IF(H11&gt;0,"E/S","F/S")</f>
        <v>F/S</v>
      </c>
      <c r="G11" s="51" t="s">
        <v>294</v>
      </c>
      <c r="H11" s="46">
        <f t="shared" ref="H11:H16" si="1">+E11-D11</f>
        <v>0</v>
      </c>
      <c r="I11" s="52" t="s">
        <v>279</v>
      </c>
      <c r="M11" s="19"/>
    </row>
    <row r="12" spans="1:17" hidden="1" x14ac:dyDescent="0.35">
      <c r="B12" s="31">
        <v>45383</v>
      </c>
      <c r="C12" s="31">
        <v>45412</v>
      </c>
      <c r="D12" s="46">
        <v>0</v>
      </c>
      <c r="E12" s="46">
        <v>63963</v>
      </c>
      <c r="F12" s="32" t="str">
        <f t="shared" si="0"/>
        <v>E/S</v>
      </c>
      <c r="G12" s="51" t="s">
        <v>294</v>
      </c>
      <c r="H12" s="46">
        <f t="shared" si="1"/>
        <v>63963</v>
      </c>
      <c r="I12" s="52" t="s">
        <v>290</v>
      </c>
      <c r="L12" s="3"/>
      <c r="M12" s="19"/>
      <c r="N12" s="3"/>
    </row>
    <row r="13" spans="1:17" hidden="1" x14ac:dyDescent="0.35">
      <c r="B13" s="31">
        <v>45413</v>
      </c>
      <c r="C13" s="31">
        <v>45443</v>
      </c>
      <c r="D13" s="46">
        <v>63963</v>
      </c>
      <c r="E13" s="46">
        <v>63963</v>
      </c>
      <c r="F13" s="32" t="str">
        <f t="shared" si="0"/>
        <v>F/S</v>
      </c>
      <c r="G13" s="51" t="s">
        <v>294</v>
      </c>
      <c r="H13" s="46">
        <f t="shared" si="1"/>
        <v>0</v>
      </c>
      <c r="I13" s="52"/>
      <c r="L13" s="3"/>
      <c r="M13" s="19"/>
      <c r="N13" s="3"/>
    </row>
    <row r="14" spans="1:17" hidden="1" x14ac:dyDescent="0.35">
      <c r="B14" s="31">
        <v>45444</v>
      </c>
      <c r="C14" s="31">
        <v>45473</v>
      </c>
      <c r="D14" s="46">
        <v>63963</v>
      </c>
      <c r="E14" s="46">
        <v>63963</v>
      </c>
      <c r="F14" s="32" t="str">
        <f t="shared" si="0"/>
        <v>F/S</v>
      </c>
      <c r="G14" s="51" t="s">
        <v>294</v>
      </c>
      <c r="H14" s="46">
        <f t="shared" si="1"/>
        <v>0</v>
      </c>
      <c r="I14" s="52"/>
      <c r="L14" s="3"/>
      <c r="M14" s="19"/>
      <c r="N14" s="3"/>
    </row>
    <row r="15" spans="1:17" hidden="1" x14ac:dyDescent="0.35">
      <c r="B15" s="31">
        <v>45474</v>
      </c>
      <c r="C15" s="31">
        <v>45504</v>
      </c>
      <c r="D15" s="46">
        <v>63963</v>
      </c>
      <c r="E15" s="46">
        <v>325156</v>
      </c>
      <c r="F15" s="32" t="str">
        <f t="shared" si="0"/>
        <v>E/S</v>
      </c>
      <c r="G15" s="51" t="s">
        <v>294</v>
      </c>
      <c r="H15" s="46">
        <f t="shared" si="1"/>
        <v>261193</v>
      </c>
      <c r="I15" s="52"/>
      <c r="L15" s="3"/>
      <c r="M15" s="19"/>
      <c r="N15" s="3"/>
    </row>
    <row r="16" spans="1:17" x14ac:dyDescent="0.35">
      <c r="A16" s="222" t="s">
        <v>675</v>
      </c>
      <c r="B16" s="31">
        <v>45505</v>
      </c>
      <c r="C16" s="31">
        <v>45535</v>
      </c>
      <c r="D16" s="46">
        <v>325156</v>
      </c>
      <c r="E16" s="46">
        <v>355841</v>
      </c>
      <c r="F16" s="32" t="str">
        <f t="shared" si="0"/>
        <v>E/S</v>
      </c>
      <c r="G16" s="51" t="s">
        <v>294</v>
      </c>
      <c r="H16" s="46">
        <f t="shared" si="1"/>
        <v>30685</v>
      </c>
      <c r="I16" s="52"/>
      <c r="L16" s="3"/>
      <c r="M16" s="19"/>
      <c r="N16" s="3"/>
    </row>
    <row r="17" spans="1:14" x14ac:dyDescent="0.35">
      <c r="A17" s="222" t="s">
        <v>675</v>
      </c>
      <c r="B17" s="31">
        <v>45536</v>
      </c>
      <c r="C17" s="31">
        <v>45565</v>
      </c>
      <c r="D17" s="46">
        <v>355841</v>
      </c>
      <c r="E17" s="46">
        <v>355841</v>
      </c>
      <c r="F17" s="32" t="str">
        <f t="shared" ref="F17:F29" si="2">+IF(H17&gt;0,"E/S","F/S")</f>
        <v>F/S</v>
      </c>
      <c r="G17" s="51" t="s">
        <v>294</v>
      </c>
      <c r="H17" s="46">
        <f t="shared" ref="H17:H29" si="3">+E17-D17</f>
        <v>0</v>
      </c>
      <c r="I17" s="52"/>
      <c r="L17" s="3"/>
      <c r="M17" s="19"/>
      <c r="N17" s="3"/>
    </row>
    <row r="18" spans="1:14" x14ac:dyDescent="0.35">
      <c r="A18" s="222" t="s">
        <v>675</v>
      </c>
      <c r="B18" s="31">
        <v>45566</v>
      </c>
      <c r="C18" s="31">
        <v>45596</v>
      </c>
      <c r="D18" s="46">
        <v>355841</v>
      </c>
      <c r="E18" s="46">
        <v>355841</v>
      </c>
      <c r="F18" s="32" t="str">
        <f t="shared" si="2"/>
        <v>F/S</v>
      </c>
      <c r="G18" s="51" t="s">
        <v>294</v>
      </c>
      <c r="H18" s="46">
        <f t="shared" si="3"/>
        <v>0</v>
      </c>
      <c r="I18" s="52"/>
      <c r="L18" s="3"/>
      <c r="M18" s="19"/>
      <c r="N18" s="3"/>
    </row>
    <row r="19" spans="1:14" x14ac:dyDescent="0.35">
      <c r="A19" s="222" t="s">
        <v>675</v>
      </c>
      <c r="B19" s="31">
        <v>45597</v>
      </c>
      <c r="C19" s="31">
        <v>45626</v>
      </c>
      <c r="D19" s="46">
        <v>355841</v>
      </c>
      <c r="E19" s="46">
        <v>355841</v>
      </c>
      <c r="F19" s="32" t="str">
        <f t="shared" si="2"/>
        <v>F/S</v>
      </c>
      <c r="G19" s="51" t="s">
        <v>294</v>
      </c>
      <c r="H19" s="46">
        <f t="shared" si="3"/>
        <v>0</v>
      </c>
      <c r="I19" s="52"/>
      <c r="L19" s="3"/>
      <c r="M19" s="19"/>
      <c r="N19" s="3"/>
    </row>
    <row r="20" spans="1:14" x14ac:dyDescent="0.35">
      <c r="A20" s="222" t="s">
        <v>675</v>
      </c>
      <c r="B20" s="31">
        <v>45627</v>
      </c>
      <c r="C20" s="31">
        <v>45657</v>
      </c>
      <c r="D20" s="46">
        <v>355841</v>
      </c>
      <c r="E20" s="46">
        <v>355841</v>
      </c>
      <c r="F20" s="32" t="str">
        <f t="shared" si="2"/>
        <v>F/S</v>
      </c>
      <c r="G20" s="51" t="s">
        <v>294</v>
      </c>
      <c r="H20" s="46">
        <f t="shared" si="3"/>
        <v>0</v>
      </c>
      <c r="I20" s="52"/>
      <c r="L20" s="3"/>
      <c r="M20" s="19"/>
      <c r="N20" s="3"/>
    </row>
    <row r="21" spans="1:14" x14ac:dyDescent="0.35">
      <c r="A21" s="222" t="s">
        <v>675</v>
      </c>
      <c r="B21" s="31">
        <v>45658</v>
      </c>
      <c r="C21" s="31">
        <v>45688</v>
      </c>
      <c r="D21" s="46">
        <v>355841</v>
      </c>
      <c r="E21" s="46">
        <v>355841</v>
      </c>
      <c r="F21" s="32" t="str">
        <f t="shared" si="2"/>
        <v>F/S</v>
      </c>
      <c r="G21" s="51" t="s">
        <v>294</v>
      </c>
      <c r="H21" s="46">
        <f t="shared" si="3"/>
        <v>0</v>
      </c>
      <c r="I21" s="52"/>
      <c r="L21" s="3"/>
      <c r="M21" s="19"/>
      <c r="N21" s="3"/>
    </row>
    <row r="22" spans="1:14" x14ac:dyDescent="0.35">
      <c r="A22" s="222" t="s">
        <v>675</v>
      </c>
      <c r="B22" s="31">
        <v>45689</v>
      </c>
      <c r="C22" s="31">
        <v>45716</v>
      </c>
      <c r="D22" s="46">
        <v>355841</v>
      </c>
      <c r="E22" s="46">
        <v>355841</v>
      </c>
      <c r="F22" s="32" t="str">
        <f t="shared" si="2"/>
        <v>F/S</v>
      </c>
      <c r="G22" s="51" t="s">
        <v>294</v>
      </c>
      <c r="H22" s="46">
        <f t="shared" si="3"/>
        <v>0</v>
      </c>
      <c r="I22" s="52"/>
      <c r="L22" s="3"/>
      <c r="M22" s="19"/>
      <c r="N22" s="3"/>
    </row>
    <row r="23" spans="1:14" x14ac:dyDescent="0.35">
      <c r="A23" s="222" t="s">
        <v>675</v>
      </c>
      <c r="B23" s="183">
        <v>45717</v>
      </c>
      <c r="C23" s="183">
        <v>45747</v>
      </c>
      <c r="D23" s="140">
        <v>355841</v>
      </c>
      <c r="E23" s="140">
        <v>355841</v>
      </c>
      <c r="F23" s="138" t="str">
        <f t="shared" si="2"/>
        <v>F/S</v>
      </c>
      <c r="G23" s="139" t="s">
        <v>294</v>
      </c>
      <c r="H23" s="140">
        <f t="shared" si="3"/>
        <v>0</v>
      </c>
      <c r="I23" s="171"/>
      <c r="L23" s="3"/>
      <c r="M23" s="19"/>
      <c r="N23" s="3"/>
    </row>
    <row r="24" spans="1:14" x14ac:dyDescent="0.35">
      <c r="A24" s="222" t="s">
        <v>675</v>
      </c>
      <c r="B24" s="162">
        <v>45748</v>
      </c>
      <c r="C24" s="169">
        <v>45777</v>
      </c>
      <c r="D24" s="140">
        <v>355841</v>
      </c>
      <c r="E24" s="140">
        <v>355841</v>
      </c>
      <c r="F24" s="138" t="str">
        <f t="shared" si="2"/>
        <v>F/S</v>
      </c>
      <c r="G24" s="139" t="s">
        <v>294</v>
      </c>
      <c r="H24" s="140">
        <f t="shared" si="3"/>
        <v>0</v>
      </c>
      <c r="I24" s="170"/>
      <c r="L24" s="3"/>
      <c r="M24" s="19"/>
      <c r="N24" s="3"/>
    </row>
    <row r="25" spans="1:14" x14ac:dyDescent="0.35">
      <c r="A25" s="222" t="s">
        <v>675</v>
      </c>
      <c r="B25" s="162">
        <v>45778</v>
      </c>
      <c r="C25" s="169">
        <v>45808</v>
      </c>
      <c r="D25" s="140">
        <v>355841</v>
      </c>
      <c r="E25" s="140">
        <v>355841</v>
      </c>
      <c r="F25" s="138" t="str">
        <f t="shared" si="2"/>
        <v>F/S</v>
      </c>
      <c r="G25" s="139" t="s">
        <v>294</v>
      </c>
      <c r="H25" s="140">
        <f t="shared" si="3"/>
        <v>0</v>
      </c>
      <c r="I25" s="170"/>
      <c r="L25" s="3"/>
      <c r="M25" s="19"/>
      <c r="N25" s="3"/>
    </row>
    <row r="26" spans="1:14" x14ac:dyDescent="0.35">
      <c r="A26" s="222" t="s">
        <v>675</v>
      </c>
      <c r="B26" s="162">
        <v>45809</v>
      </c>
      <c r="C26" s="169">
        <v>45838</v>
      </c>
      <c r="D26" s="140">
        <v>355841</v>
      </c>
      <c r="E26" s="140">
        <v>355841</v>
      </c>
      <c r="F26" s="138" t="str">
        <f t="shared" si="2"/>
        <v>F/S</v>
      </c>
      <c r="G26" s="139" t="s">
        <v>294</v>
      </c>
      <c r="H26" s="140">
        <f t="shared" si="3"/>
        <v>0</v>
      </c>
      <c r="I26" s="192"/>
      <c r="L26" s="3"/>
      <c r="M26" s="19"/>
      <c r="N26" s="3"/>
    </row>
    <row r="27" spans="1:14" x14ac:dyDescent="0.35">
      <c r="A27" s="222" t="s">
        <v>675</v>
      </c>
      <c r="B27" s="162">
        <v>45839</v>
      </c>
      <c r="C27" s="169">
        <v>45869</v>
      </c>
      <c r="D27" s="140">
        <v>355841</v>
      </c>
      <c r="E27" s="140">
        <v>355947</v>
      </c>
      <c r="F27" s="138" t="str">
        <f t="shared" si="2"/>
        <v>E/S</v>
      </c>
      <c r="G27" s="139" t="s">
        <v>294</v>
      </c>
      <c r="H27" s="140">
        <f t="shared" si="3"/>
        <v>106</v>
      </c>
      <c r="I27" s="52"/>
      <c r="L27" s="3"/>
      <c r="M27" s="19"/>
      <c r="N27" s="3"/>
    </row>
    <row r="28" spans="1:14" x14ac:dyDescent="0.35">
      <c r="A28" s="222" t="s">
        <v>675</v>
      </c>
      <c r="B28" s="162">
        <v>45870</v>
      </c>
      <c r="C28" s="169">
        <v>45900</v>
      </c>
      <c r="D28" s="140">
        <v>355947</v>
      </c>
      <c r="E28" s="140">
        <v>355947</v>
      </c>
      <c r="F28" s="138" t="str">
        <f t="shared" si="2"/>
        <v>F/S</v>
      </c>
      <c r="G28" s="139" t="s">
        <v>294</v>
      </c>
      <c r="H28" s="140">
        <f t="shared" si="3"/>
        <v>0</v>
      </c>
      <c r="I28" s="52"/>
      <c r="L28" s="3"/>
      <c r="M28" s="19"/>
      <c r="N28" s="3"/>
    </row>
    <row r="29" spans="1:14" hidden="1" x14ac:dyDescent="0.35">
      <c r="A29" s="222" t="s">
        <v>675</v>
      </c>
      <c r="B29" s="162">
        <v>45901</v>
      </c>
      <c r="C29" s="169">
        <v>45930</v>
      </c>
      <c r="D29" s="46">
        <v>355947</v>
      </c>
      <c r="E29" s="46">
        <v>355947</v>
      </c>
      <c r="F29" s="32" t="str">
        <f t="shared" si="2"/>
        <v>F/S</v>
      </c>
      <c r="G29" s="51" t="s">
        <v>294</v>
      </c>
      <c r="H29" s="46">
        <f t="shared" si="3"/>
        <v>0</v>
      </c>
      <c r="I29" s="52"/>
      <c r="L29" s="3"/>
      <c r="M29" s="19"/>
      <c r="N29" s="3"/>
    </row>
    <row r="30" spans="1:14" x14ac:dyDescent="0.35">
      <c r="B30" s="2"/>
      <c r="C30" s="2"/>
      <c r="D30" s="182"/>
      <c r="E30" s="182"/>
      <c r="F30" s="4"/>
      <c r="G30" s="57"/>
      <c r="H30" s="182"/>
      <c r="I30" s="54"/>
      <c r="L30" s="3"/>
      <c r="M30" s="19"/>
      <c r="N30" s="3"/>
    </row>
    <row r="31" spans="1:14" x14ac:dyDescent="0.35">
      <c r="B31" s="2"/>
      <c r="C31" s="2"/>
      <c r="D31" s="182"/>
      <c r="E31" s="182"/>
      <c r="F31" s="4"/>
      <c r="G31" s="57"/>
      <c r="H31" s="182"/>
      <c r="I31" s="54"/>
      <c r="L31" s="3"/>
      <c r="M31" s="19"/>
      <c r="N31" s="3"/>
    </row>
    <row r="32" spans="1:14" x14ac:dyDescent="0.35">
      <c r="B32" s="2"/>
      <c r="C32" s="2"/>
      <c r="D32" s="182"/>
      <c r="E32" s="182"/>
      <c r="F32" s="4"/>
      <c r="G32" s="57"/>
      <c r="H32" s="182"/>
      <c r="I32" s="54"/>
      <c r="L32" s="3"/>
      <c r="M32" s="19"/>
      <c r="N32" s="3"/>
    </row>
    <row r="33" spans="2:14" x14ac:dyDescent="0.35">
      <c r="B33" s="2"/>
      <c r="C33" s="2"/>
      <c r="D33" s="182"/>
      <c r="E33" s="182"/>
      <c r="F33" s="4"/>
      <c r="G33" s="57"/>
      <c r="H33" s="182"/>
      <c r="I33" s="54"/>
      <c r="L33" s="3"/>
      <c r="M33" s="19"/>
      <c r="N33" s="3"/>
    </row>
    <row r="34" spans="2:14" x14ac:dyDescent="0.35">
      <c r="B34" s="2"/>
      <c r="C34" s="2"/>
      <c r="D34" s="182"/>
      <c r="E34" s="182"/>
      <c r="F34" s="4"/>
      <c r="G34" s="57"/>
      <c r="H34" s="182"/>
      <c r="I34" s="54"/>
      <c r="L34" s="3"/>
      <c r="M34" s="19"/>
      <c r="N34" s="3"/>
    </row>
    <row r="35" spans="2:14" x14ac:dyDescent="0.35">
      <c r="B35" s="2"/>
      <c r="C35" s="2"/>
      <c r="D35" s="182"/>
      <c r="E35" s="182"/>
      <c r="F35" s="4"/>
      <c r="G35" s="57"/>
      <c r="H35" s="182"/>
      <c r="I35" s="54"/>
      <c r="L35" s="3"/>
      <c r="M35" s="19"/>
      <c r="N35" s="3"/>
    </row>
    <row r="36" spans="2:14" x14ac:dyDescent="0.35">
      <c r="B36" s="2"/>
      <c r="C36" s="2"/>
      <c r="D36" s="182"/>
      <c r="E36" s="182"/>
      <c r="F36" s="4"/>
      <c r="G36" s="57"/>
      <c r="H36" s="182"/>
      <c r="I36" s="54"/>
      <c r="L36" s="3"/>
      <c r="M36" s="19"/>
      <c r="N36" s="3"/>
    </row>
    <row r="37" spans="2:14" x14ac:dyDescent="0.35">
      <c r="B37" s="2"/>
      <c r="C37" s="2"/>
      <c r="D37" s="182"/>
      <c r="E37" s="182"/>
      <c r="F37" s="4"/>
      <c r="G37" s="57"/>
      <c r="H37" s="182"/>
      <c r="I37" s="54"/>
      <c r="L37" s="3"/>
      <c r="M37" s="19"/>
      <c r="N37" s="3"/>
    </row>
    <row r="38" spans="2:14" x14ac:dyDescent="0.35">
      <c r="B38" s="2"/>
      <c r="C38" s="2"/>
      <c r="D38" s="182"/>
      <c r="E38" s="182"/>
      <c r="F38" s="4"/>
      <c r="G38" s="57"/>
      <c r="H38" s="182"/>
      <c r="I38" s="54"/>
      <c r="L38" s="3"/>
      <c r="M38" s="19"/>
      <c r="N38" s="3"/>
    </row>
    <row r="39" spans="2:14" x14ac:dyDescent="0.35">
      <c r="B39" s="2"/>
      <c r="C39" s="2"/>
      <c r="D39" s="182"/>
      <c r="E39" s="182"/>
      <c r="F39" s="4"/>
      <c r="G39" s="57"/>
      <c r="H39" s="182"/>
      <c r="I39" s="54"/>
      <c r="L39" s="3"/>
      <c r="M39" s="19"/>
      <c r="N39" s="3"/>
    </row>
    <row r="40" spans="2:14" x14ac:dyDescent="0.35">
      <c r="B40" s="2"/>
      <c r="C40" s="2"/>
      <c r="D40" s="182"/>
      <c r="E40" s="182"/>
      <c r="F40" s="4"/>
      <c r="G40" s="57"/>
      <c r="H40" s="182"/>
      <c r="I40" s="54"/>
      <c r="L40" s="3"/>
      <c r="M40" s="19"/>
      <c r="N40" s="3"/>
    </row>
    <row r="41" spans="2:14" x14ac:dyDescent="0.35">
      <c r="B41" s="2"/>
      <c r="C41" s="2"/>
      <c r="D41" s="182"/>
      <c r="E41" s="182"/>
      <c r="F41" s="4"/>
      <c r="G41" s="57"/>
      <c r="H41" s="182"/>
      <c r="I41" s="54"/>
      <c r="L41" s="3"/>
      <c r="M41" s="19"/>
      <c r="N41" s="3"/>
    </row>
    <row r="42" spans="2:14" x14ac:dyDescent="0.35">
      <c r="B42" s="2"/>
      <c r="C42" s="2"/>
      <c r="D42" s="182"/>
      <c r="E42" s="182"/>
      <c r="F42" s="4"/>
      <c r="G42" s="57"/>
      <c r="H42" s="182"/>
      <c r="I42" s="54"/>
      <c r="L42" s="3"/>
      <c r="M42" s="19"/>
      <c r="N42" s="3"/>
    </row>
    <row r="43" spans="2:14" x14ac:dyDescent="0.35">
      <c r="B43" s="2"/>
      <c r="C43" s="2"/>
      <c r="D43" s="182"/>
      <c r="E43" s="182"/>
      <c r="F43" s="4"/>
      <c r="G43" s="57"/>
      <c r="H43" s="182"/>
      <c r="I43" s="54"/>
      <c r="L43" s="3"/>
      <c r="M43" s="19"/>
      <c r="N43" s="3"/>
    </row>
    <row r="44" spans="2:14" x14ac:dyDescent="0.35">
      <c r="B44" s="2"/>
      <c r="C44" s="2"/>
      <c r="D44" s="182"/>
      <c r="E44" s="182"/>
      <c r="F44" s="4"/>
      <c r="G44" s="57"/>
      <c r="H44" s="182"/>
      <c r="I44" s="54"/>
      <c r="L44" s="3"/>
      <c r="M44" s="19"/>
      <c r="N44" s="3"/>
    </row>
    <row r="45" spans="2:14" x14ac:dyDescent="0.35">
      <c r="B45" s="2"/>
      <c r="C45" s="2"/>
      <c r="D45" s="182"/>
      <c r="E45" s="182"/>
      <c r="F45" s="4"/>
      <c r="G45" s="57"/>
      <c r="H45" s="182"/>
      <c r="I45" s="54"/>
      <c r="L45" s="3"/>
      <c r="M45" s="19"/>
      <c r="N45" s="3"/>
    </row>
    <row r="46" spans="2:14" x14ac:dyDescent="0.35">
      <c r="B46" s="2"/>
      <c r="C46" s="2"/>
      <c r="D46" s="182"/>
      <c r="E46" s="182"/>
      <c r="F46" s="4"/>
      <c r="G46" s="57"/>
      <c r="H46" s="182"/>
      <c r="I46" s="54"/>
      <c r="L46" s="3"/>
      <c r="M46" s="19"/>
      <c r="N46" s="3"/>
    </row>
    <row r="47" spans="2:14" x14ac:dyDescent="0.35">
      <c r="B47" s="2"/>
      <c r="C47" s="2"/>
      <c r="D47" s="182"/>
      <c r="E47" s="182"/>
      <c r="F47" s="4"/>
      <c r="G47" s="57"/>
      <c r="H47" s="182"/>
      <c r="I47" s="54"/>
      <c r="L47" s="3"/>
      <c r="M47" s="19"/>
      <c r="N47" s="3"/>
    </row>
    <row r="48" spans="2:14" x14ac:dyDescent="0.35">
      <c r="B48" s="2"/>
      <c r="C48" s="2"/>
      <c r="D48" s="182"/>
      <c r="E48" s="182"/>
      <c r="F48" s="4"/>
      <c r="G48" s="57"/>
      <c r="H48" s="182"/>
      <c r="I48" s="54"/>
      <c r="L48" s="3"/>
      <c r="M48" s="19"/>
      <c r="N48" s="3"/>
    </row>
    <row r="49" spans="2:14" x14ac:dyDescent="0.35">
      <c r="B49" s="2"/>
      <c r="C49" s="2"/>
      <c r="D49" s="182"/>
      <c r="E49" s="182"/>
      <c r="F49" s="4"/>
      <c r="G49" s="57"/>
      <c r="H49" s="182"/>
      <c r="I49" s="54"/>
      <c r="L49" s="3"/>
      <c r="M49" s="19"/>
      <c r="N49" s="3"/>
    </row>
    <row r="50" spans="2:14" x14ac:dyDescent="0.35">
      <c r="B50" s="2"/>
      <c r="C50" s="2"/>
      <c r="D50" s="182"/>
      <c r="E50" s="182"/>
      <c r="F50" s="4"/>
      <c r="G50" s="57"/>
      <c r="H50" s="182"/>
      <c r="I50" s="54"/>
      <c r="L50" s="3"/>
      <c r="M50" s="19"/>
      <c r="N50" s="3"/>
    </row>
    <row r="51" spans="2:14" x14ac:dyDescent="0.35">
      <c r="B51" s="2"/>
      <c r="C51" s="2"/>
      <c r="D51" s="182"/>
      <c r="E51" s="182"/>
      <c r="F51" s="4"/>
      <c r="G51" s="57"/>
      <c r="H51" s="182"/>
      <c r="I51" s="54"/>
      <c r="L51" s="3"/>
      <c r="M51" s="19"/>
      <c r="N51" s="3"/>
    </row>
    <row r="52" spans="2:14" x14ac:dyDescent="0.35">
      <c r="B52" s="2"/>
      <c r="C52" s="2"/>
      <c r="D52" s="182"/>
      <c r="E52" s="182"/>
      <c r="F52" s="4"/>
      <c r="G52" s="57"/>
      <c r="H52" s="182"/>
      <c r="I52" s="54"/>
      <c r="L52" s="3"/>
      <c r="M52" s="19"/>
      <c r="N52" s="3"/>
    </row>
    <row r="53" spans="2:14" x14ac:dyDescent="0.35">
      <c r="B53" s="2"/>
      <c r="C53" s="2"/>
      <c r="D53" s="182"/>
      <c r="E53" s="182"/>
      <c r="F53" s="4"/>
      <c r="G53" s="57"/>
      <c r="H53" s="182"/>
      <c r="I53" s="54"/>
      <c r="L53" s="3"/>
      <c r="M53" s="19"/>
      <c r="N53" s="3"/>
    </row>
    <row r="54" spans="2:14" x14ac:dyDescent="0.35">
      <c r="B54" s="2"/>
      <c r="C54" s="2"/>
      <c r="D54" s="182"/>
      <c r="E54" s="182"/>
      <c r="F54" s="4"/>
      <c r="G54" s="57"/>
      <c r="H54" s="182"/>
      <c r="I54" s="54"/>
      <c r="L54" s="3"/>
      <c r="M54" s="19"/>
      <c r="N54" s="3"/>
    </row>
    <row r="55" spans="2:14" x14ac:dyDescent="0.35">
      <c r="B55" s="2"/>
      <c r="C55" s="2"/>
      <c r="D55" s="182"/>
      <c r="E55" s="182"/>
      <c r="F55" s="4"/>
      <c r="G55" s="57"/>
      <c r="H55" s="182"/>
      <c r="I55" s="54"/>
      <c r="L55" s="3"/>
      <c r="M55" s="19"/>
      <c r="N55" s="3"/>
    </row>
    <row r="56" spans="2:14" x14ac:dyDescent="0.35">
      <c r="B56" s="2"/>
      <c r="C56" s="2"/>
      <c r="D56" s="182"/>
      <c r="E56" s="182"/>
      <c r="F56" s="4"/>
      <c r="G56" s="57"/>
      <c r="H56" s="182"/>
      <c r="I56" s="54"/>
      <c r="L56" s="3"/>
      <c r="M56" s="19"/>
      <c r="N56" s="3"/>
    </row>
    <row r="57" spans="2:14" x14ac:dyDescent="0.35">
      <c r="B57" s="2"/>
      <c r="C57" s="2"/>
      <c r="D57" s="182"/>
      <c r="E57" s="182"/>
      <c r="F57" s="4"/>
      <c r="G57" s="57"/>
      <c r="H57" s="182"/>
      <c r="I57" s="54"/>
      <c r="L57" s="3"/>
      <c r="M57" s="19"/>
      <c r="N57" s="3"/>
    </row>
    <row r="58" spans="2:14" x14ac:dyDescent="0.35">
      <c r="B58" s="2"/>
      <c r="C58" s="2"/>
      <c r="D58" s="182"/>
      <c r="E58" s="182"/>
      <c r="F58" s="4"/>
      <c r="G58" s="57"/>
      <c r="H58" s="182"/>
      <c r="I58" s="54"/>
      <c r="L58" s="3"/>
      <c r="M58" s="19"/>
      <c r="N58" s="3"/>
    </row>
    <row r="59" spans="2:14" x14ac:dyDescent="0.35">
      <c r="B59" s="2"/>
      <c r="C59" s="2"/>
      <c r="D59" s="182"/>
      <c r="E59" s="182"/>
      <c r="F59" s="4"/>
      <c r="G59" s="57"/>
      <c r="H59" s="182"/>
      <c r="I59" s="54"/>
      <c r="L59" s="3"/>
      <c r="M59" s="19"/>
      <c r="N59" s="3"/>
    </row>
    <row r="60" spans="2:14" x14ac:dyDescent="0.35">
      <c r="B60" s="2"/>
      <c r="C60" s="2"/>
      <c r="D60" s="182"/>
      <c r="E60" s="182"/>
      <c r="F60" s="4"/>
      <c r="G60" s="57"/>
      <c r="H60" s="182"/>
      <c r="I60" s="54"/>
      <c r="L60" s="3"/>
      <c r="M60" s="19"/>
      <c r="N60" s="3"/>
    </row>
    <row r="61" spans="2:14" x14ac:dyDescent="0.35">
      <c r="B61" s="2"/>
      <c r="C61" s="2"/>
      <c r="D61" s="182"/>
      <c r="E61" s="182"/>
      <c r="F61" s="4"/>
      <c r="G61" s="57"/>
      <c r="H61" s="182"/>
      <c r="I61" s="54"/>
      <c r="L61" s="3"/>
      <c r="M61" s="19"/>
      <c r="N61" s="3"/>
    </row>
    <row r="62" spans="2:14" x14ac:dyDescent="0.35">
      <c r="B62" s="2"/>
      <c r="C62" s="2"/>
      <c r="D62" s="182"/>
      <c r="E62" s="182"/>
      <c r="F62" s="4"/>
      <c r="G62" s="57"/>
      <c r="H62" s="182"/>
      <c r="I62" s="54"/>
      <c r="L62" s="3"/>
      <c r="M62" s="19"/>
      <c r="N62" s="3"/>
    </row>
    <row r="63" spans="2:14" x14ac:dyDescent="0.35">
      <c r="B63" s="2"/>
      <c r="C63" s="2"/>
      <c r="D63" s="182"/>
      <c r="E63" s="182"/>
      <c r="F63" s="4"/>
      <c r="G63" s="57"/>
      <c r="H63" s="182"/>
      <c r="I63" s="54"/>
      <c r="L63" s="3"/>
      <c r="M63" s="19"/>
      <c r="N63" s="3"/>
    </row>
    <row r="64" spans="2:14" x14ac:dyDescent="0.35">
      <c r="B64" s="2"/>
      <c r="C64" s="2"/>
      <c r="D64" s="182"/>
      <c r="E64" s="182"/>
      <c r="F64" s="4"/>
      <c r="G64" s="57"/>
      <c r="H64" s="182"/>
      <c r="L64" s="3"/>
      <c r="M64" s="19"/>
      <c r="N64" s="3"/>
    </row>
    <row r="65" spans="2:14" x14ac:dyDescent="0.35">
      <c r="B65" s="2"/>
      <c r="C65" s="2"/>
      <c r="D65" s="182"/>
      <c r="E65" s="182"/>
      <c r="F65" s="4"/>
      <c r="G65" s="57"/>
      <c r="H65" s="182"/>
      <c r="L65" s="3"/>
      <c r="M65" s="19"/>
      <c r="N65" s="3"/>
    </row>
    <row r="66" spans="2:14" x14ac:dyDescent="0.35">
      <c r="B66" s="2"/>
      <c r="C66" s="2"/>
      <c r="D66" s="182"/>
      <c r="E66" s="182"/>
      <c r="F66" s="4"/>
      <c r="G66" s="57"/>
      <c r="H66" s="182"/>
      <c r="L66" s="3"/>
      <c r="M66" s="19"/>
      <c r="N66" s="3"/>
    </row>
    <row r="67" spans="2:14" x14ac:dyDescent="0.35">
      <c r="B67" s="2"/>
      <c r="C67" s="2"/>
      <c r="D67" s="182"/>
      <c r="E67" s="182"/>
      <c r="F67" s="4"/>
      <c r="G67" s="57"/>
      <c r="H67" s="182"/>
      <c r="L67" s="3"/>
      <c r="M67" s="19"/>
      <c r="N67" s="3"/>
    </row>
    <row r="68" spans="2:14" x14ac:dyDescent="0.35">
      <c r="B68" s="2"/>
      <c r="C68" s="2"/>
      <c r="D68" s="182"/>
      <c r="E68" s="182"/>
      <c r="F68" s="4"/>
      <c r="G68" s="57"/>
      <c r="H68" s="182"/>
      <c r="I68" s="54"/>
      <c r="L68" s="3"/>
      <c r="M68" s="19"/>
      <c r="N68" s="3"/>
    </row>
    <row r="69" spans="2:14" x14ac:dyDescent="0.35">
      <c r="B69" s="2"/>
      <c r="C69" s="2"/>
      <c r="D69" s="182"/>
      <c r="E69" s="182"/>
      <c r="F69" s="4"/>
      <c r="G69" s="57"/>
      <c r="H69" s="182"/>
      <c r="I69" s="54"/>
      <c r="L69" s="3"/>
      <c r="M69" s="19"/>
      <c r="N69" s="3"/>
    </row>
    <row r="70" spans="2:14" x14ac:dyDescent="0.35">
      <c r="B70" s="2"/>
      <c r="C70" s="2"/>
      <c r="D70" s="182"/>
      <c r="E70" s="182"/>
      <c r="F70" s="4"/>
      <c r="G70" s="57"/>
      <c r="H70" s="182"/>
      <c r="I70" s="54"/>
      <c r="L70" s="3"/>
      <c r="M70" s="19"/>
      <c r="N70" s="3"/>
    </row>
    <row r="71" spans="2:14" x14ac:dyDescent="0.35">
      <c r="B71" s="2"/>
      <c r="C71" s="2"/>
      <c r="D71" s="182"/>
      <c r="E71" s="182"/>
      <c r="F71" s="4"/>
      <c r="G71" s="57"/>
      <c r="H71" s="182"/>
      <c r="I71" s="54"/>
      <c r="L71" s="3"/>
      <c r="M71" s="19"/>
      <c r="N71" s="3"/>
    </row>
    <row r="72" spans="2:14" x14ac:dyDescent="0.35">
      <c r="B72" s="2"/>
      <c r="C72" s="2"/>
      <c r="D72" s="182"/>
      <c r="E72" s="182"/>
      <c r="F72" s="4"/>
      <c r="G72" s="57"/>
      <c r="H72" s="182"/>
      <c r="I72" s="54"/>
      <c r="L72" s="3"/>
      <c r="M72" s="19"/>
      <c r="N72" s="3"/>
    </row>
    <row r="73" spans="2:14" x14ac:dyDescent="0.35">
      <c r="B73" s="2"/>
      <c r="C73" s="2"/>
      <c r="D73" s="182"/>
      <c r="E73" s="182"/>
      <c r="F73" s="4"/>
      <c r="G73" s="57"/>
      <c r="H73" s="182"/>
      <c r="I73" s="54"/>
      <c r="L73" s="3"/>
      <c r="M73" s="19"/>
      <c r="N73" s="3"/>
    </row>
    <row r="74" spans="2:14" x14ac:dyDescent="0.35">
      <c r="B74" s="2"/>
      <c r="C74" s="2"/>
      <c r="D74" s="182"/>
      <c r="E74" s="182"/>
      <c r="F74" s="4"/>
      <c r="G74" s="57"/>
      <c r="H74" s="182"/>
      <c r="I74" s="54"/>
      <c r="L74" s="3"/>
      <c r="M74" s="19"/>
      <c r="N74" s="3"/>
    </row>
    <row r="75" spans="2:14" x14ac:dyDescent="0.35">
      <c r="B75" s="2"/>
      <c r="C75" s="2"/>
      <c r="D75" s="182"/>
      <c r="E75" s="182"/>
      <c r="F75" s="4"/>
      <c r="G75" s="57"/>
      <c r="H75" s="182"/>
      <c r="I75" s="54"/>
      <c r="L75" s="3"/>
      <c r="M75" s="19"/>
      <c r="N75" s="3"/>
    </row>
    <row r="76" spans="2:14" x14ac:dyDescent="0.35">
      <c r="B76" s="2"/>
      <c r="C76" s="2"/>
      <c r="D76" s="182"/>
      <c r="E76" s="182"/>
      <c r="F76" s="4"/>
      <c r="G76" s="57"/>
      <c r="H76" s="182"/>
      <c r="I76" s="54"/>
      <c r="L76" s="3"/>
      <c r="M76" s="19"/>
      <c r="N76" s="3"/>
    </row>
    <row r="77" spans="2:14" x14ac:dyDescent="0.35">
      <c r="B77" s="2"/>
      <c r="C77" s="2"/>
      <c r="D77" s="182"/>
      <c r="E77" s="182"/>
      <c r="F77" s="4"/>
      <c r="G77" s="57"/>
      <c r="H77" s="182"/>
      <c r="I77" s="54"/>
      <c r="L77" s="3"/>
      <c r="M77" s="19"/>
      <c r="N77" s="3"/>
    </row>
    <row r="78" spans="2:14" x14ac:dyDescent="0.35">
      <c r="B78" s="2"/>
      <c r="C78" s="2"/>
      <c r="D78" s="182"/>
      <c r="E78" s="182"/>
      <c r="F78" s="4"/>
      <c r="G78" s="57"/>
      <c r="H78" s="182"/>
      <c r="I78" s="54"/>
      <c r="L78" s="3"/>
      <c r="M78" s="19"/>
      <c r="N78" s="3"/>
    </row>
    <row r="79" spans="2:14" x14ac:dyDescent="0.35">
      <c r="B79" s="2"/>
      <c r="C79" s="2"/>
      <c r="D79" s="182"/>
      <c r="E79" s="182"/>
      <c r="F79" s="4"/>
      <c r="G79" s="57"/>
      <c r="H79" s="182"/>
      <c r="I79" s="54"/>
      <c r="L79" s="3"/>
      <c r="M79" s="19"/>
      <c r="N79" s="3"/>
    </row>
    <row r="80" spans="2:14" x14ac:dyDescent="0.35">
      <c r="B80" s="2"/>
      <c r="C80" s="2"/>
      <c r="D80" s="182"/>
      <c r="E80" s="182"/>
      <c r="F80" s="4"/>
      <c r="G80" s="57"/>
      <c r="H80" s="182"/>
      <c r="I80" s="54"/>
      <c r="L80" s="3"/>
      <c r="M80" s="19"/>
      <c r="N80" s="3"/>
    </row>
    <row r="81" spans="2:14" x14ac:dyDescent="0.35">
      <c r="B81" s="2"/>
      <c r="C81" s="2"/>
      <c r="D81" s="182"/>
      <c r="E81" s="182"/>
      <c r="F81" s="4"/>
      <c r="G81" s="57"/>
      <c r="H81" s="182"/>
      <c r="I81" s="54"/>
      <c r="L81" s="3"/>
      <c r="M81" s="19"/>
      <c r="N81" s="3"/>
    </row>
    <row r="82" spans="2:14" x14ac:dyDescent="0.35">
      <c r="B82" s="2"/>
      <c r="C82" s="2"/>
      <c r="D82" s="182"/>
      <c r="E82" s="182"/>
      <c r="F82" s="4"/>
      <c r="G82" s="57"/>
      <c r="H82" s="182"/>
      <c r="I82" s="54"/>
      <c r="L82" s="3"/>
      <c r="M82" s="19"/>
      <c r="N82" s="3"/>
    </row>
    <row r="83" spans="2:14" x14ac:dyDescent="0.35">
      <c r="B83" s="2"/>
      <c r="C83" s="2"/>
      <c r="D83" s="182"/>
      <c r="E83" s="182"/>
      <c r="F83" s="4"/>
      <c r="G83" s="57"/>
      <c r="H83" s="182"/>
      <c r="I83" s="54"/>
      <c r="L83" s="3"/>
      <c r="M83" s="19"/>
      <c r="N83" s="3"/>
    </row>
    <row r="84" spans="2:14" x14ac:dyDescent="0.35">
      <c r="B84" s="2"/>
      <c r="C84" s="2"/>
      <c r="D84" s="182"/>
      <c r="E84" s="182"/>
      <c r="F84" s="4"/>
      <c r="G84" s="57"/>
      <c r="H84" s="182"/>
      <c r="I84" s="54"/>
      <c r="L84" s="3"/>
      <c r="M84" s="19"/>
      <c r="N84" s="3"/>
    </row>
    <row r="85" spans="2:14" x14ac:dyDescent="0.35">
      <c r="B85" s="2"/>
      <c r="C85" s="2"/>
      <c r="D85" s="182"/>
      <c r="E85" s="182"/>
      <c r="F85" s="4"/>
      <c r="G85" s="57"/>
      <c r="H85" s="182"/>
      <c r="I85" s="54"/>
      <c r="L85" s="3"/>
      <c r="M85" s="19"/>
      <c r="N85" s="3"/>
    </row>
    <row r="86" spans="2:14" x14ac:dyDescent="0.35">
      <c r="B86" s="2"/>
      <c r="C86" s="2"/>
      <c r="D86" s="182"/>
      <c r="E86" s="182"/>
      <c r="F86" s="4"/>
      <c r="G86" s="57"/>
      <c r="H86" s="182"/>
      <c r="I86" s="54"/>
      <c r="L86" s="3"/>
      <c r="M86" s="19"/>
      <c r="N86" s="3"/>
    </row>
    <row r="87" spans="2:14" x14ac:dyDescent="0.35">
      <c r="B87" s="2"/>
      <c r="C87" s="2"/>
      <c r="D87" s="182"/>
      <c r="E87" s="182"/>
      <c r="F87" s="4"/>
      <c r="G87" s="57"/>
      <c r="H87" s="182"/>
      <c r="I87" s="54"/>
      <c r="L87" s="3"/>
      <c r="M87" s="19"/>
      <c r="N87" s="3"/>
    </row>
    <row r="88" spans="2:14" x14ac:dyDescent="0.35">
      <c r="B88" s="2"/>
      <c r="C88" s="2"/>
      <c r="D88" s="182"/>
      <c r="E88" s="182"/>
      <c r="F88" s="4"/>
      <c r="G88" s="57"/>
      <c r="H88" s="182"/>
      <c r="I88" s="54"/>
      <c r="L88" s="3"/>
      <c r="M88" s="19"/>
      <c r="N88" s="3"/>
    </row>
    <row r="89" spans="2:14" x14ac:dyDescent="0.35">
      <c r="B89" s="2"/>
      <c r="C89" s="2"/>
      <c r="D89" s="182"/>
      <c r="E89" s="182"/>
      <c r="F89" s="4"/>
      <c r="G89" s="57"/>
      <c r="H89" s="182"/>
      <c r="I89" s="54"/>
      <c r="L89" s="3"/>
      <c r="M89" s="19"/>
      <c r="N89" s="3"/>
    </row>
    <row r="90" spans="2:14" x14ac:dyDescent="0.35">
      <c r="B90" s="2"/>
      <c r="C90" s="2"/>
      <c r="D90" s="182"/>
      <c r="E90" s="182"/>
      <c r="F90" s="4"/>
      <c r="G90" s="57"/>
      <c r="H90" s="182"/>
      <c r="I90" s="54"/>
      <c r="L90" s="3"/>
      <c r="M90" s="19"/>
      <c r="N90" s="3"/>
    </row>
    <row r="91" spans="2:14" x14ac:dyDescent="0.35">
      <c r="B91" s="2"/>
      <c r="C91" s="2"/>
      <c r="D91" s="182"/>
      <c r="E91" s="182"/>
      <c r="F91" s="4"/>
      <c r="G91" s="57"/>
      <c r="H91" s="182"/>
      <c r="I91" s="54"/>
      <c r="L91" s="3"/>
      <c r="M91" s="19"/>
      <c r="N91" s="3"/>
    </row>
    <row r="92" spans="2:14" x14ac:dyDescent="0.35">
      <c r="B92" s="2"/>
      <c r="C92" s="2"/>
      <c r="D92" s="182"/>
      <c r="E92" s="182"/>
      <c r="F92" s="4"/>
      <c r="G92" s="57"/>
      <c r="H92" s="182"/>
      <c r="I92" s="54"/>
      <c r="L92" s="3"/>
      <c r="M92" s="19"/>
      <c r="N92" s="3"/>
    </row>
    <row r="93" spans="2:14" x14ac:dyDescent="0.35">
      <c r="B93" s="2"/>
      <c r="C93" s="2"/>
      <c r="D93" s="182"/>
      <c r="E93" s="182"/>
      <c r="F93" s="4"/>
      <c r="G93" s="57"/>
      <c r="H93" s="182"/>
      <c r="I93" s="54"/>
      <c r="L93" s="3"/>
      <c r="M93" s="19"/>
      <c r="N93" s="3"/>
    </row>
    <row r="94" spans="2:14" x14ac:dyDescent="0.35">
      <c r="B94" s="2"/>
      <c r="C94" s="2"/>
      <c r="D94" s="182"/>
      <c r="E94" s="182"/>
      <c r="F94" s="4"/>
      <c r="G94" s="57"/>
      <c r="H94" s="182"/>
      <c r="I94" s="54"/>
      <c r="L94" s="3"/>
      <c r="M94" s="19"/>
      <c r="N94" s="3"/>
    </row>
    <row r="95" spans="2:14" x14ac:dyDescent="0.35">
      <c r="B95" s="2"/>
      <c r="C95" s="2"/>
      <c r="D95" s="182"/>
      <c r="E95" s="182"/>
      <c r="F95" s="4"/>
      <c r="G95" s="57"/>
      <c r="H95" s="182"/>
      <c r="I95" s="54"/>
      <c r="L95" s="3"/>
      <c r="M95" s="19"/>
      <c r="N95" s="3"/>
    </row>
    <row r="96" spans="2:14" x14ac:dyDescent="0.35">
      <c r="B96" s="2"/>
      <c r="C96" s="2"/>
      <c r="D96" s="182"/>
      <c r="E96" s="182"/>
      <c r="F96" s="4"/>
      <c r="G96" s="57"/>
      <c r="H96" s="182"/>
      <c r="I96" s="54"/>
      <c r="L96" s="3"/>
      <c r="M96" s="19"/>
      <c r="N96" s="3"/>
    </row>
    <row r="97" spans="2:14" x14ac:dyDescent="0.35">
      <c r="B97" s="2"/>
      <c r="C97" s="2"/>
      <c r="D97" s="182"/>
      <c r="E97" s="182"/>
      <c r="F97" s="4"/>
      <c r="G97" s="57"/>
      <c r="H97" s="182"/>
      <c r="I97" s="54"/>
      <c r="L97" s="3"/>
      <c r="M97" s="19"/>
      <c r="N97" s="3"/>
    </row>
    <row r="98" spans="2:14" x14ac:dyDescent="0.35">
      <c r="B98" s="2"/>
      <c r="C98" s="2"/>
      <c r="D98" s="182"/>
      <c r="E98" s="182"/>
      <c r="F98" s="4"/>
      <c r="G98" s="57"/>
      <c r="H98" s="182"/>
      <c r="I98" s="54"/>
      <c r="L98" s="3"/>
      <c r="M98" s="19"/>
      <c r="N98" s="3"/>
    </row>
    <row r="99" spans="2:14" x14ac:dyDescent="0.35">
      <c r="B99" s="2"/>
      <c r="C99" s="2"/>
      <c r="D99" s="182"/>
      <c r="E99" s="182"/>
      <c r="F99" s="4"/>
      <c r="G99" s="57"/>
      <c r="H99" s="182"/>
      <c r="I99" s="54"/>
      <c r="L99" s="3"/>
      <c r="M99" s="19"/>
      <c r="N99" s="3"/>
    </row>
    <row r="100" spans="2:14" x14ac:dyDescent="0.35">
      <c r="B100" s="2"/>
      <c r="C100" s="2"/>
      <c r="D100" s="182"/>
      <c r="E100" s="182"/>
      <c r="F100" s="4"/>
      <c r="G100" s="57"/>
      <c r="H100" s="182"/>
      <c r="I100" s="54"/>
      <c r="L100" s="3"/>
      <c r="M100" s="19"/>
      <c r="N100" s="3"/>
    </row>
    <row r="101" spans="2:14" x14ac:dyDescent="0.35">
      <c r="B101" s="2"/>
      <c r="C101" s="2"/>
      <c r="D101" s="182"/>
      <c r="E101" s="182"/>
      <c r="F101" s="4"/>
      <c r="G101" s="57"/>
      <c r="H101" s="182"/>
      <c r="I101" s="54"/>
      <c r="L101" s="3"/>
      <c r="M101" s="19"/>
      <c r="N101" s="3"/>
    </row>
    <row r="102" spans="2:14" x14ac:dyDescent="0.35">
      <c r="B102" s="2"/>
      <c r="C102" s="2"/>
      <c r="D102" s="182"/>
      <c r="E102" s="182"/>
      <c r="F102" s="4"/>
      <c r="G102" s="57"/>
      <c r="H102" s="182"/>
      <c r="I102" s="54"/>
      <c r="L102" s="3"/>
      <c r="M102" s="19"/>
      <c r="N102" s="3"/>
    </row>
    <row r="103" spans="2:14" x14ac:dyDescent="0.35">
      <c r="B103" s="2"/>
      <c r="C103" s="2"/>
      <c r="D103" s="182"/>
      <c r="E103" s="182"/>
      <c r="F103" s="4"/>
      <c r="G103" s="57"/>
      <c r="H103" s="182"/>
      <c r="I103" s="54"/>
      <c r="L103" s="3"/>
      <c r="M103" s="19"/>
      <c r="N103" s="3"/>
    </row>
  </sheetData>
  <phoneticPr fontId="16" type="noConversion"/>
  <pageMargins left="0.7" right="0.7" top="0.75" bottom="0.75" header="0.3" footer="0.3"/>
  <pageSetup scale="62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Hoja16">
    <pageSetUpPr fitToPage="1"/>
  </sheetPr>
  <dimension ref="A1:Q24"/>
  <sheetViews>
    <sheetView showGridLines="0" view="pageBreakPreview" topLeftCell="A21" zoomScale="70" zoomScaleNormal="50" zoomScaleSheetLayoutView="70" workbookViewId="0">
      <selection activeCell="A10" sqref="A10:I23"/>
    </sheetView>
  </sheetViews>
  <sheetFormatPr baseColWidth="10" defaultColWidth="11.453125" defaultRowHeight="13" x14ac:dyDescent="0.35"/>
  <cols>
    <col min="1" max="1" width="21.6328125" style="1" customWidth="1"/>
    <col min="2" max="3" width="11.453125" style="1"/>
    <col min="4" max="5" width="11.7265625" style="1" customWidth="1"/>
    <col min="6" max="6" width="10" style="1" bestFit="1" customWidth="1"/>
    <col min="7" max="7" width="13.1796875" style="1" customWidth="1"/>
    <col min="8" max="8" width="13" style="1" bestFit="1" customWidth="1"/>
    <col min="9" max="9" width="43.7265625" style="1" customWidth="1"/>
    <col min="10" max="16384" width="11.453125" style="1"/>
  </cols>
  <sheetData>
    <row r="1" spans="1:17" x14ac:dyDescent="0.35">
      <c r="N1" s="20" t="s">
        <v>111</v>
      </c>
      <c r="O1" s="1" t="s">
        <v>161</v>
      </c>
    </row>
    <row r="2" spans="1:17" ht="15.5" x14ac:dyDescent="0.35">
      <c r="C2" s="40" t="s">
        <v>188</v>
      </c>
      <c r="N2" s="20" t="s">
        <v>189</v>
      </c>
      <c r="O2" s="1" t="s">
        <v>161</v>
      </c>
    </row>
    <row r="3" spans="1:17" x14ac:dyDescent="0.35">
      <c r="N3" s="20" t="s">
        <v>190</v>
      </c>
      <c r="O3" s="1" t="s">
        <v>161</v>
      </c>
      <c r="P3" s="1" t="s">
        <v>191</v>
      </c>
    </row>
    <row r="4" spans="1:17" x14ac:dyDescent="0.35">
      <c r="C4" s="41" t="s">
        <v>192</v>
      </c>
      <c r="D4" s="227" t="s">
        <v>50</v>
      </c>
      <c r="E4" s="34"/>
      <c r="K4" s="1" t="s">
        <v>194</v>
      </c>
      <c r="N4" s="118" t="s">
        <v>195</v>
      </c>
      <c r="O4" s="1" t="s">
        <v>161</v>
      </c>
    </row>
    <row r="5" spans="1:17" x14ac:dyDescent="0.35">
      <c r="C5" s="224" t="s">
        <v>112</v>
      </c>
      <c r="D5" s="38" t="s">
        <v>125</v>
      </c>
      <c r="E5" s="37">
        <v>7395477.6040000003</v>
      </c>
      <c r="K5" s="3">
        <f>+SUM(H11:H866)</f>
        <v>2300889</v>
      </c>
      <c r="P5" s="116">
        <v>7395474.4040000001</v>
      </c>
      <c r="Q5" s="115">
        <f>+E5-P5</f>
        <v>3.2000000001862645</v>
      </c>
    </row>
    <row r="6" spans="1:17" x14ac:dyDescent="0.35">
      <c r="C6" s="35"/>
      <c r="D6" s="39" t="s">
        <v>126</v>
      </c>
      <c r="E6" s="36">
        <v>565177.93400000001</v>
      </c>
      <c r="P6" s="116">
        <v>565178.26300000004</v>
      </c>
      <c r="Q6" s="115">
        <f>+E6-P6</f>
        <v>-0.32900000002700835</v>
      </c>
    </row>
    <row r="7" spans="1:17" ht="26" x14ac:dyDescent="0.35">
      <c r="C7" s="229" t="s">
        <v>672</v>
      </c>
      <c r="D7" s="230" t="s">
        <v>673</v>
      </c>
      <c r="E7" s="225"/>
      <c r="P7" s="116"/>
      <c r="Q7" s="115"/>
    </row>
    <row r="8" spans="1:17" x14ac:dyDescent="0.35">
      <c r="C8" s="226" t="s">
        <v>120</v>
      </c>
      <c r="D8" s="39" t="s">
        <v>133</v>
      </c>
      <c r="E8" s="36"/>
      <c r="P8" s="116"/>
      <c r="Q8" s="115"/>
    </row>
    <row r="10" spans="1:17" ht="26" x14ac:dyDescent="0.35">
      <c r="A10" s="43" t="s">
        <v>542</v>
      </c>
      <c r="B10" s="43" t="s">
        <v>196</v>
      </c>
      <c r="C10" s="44" t="s">
        <v>197</v>
      </c>
      <c r="D10" s="50" t="s">
        <v>198</v>
      </c>
      <c r="E10" s="50" t="s">
        <v>199</v>
      </c>
      <c r="F10" s="45" t="s">
        <v>200</v>
      </c>
      <c r="G10" s="50" t="s">
        <v>201</v>
      </c>
      <c r="H10" s="50" t="s">
        <v>202</v>
      </c>
      <c r="I10" s="53" t="s">
        <v>203</v>
      </c>
    </row>
    <row r="11" spans="1:17" ht="233" customHeight="1" x14ac:dyDescent="0.35">
      <c r="A11" s="209" t="s">
        <v>573</v>
      </c>
      <c r="B11" s="31">
        <v>45505</v>
      </c>
      <c r="C11" s="31">
        <v>45535</v>
      </c>
      <c r="D11" s="46">
        <v>1586447</v>
      </c>
      <c r="E11" s="46">
        <v>1762679</v>
      </c>
      <c r="F11" s="32" t="str">
        <f t="shared" ref="F11:F16" si="0">+IF(H11&gt;0,"E/S","F/S")</f>
        <v>E/S</v>
      </c>
      <c r="G11" s="51" t="s">
        <v>295</v>
      </c>
      <c r="H11" s="46">
        <f t="shared" ref="H11:H16" si="1">+E11-D11</f>
        <v>176232</v>
      </c>
      <c r="I11" s="137"/>
      <c r="L11" s="3" t="str">
        <f t="shared" ref="L11:L16" si="2">+MONTH(B11)&amp;YEAR(B11)</f>
        <v>82024</v>
      </c>
    </row>
    <row r="12" spans="1:17" ht="221.5" customHeight="1" x14ac:dyDescent="0.35">
      <c r="A12" s="209" t="s">
        <v>574</v>
      </c>
      <c r="B12" s="31">
        <v>45536</v>
      </c>
      <c r="C12" s="31">
        <v>45565</v>
      </c>
      <c r="D12" s="46">
        <v>1762679</v>
      </c>
      <c r="E12" s="46">
        <v>1973828</v>
      </c>
      <c r="F12" s="32" t="str">
        <f t="shared" si="0"/>
        <v>E/S</v>
      </c>
      <c r="G12" s="51" t="s">
        <v>295</v>
      </c>
      <c r="H12" s="46">
        <f t="shared" si="1"/>
        <v>211149</v>
      </c>
      <c r="I12" s="137"/>
      <c r="L12" s="3" t="str">
        <f t="shared" si="2"/>
        <v>92024</v>
      </c>
    </row>
    <row r="13" spans="1:17" ht="234" customHeight="1" x14ac:dyDescent="0.35">
      <c r="A13" s="209" t="s">
        <v>575</v>
      </c>
      <c r="B13" s="31">
        <v>45566</v>
      </c>
      <c r="C13" s="31">
        <v>45596</v>
      </c>
      <c r="D13" s="46">
        <v>1973828</v>
      </c>
      <c r="E13" s="46">
        <v>2084424</v>
      </c>
      <c r="F13" s="32" t="str">
        <f t="shared" si="0"/>
        <v>E/S</v>
      </c>
      <c r="G13" s="51" t="s">
        <v>295</v>
      </c>
      <c r="H13" s="46">
        <f t="shared" si="1"/>
        <v>110596</v>
      </c>
      <c r="I13" s="137"/>
      <c r="L13" s="3" t="str">
        <f t="shared" si="2"/>
        <v>102024</v>
      </c>
    </row>
    <row r="14" spans="1:17" ht="219" customHeight="1" x14ac:dyDescent="0.35">
      <c r="A14" s="209" t="s">
        <v>576</v>
      </c>
      <c r="B14" s="31">
        <v>45597</v>
      </c>
      <c r="C14" s="31">
        <v>45626</v>
      </c>
      <c r="D14" s="46">
        <v>2084424</v>
      </c>
      <c r="E14" s="46">
        <v>2253064</v>
      </c>
      <c r="F14" s="32" t="str">
        <f t="shared" si="0"/>
        <v>E/S</v>
      </c>
      <c r="G14" s="51" t="s">
        <v>295</v>
      </c>
      <c r="H14" s="46">
        <f t="shared" si="1"/>
        <v>168640</v>
      </c>
      <c r="I14" s="137"/>
      <c r="L14" s="3" t="str">
        <f t="shared" si="2"/>
        <v>112024</v>
      </c>
    </row>
    <row r="15" spans="1:17" ht="231" customHeight="1" x14ac:dyDescent="0.35">
      <c r="A15" s="209" t="s">
        <v>575</v>
      </c>
      <c r="B15" s="31">
        <v>45627</v>
      </c>
      <c r="C15" s="31">
        <v>45657</v>
      </c>
      <c r="D15" s="46">
        <v>2253064</v>
      </c>
      <c r="E15" s="46">
        <v>2434512</v>
      </c>
      <c r="F15" s="32" t="str">
        <f t="shared" si="0"/>
        <v>E/S</v>
      </c>
      <c r="G15" s="51" t="s">
        <v>295</v>
      </c>
      <c r="H15" s="46">
        <f t="shared" si="1"/>
        <v>181448</v>
      </c>
      <c r="I15" s="137"/>
      <c r="L15" s="3" t="str">
        <f t="shared" si="2"/>
        <v>122024</v>
      </c>
    </row>
    <row r="16" spans="1:17" ht="217.5" customHeight="1" x14ac:dyDescent="0.35">
      <c r="A16" s="209" t="s">
        <v>577</v>
      </c>
      <c r="B16" s="31">
        <v>45658</v>
      </c>
      <c r="C16" s="31">
        <v>45688</v>
      </c>
      <c r="D16" s="46">
        <v>2434512</v>
      </c>
      <c r="E16" s="46">
        <v>2640540</v>
      </c>
      <c r="F16" s="32" t="str">
        <f t="shared" si="0"/>
        <v>E/S</v>
      </c>
      <c r="G16" s="51" t="s">
        <v>295</v>
      </c>
      <c r="H16" s="46">
        <f t="shared" si="1"/>
        <v>206028</v>
      </c>
      <c r="I16" s="137"/>
      <c r="L16" s="3" t="str">
        <f t="shared" si="2"/>
        <v>12025</v>
      </c>
    </row>
    <row r="17" spans="1:9" ht="232.5" customHeight="1" x14ac:dyDescent="0.35">
      <c r="A17" s="209" t="s">
        <v>578</v>
      </c>
      <c r="B17" s="31">
        <v>45689</v>
      </c>
      <c r="C17" s="31">
        <v>45716</v>
      </c>
      <c r="D17" s="46">
        <v>2640540</v>
      </c>
      <c r="E17" s="46">
        <v>2802868</v>
      </c>
      <c r="F17" s="32" t="str">
        <f t="shared" ref="F17:F24" si="3">+IF(H17&gt;0,"E/S","F/S")</f>
        <v>E/S</v>
      </c>
      <c r="G17" s="51" t="s">
        <v>295</v>
      </c>
      <c r="H17" s="46">
        <f t="shared" ref="H17:H24" si="4">+E17-D17</f>
        <v>162328</v>
      </c>
      <c r="I17" s="137"/>
    </row>
    <row r="18" spans="1:9" ht="231" customHeight="1" x14ac:dyDescent="0.35">
      <c r="A18" s="209" t="s">
        <v>579</v>
      </c>
      <c r="B18" s="31">
        <v>45717</v>
      </c>
      <c r="C18" s="31">
        <v>45747</v>
      </c>
      <c r="D18" s="46">
        <v>2802868</v>
      </c>
      <c r="E18" s="46">
        <v>3103974</v>
      </c>
      <c r="F18" s="32" t="str">
        <f t="shared" si="3"/>
        <v>E/S</v>
      </c>
      <c r="G18" s="51" t="s">
        <v>295</v>
      </c>
      <c r="H18" s="46">
        <f t="shared" si="4"/>
        <v>301106</v>
      </c>
      <c r="I18" s="137"/>
    </row>
    <row r="19" spans="1:9" ht="234" customHeight="1" x14ac:dyDescent="0.35">
      <c r="A19" s="209" t="s">
        <v>580</v>
      </c>
      <c r="B19" s="31">
        <v>45748</v>
      </c>
      <c r="C19" s="31">
        <v>45777</v>
      </c>
      <c r="D19" s="46">
        <v>3013974</v>
      </c>
      <c r="E19" s="46">
        <v>3173499</v>
      </c>
      <c r="F19" s="32" t="str">
        <f t="shared" si="3"/>
        <v>E/S</v>
      </c>
      <c r="G19" s="51" t="s">
        <v>295</v>
      </c>
      <c r="H19" s="46">
        <f t="shared" si="4"/>
        <v>159525</v>
      </c>
      <c r="I19" s="137"/>
    </row>
    <row r="20" spans="1:9" ht="230.5" customHeight="1" x14ac:dyDescent="0.35">
      <c r="A20" s="209" t="s">
        <v>581</v>
      </c>
      <c r="B20" s="31">
        <v>45778</v>
      </c>
      <c r="C20" s="31">
        <v>45808</v>
      </c>
      <c r="D20" s="46">
        <v>3173499</v>
      </c>
      <c r="E20" s="46">
        <v>3393996</v>
      </c>
      <c r="F20" s="32" t="str">
        <f t="shared" si="3"/>
        <v>E/S</v>
      </c>
      <c r="G20" s="51" t="s">
        <v>295</v>
      </c>
      <c r="H20" s="46">
        <f t="shared" si="4"/>
        <v>220497</v>
      </c>
      <c r="I20" s="137"/>
    </row>
    <row r="21" spans="1:9" ht="231" customHeight="1" x14ac:dyDescent="0.35">
      <c r="A21" s="209" t="s">
        <v>581</v>
      </c>
      <c r="B21" s="31">
        <v>45809</v>
      </c>
      <c r="C21" s="31">
        <v>45838</v>
      </c>
      <c r="D21" s="46">
        <v>3393996</v>
      </c>
      <c r="E21" s="46">
        <v>3537521</v>
      </c>
      <c r="F21" s="32" t="str">
        <f t="shared" si="3"/>
        <v>E/S</v>
      </c>
      <c r="G21" s="51" t="s">
        <v>295</v>
      </c>
      <c r="H21" s="46">
        <f t="shared" si="4"/>
        <v>143525</v>
      </c>
      <c r="I21" s="137"/>
    </row>
    <row r="22" spans="1:9" ht="220.5" customHeight="1" x14ac:dyDescent="0.35">
      <c r="A22" s="209" t="s">
        <v>582</v>
      </c>
      <c r="B22" s="31">
        <v>45839</v>
      </c>
      <c r="C22" s="31">
        <v>45869</v>
      </c>
      <c r="D22" s="46">
        <v>3537521</v>
      </c>
      <c r="E22" s="46">
        <v>3676738</v>
      </c>
      <c r="F22" s="32" t="str">
        <f t="shared" si="3"/>
        <v>E/S</v>
      </c>
      <c r="G22" s="51" t="s">
        <v>295</v>
      </c>
      <c r="H22" s="46">
        <f t="shared" si="4"/>
        <v>139217</v>
      </c>
      <c r="I22" s="137"/>
    </row>
    <row r="23" spans="1:9" ht="183" customHeight="1" x14ac:dyDescent="0.35">
      <c r="A23" s="209" t="s">
        <v>583</v>
      </c>
      <c r="B23" s="31">
        <v>45870</v>
      </c>
      <c r="C23" s="31">
        <v>45900</v>
      </c>
      <c r="D23" s="46">
        <v>3676738</v>
      </c>
      <c r="E23" s="46">
        <v>3734694</v>
      </c>
      <c r="F23" s="32" t="str">
        <f t="shared" si="3"/>
        <v>E/S</v>
      </c>
      <c r="G23" s="51" t="s">
        <v>295</v>
      </c>
      <c r="H23" s="46">
        <f t="shared" si="4"/>
        <v>57956</v>
      </c>
      <c r="I23" s="137"/>
    </row>
    <row r="24" spans="1:9" hidden="1" x14ac:dyDescent="0.35">
      <c r="B24" s="237">
        <v>45901</v>
      </c>
      <c r="C24" s="220">
        <v>45930</v>
      </c>
      <c r="D24" s="238">
        <v>3734694</v>
      </c>
      <c r="E24" s="238">
        <v>3797336</v>
      </c>
      <c r="F24" s="239" t="str">
        <f t="shared" si="3"/>
        <v>E/S</v>
      </c>
      <c r="G24" s="240" t="s">
        <v>295</v>
      </c>
      <c r="H24" s="238">
        <f t="shared" si="4"/>
        <v>62642</v>
      </c>
      <c r="I24" s="177"/>
    </row>
  </sheetData>
  <phoneticPr fontId="16" type="noConversion"/>
  <pageMargins left="0.70866141732283472" right="0.70866141732283472" top="0.74803149606299213" bottom="0.74803149606299213" header="0.31496062992125984" footer="0.31496062992125984"/>
  <pageSetup scale="53" fitToWidth="0" fitToHeight="3" orientation="portrait" r:id="rId1"/>
  <rowBreaks count="2" manualBreakCount="2">
    <brk id="14" max="16383" man="1"/>
    <brk id="19" max="16383" man="1"/>
  </rowBreaks>
  <colBreaks count="1" manualBreakCount="1">
    <brk id="9" max="1048575" man="1"/>
  </colBreaks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Hoja17">
    <pageSetUpPr fitToPage="1"/>
  </sheetPr>
  <dimension ref="A1:Q45"/>
  <sheetViews>
    <sheetView showGridLines="0" view="pageBreakPreview" topLeftCell="A23" zoomScale="70" zoomScaleNormal="60" zoomScaleSheetLayoutView="70" workbookViewId="0">
      <selection activeCell="A10" sqref="A10:I25"/>
    </sheetView>
  </sheetViews>
  <sheetFormatPr baseColWidth="10" defaultColWidth="11.453125" defaultRowHeight="13" x14ac:dyDescent="0.35"/>
  <cols>
    <col min="1" max="1" width="21.6328125" style="1" customWidth="1"/>
    <col min="2" max="3" width="11.453125" style="1"/>
    <col min="4" max="4" width="12.08984375" style="1" customWidth="1"/>
    <col min="5" max="5" width="12" style="1" customWidth="1"/>
    <col min="6" max="6" width="10" style="1" bestFit="1" customWidth="1"/>
    <col min="7" max="7" width="13.1796875" style="1" customWidth="1"/>
    <col min="8" max="8" width="13" style="1" bestFit="1" customWidth="1"/>
    <col min="9" max="9" width="43.7265625" style="1" customWidth="1"/>
    <col min="10" max="16384" width="11.453125" style="1"/>
  </cols>
  <sheetData>
    <row r="1" spans="1:17" x14ac:dyDescent="0.35">
      <c r="N1" s="20" t="s">
        <v>111</v>
      </c>
      <c r="O1" s="1" t="s">
        <v>161</v>
      </c>
    </row>
    <row r="2" spans="1:17" ht="15.5" x14ac:dyDescent="0.35">
      <c r="C2" s="40" t="s">
        <v>188</v>
      </c>
      <c r="N2" s="20" t="s">
        <v>189</v>
      </c>
      <c r="O2" s="1" t="s">
        <v>161</v>
      </c>
    </row>
    <row r="3" spans="1:17" x14ac:dyDescent="0.35">
      <c r="N3" s="20" t="s">
        <v>190</v>
      </c>
      <c r="O3" s="1" t="s">
        <v>161</v>
      </c>
      <c r="P3" s="1" t="s">
        <v>191</v>
      </c>
    </row>
    <row r="4" spans="1:17" x14ac:dyDescent="0.35">
      <c r="C4" s="41" t="s">
        <v>192</v>
      </c>
      <c r="D4" s="227" t="s">
        <v>51</v>
      </c>
      <c r="E4" s="34"/>
      <c r="K4" s="1" t="s">
        <v>194</v>
      </c>
      <c r="N4" s="118" t="s">
        <v>195</v>
      </c>
      <c r="O4" s="1" t="s">
        <v>161</v>
      </c>
    </row>
    <row r="5" spans="1:17" x14ac:dyDescent="0.35">
      <c r="C5" s="224" t="s">
        <v>112</v>
      </c>
      <c r="D5" s="38" t="s">
        <v>125</v>
      </c>
      <c r="E5" s="37">
        <v>7395478.9139999999</v>
      </c>
      <c r="K5" s="3">
        <f>+SUM(H11:H895)</f>
        <v>2611510</v>
      </c>
      <c r="P5" s="116">
        <v>7395475</v>
      </c>
      <c r="Q5" s="115">
        <f>+E5-P5</f>
        <v>3.9139999998733401</v>
      </c>
    </row>
    <row r="6" spans="1:17" x14ac:dyDescent="0.35">
      <c r="C6" s="35"/>
      <c r="D6" s="39" t="s">
        <v>126</v>
      </c>
      <c r="E6" s="36">
        <v>565180.38600000006</v>
      </c>
      <c r="P6" s="116">
        <v>565180.755</v>
      </c>
      <c r="Q6" s="115">
        <f>+E6-P6</f>
        <v>-0.36899999994784594</v>
      </c>
    </row>
    <row r="7" spans="1:17" ht="26" x14ac:dyDescent="0.35">
      <c r="C7" s="229" t="s">
        <v>672</v>
      </c>
      <c r="D7" s="230" t="s">
        <v>673</v>
      </c>
      <c r="E7" s="225"/>
      <c r="P7" s="116"/>
      <c r="Q7" s="115"/>
    </row>
    <row r="8" spans="1:17" x14ac:dyDescent="0.35">
      <c r="C8" s="226" t="s">
        <v>120</v>
      </c>
      <c r="D8" s="39" t="s">
        <v>133</v>
      </c>
      <c r="E8" s="36"/>
      <c r="P8" s="116"/>
      <c r="Q8" s="115"/>
    </row>
    <row r="10" spans="1:17" ht="26" x14ac:dyDescent="0.35">
      <c r="A10" s="43" t="s">
        <v>542</v>
      </c>
      <c r="B10" s="43" t="s">
        <v>196</v>
      </c>
      <c r="C10" s="44" t="s">
        <v>197</v>
      </c>
      <c r="D10" s="50" t="s">
        <v>198</v>
      </c>
      <c r="E10" s="50" t="s">
        <v>199</v>
      </c>
      <c r="F10" s="45" t="s">
        <v>200</v>
      </c>
      <c r="G10" s="50" t="s">
        <v>201</v>
      </c>
      <c r="H10" s="50" t="s">
        <v>202</v>
      </c>
      <c r="I10" s="53" t="s">
        <v>203</v>
      </c>
    </row>
    <row r="11" spans="1:17" ht="231.5" customHeight="1" x14ac:dyDescent="0.35">
      <c r="A11" s="209" t="s">
        <v>573</v>
      </c>
      <c r="B11" s="31">
        <v>45505</v>
      </c>
      <c r="C11" s="31">
        <v>45535</v>
      </c>
      <c r="D11" s="46">
        <v>2974687</v>
      </c>
      <c r="E11" s="46">
        <v>3170110</v>
      </c>
      <c r="F11" s="32" t="str">
        <f t="shared" ref="F11:F18" si="0">+IF(H11&gt;0,"E/S","F/S")</f>
        <v>E/S</v>
      </c>
      <c r="G11" s="32" t="s">
        <v>296</v>
      </c>
      <c r="H11" s="46">
        <f t="shared" ref="H11:H18" si="1">+E11-D11</f>
        <v>195423</v>
      </c>
      <c r="I11" s="52"/>
      <c r="L11" s="3" t="str">
        <f t="shared" ref="L11:L33" si="2">+MONTH(B11)&amp;YEAR(B11)</f>
        <v>82024</v>
      </c>
    </row>
    <row r="12" spans="1:17" ht="220" customHeight="1" x14ac:dyDescent="0.35">
      <c r="A12" s="209" t="s">
        <v>574</v>
      </c>
      <c r="B12" s="31">
        <v>45536</v>
      </c>
      <c r="C12" s="31">
        <v>45565</v>
      </c>
      <c r="D12" s="46">
        <v>3170110</v>
      </c>
      <c r="E12" s="46">
        <v>3354784</v>
      </c>
      <c r="F12" s="32" t="str">
        <f t="shared" si="0"/>
        <v>E/S</v>
      </c>
      <c r="G12" s="32" t="s">
        <v>296</v>
      </c>
      <c r="H12" s="46">
        <f t="shared" si="1"/>
        <v>184674</v>
      </c>
      <c r="I12" s="52"/>
      <c r="L12" s="3" t="str">
        <f t="shared" si="2"/>
        <v>92024</v>
      </c>
    </row>
    <row r="13" spans="1:17" ht="233" customHeight="1" x14ac:dyDescent="0.35">
      <c r="A13" s="209" t="s">
        <v>575</v>
      </c>
      <c r="B13" s="31">
        <v>45566</v>
      </c>
      <c r="C13" s="31">
        <v>45596</v>
      </c>
      <c r="D13" s="46">
        <v>3354784</v>
      </c>
      <c r="E13" s="46">
        <v>3577376</v>
      </c>
      <c r="F13" s="32" t="str">
        <f t="shared" si="0"/>
        <v>E/S</v>
      </c>
      <c r="G13" s="32" t="s">
        <v>296</v>
      </c>
      <c r="H13" s="46">
        <f t="shared" si="1"/>
        <v>222592</v>
      </c>
      <c r="I13" s="52"/>
      <c r="L13" s="3" t="str">
        <f t="shared" si="2"/>
        <v>102024</v>
      </c>
    </row>
    <row r="14" spans="1:17" ht="220" customHeight="1" x14ac:dyDescent="0.35">
      <c r="A14" s="209" t="s">
        <v>576</v>
      </c>
      <c r="B14" s="31">
        <v>45597</v>
      </c>
      <c r="C14" s="31">
        <v>45626</v>
      </c>
      <c r="D14" s="46">
        <v>3577376</v>
      </c>
      <c r="E14" s="46">
        <v>3795645</v>
      </c>
      <c r="F14" s="32" t="str">
        <f t="shared" si="0"/>
        <v>E/S</v>
      </c>
      <c r="G14" s="32" t="s">
        <v>296</v>
      </c>
      <c r="H14" s="46">
        <f t="shared" si="1"/>
        <v>218269</v>
      </c>
      <c r="I14" s="52"/>
      <c r="L14" s="3" t="str">
        <f t="shared" si="2"/>
        <v>112024</v>
      </c>
    </row>
    <row r="15" spans="1:17" ht="230" customHeight="1" x14ac:dyDescent="0.35">
      <c r="A15" s="209" t="s">
        <v>575</v>
      </c>
      <c r="B15" s="31">
        <v>45627</v>
      </c>
      <c r="C15" s="31">
        <v>45649</v>
      </c>
      <c r="D15" s="46">
        <v>3795645</v>
      </c>
      <c r="E15" s="46">
        <v>3964238</v>
      </c>
      <c r="F15" s="32" t="str">
        <f t="shared" si="0"/>
        <v>E/S</v>
      </c>
      <c r="G15" s="32" t="s">
        <v>296</v>
      </c>
      <c r="H15" s="46">
        <f t="shared" si="1"/>
        <v>168593</v>
      </c>
      <c r="I15" s="52"/>
      <c r="L15" s="3" t="str">
        <f t="shared" si="2"/>
        <v>122024</v>
      </c>
    </row>
    <row r="16" spans="1:17" ht="231" customHeight="1" x14ac:dyDescent="0.35">
      <c r="A16" s="209" t="s">
        <v>575</v>
      </c>
      <c r="B16" s="31">
        <v>45649</v>
      </c>
      <c r="C16" s="31">
        <v>45649</v>
      </c>
      <c r="D16" s="46">
        <v>0</v>
      </c>
      <c r="E16" s="46">
        <v>499</v>
      </c>
      <c r="F16" s="32" t="str">
        <f t="shared" si="0"/>
        <v>E/S</v>
      </c>
      <c r="G16" s="32" t="s">
        <v>298</v>
      </c>
      <c r="H16" s="46">
        <f t="shared" si="1"/>
        <v>499</v>
      </c>
      <c r="I16" s="52" t="s">
        <v>297</v>
      </c>
      <c r="L16" s="3" t="str">
        <f t="shared" si="2"/>
        <v>122024</v>
      </c>
    </row>
    <row r="17" spans="1:12" ht="230" customHeight="1" x14ac:dyDescent="0.35">
      <c r="A17" s="209" t="s">
        <v>575</v>
      </c>
      <c r="B17" s="31">
        <v>45649</v>
      </c>
      <c r="C17" s="31">
        <v>45657</v>
      </c>
      <c r="D17" s="46">
        <v>3964344</v>
      </c>
      <c r="E17" s="46">
        <v>4018521</v>
      </c>
      <c r="F17" s="32" t="str">
        <f t="shared" si="0"/>
        <v>E/S</v>
      </c>
      <c r="G17" s="32" t="s">
        <v>296</v>
      </c>
      <c r="H17" s="46">
        <f t="shared" si="1"/>
        <v>54177</v>
      </c>
      <c r="I17" s="52"/>
      <c r="L17" s="3" t="str">
        <f t="shared" si="2"/>
        <v>122024</v>
      </c>
    </row>
    <row r="18" spans="1:12" ht="220.5" customHeight="1" x14ac:dyDescent="0.35">
      <c r="A18" s="209" t="s">
        <v>577</v>
      </c>
      <c r="B18" s="31">
        <v>45658</v>
      </c>
      <c r="C18" s="31">
        <v>45688</v>
      </c>
      <c r="D18" s="46">
        <v>4018521</v>
      </c>
      <c r="E18" s="46">
        <v>4218444</v>
      </c>
      <c r="F18" s="32" t="str">
        <f t="shared" si="0"/>
        <v>E/S</v>
      </c>
      <c r="G18" s="32" t="s">
        <v>296</v>
      </c>
      <c r="H18" s="46">
        <f t="shared" si="1"/>
        <v>199923</v>
      </c>
      <c r="I18" s="52"/>
      <c r="L18" s="3" t="str">
        <f t="shared" si="2"/>
        <v>12025</v>
      </c>
    </row>
    <row r="19" spans="1:12" ht="229.5" customHeight="1" x14ac:dyDescent="0.35">
      <c r="A19" s="209" t="s">
        <v>578</v>
      </c>
      <c r="B19" s="31">
        <v>45689</v>
      </c>
      <c r="C19" s="31">
        <v>45716</v>
      </c>
      <c r="D19" s="46">
        <v>4218444</v>
      </c>
      <c r="E19" s="46">
        <v>4362159</v>
      </c>
      <c r="F19" s="32" t="str">
        <f t="shared" ref="F19:F26" si="3">+IF(H19&gt;0,"E/S","F/S")</f>
        <v>E/S</v>
      </c>
      <c r="G19" s="32" t="s">
        <v>296</v>
      </c>
      <c r="H19" s="46">
        <f t="shared" ref="H19:H26" si="4">+E19-D19</f>
        <v>143715</v>
      </c>
      <c r="I19" s="52"/>
      <c r="L19" s="3" t="str">
        <f t="shared" si="2"/>
        <v>22025</v>
      </c>
    </row>
    <row r="20" spans="1:12" ht="231.5" customHeight="1" x14ac:dyDescent="0.35">
      <c r="A20" s="209" t="s">
        <v>579</v>
      </c>
      <c r="B20" s="31">
        <v>45717</v>
      </c>
      <c r="C20" s="31">
        <v>45747</v>
      </c>
      <c r="D20" s="46">
        <v>4362159</v>
      </c>
      <c r="E20" s="46">
        <v>4525728</v>
      </c>
      <c r="F20" s="32" t="str">
        <f t="shared" si="3"/>
        <v>E/S</v>
      </c>
      <c r="G20" s="32" t="s">
        <v>296</v>
      </c>
      <c r="H20" s="46">
        <f t="shared" si="4"/>
        <v>163569</v>
      </c>
      <c r="I20" s="52"/>
      <c r="L20" s="3" t="str">
        <f t="shared" si="2"/>
        <v>32025</v>
      </c>
    </row>
    <row r="21" spans="1:12" ht="231" customHeight="1" x14ac:dyDescent="0.35">
      <c r="A21" s="209" t="s">
        <v>580</v>
      </c>
      <c r="B21" s="31">
        <v>45748</v>
      </c>
      <c r="C21" s="31">
        <v>45777</v>
      </c>
      <c r="D21" s="46">
        <v>4525728</v>
      </c>
      <c r="E21" s="46">
        <v>4745214</v>
      </c>
      <c r="F21" s="32" t="str">
        <f t="shared" si="3"/>
        <v>E/S</v>
      </c>
      <c r="G21" s="32" t="s">
        <v>296</v>
      </c>
      <c r="H21" s="46">
        <f t="shared" si="4"/>
        <v>219486</v>
      </c>
      <c r="I21" s="137"/>
      <c r="L21" s="3" t="str">
        <f t="shared" si="2"/>
        <v>42025</v>
      </c>
    </row>
    <row r="22" spans="1:12" ht="230.5" customHeight="1" x14ac:dyDescent="0.35">
      <c r="A22" s="209" t="s">
        <v>581</v>
      </c>
      <c r="B22" s="31">
        <v>45778</v>
      </c>
      <c r="C22" s="31">
        <v>45808</v>
      </c>
      <c r="D22" s="46">
        <v>4745214</v>
      </c>
      <c r="E22" s="46">
        <v>4938286</v>
      </c>
      <c r="F22" s="32" t="str">
        <f t="shared" si="3"/>
        <v>E/S</v>
      </c>
      <c r="G22" s="32" t="s">
        <v>296</v>
      </c>
      <c r="H22" s="46">
        <f t="shared" si="4"/>
        <v>193072</v>
      </c>
      <c r="I22" s="137"/>
      <c r="L22" s="3" t="str">
        <f t="shared" si="2"/>
        <v>52025</v>
      </c>
    </row>
    <row r="23" spans="1:12" ht="230.5" customHeight="1" x14ac:dyDescent="0.35">
      <c r="A23" s="209" t="s">
        <v>581</v>
      </c>
      <c r="B23" s="31">
        <v>45809</v>
      </c>
      <c r="C23" s="31">
        <v>45838</v>
      </c>
      <c r="D23" s="46">
        <v>4938286</v>
      </c>
      <c r="E23" s="46">
        <v>5107968</v>
      </c>
      <c r="F23" s="32" t="str">
        <f t="shared" si="3"/>
        <v>E/S</v>
      </c>
      <c r="G23" s="32" t="s">
        <v>296</v>
      </c>
      <c r="H23" s="46">
        <f t="shared" si="4"/>
        <v>169682</v>
      </c>
      <c r="I23" s="137"/>
      <c r="L23" s="3" t="str">
        <f t="shared" si="2"/>
        <v>62025</v>
      </c>
    </row>
    <row r="24" spans="1:12" ht="218" customHeight="1" x14ac:dyDescent="0.35">
      <c r="A24" s="209" t="s">
        <v>582</v>
      </c>
      <c r="B24" s="31">
        <v>45839</v>
      </c>
      <c r="C24" s="31">
        <v>45869</v>
      </c>
      <c r="D24" s="46">
        <v>5107968</v>
      </c>
      <c r="E24" s="46">
        <v>5269640</v>
      </c>
      <c r="F24" s="32" t="str">
        <f t="shared" si="3"/>
        <v>E/S</v>
      </c>
      <c r="G24" s="32" t="s">
        <v>296</v>
      </c>
      <c r="H24" s="46">
        <f t="shared" si="4"/>
        <v>161672</v>
      </c>
      <c r="I24" s="137"/>
      <c r="L24" s="3" t="str">
        <f t="shared" si="2"/>
        <v>72025</v>
      </c>
    </row>
    <row r="25" spans="1:12" ht="181" customHeight="1" x14ac:dyDescent="0.35">
      <c r="A25" s="209" t="s">
        <v>583</v>
      </c>
      <c r="B25" s="31">
        <v>45870</v>
      </c>
      <c r="C25" s="31">
        <v>45900</v>
      </c>
      <c r="D25" s="46">
        <v>5269640</v>
      </c>
      <c r="E25" s="46">
        <v>5424263</v>
      </c>
      <c r="F25" s="32" t="str">
        <f t="shared" si="3"/>
        <v>E/S</v>
      </c>
      <c r="G25" s="32" t="s">
        <v>296</v>
      </c>
      <c r="H25" s="46">
        <f t="shared" si="4"/>
        <v>154623</v>
      </c>
      <c r="I25" s="137"/>
      <c r="L25" s="3" t="str">
        <f t="shared" si="2"/>
        <v>82025</v>
      </c>
    </row>
    <row r="26" spans="1:12" hidden="1" x14ac:dyDescent="0.35">
      <c r="B26" s="237">
        <v>45901</v>
      </c>
      <c r="C26" s="220">
        <v>45930</v>
      </c>
      <c r="D26" s="238">
        <v>5424263</v>
      </c>
      <c r="E26" s="238">
        <v>5585804</v>
      </c>
      <c r="F26" s="239" t="str">
        <f t="shared" si="3"/>
        <v>E/S</v>
      </c>
      <c r="G26" s="239" t="s">
        <v>296</v>
      </c>
      <c r="H26" s="238">
        <f t="shared" si="4"/>
        <v>161541</v>
      </c>
      <c r="I26" s="177"/>
      <c r="L26" s="3" t="str">
        <f t="shared" si="2"/>
        <v>92025</v>
      </c>
    </row>
    <row r="27" spans="1:12" x14ac:dyDescent="0.35">
      <c r="L27" s="3" t="str">
        <f t="shared" si="2"/>
        <v>11900</v>
      </c>
    </row>
    <row r="28" spans="1:12" x14ac:dyDescent="0.35">
      <c r="L28" s="3" t="str">
        <f t="shared" si="2"/>
        <v>11900</v>
      </c>
    </row>
    <row r="29" spans="1:12" x14ac:dyDescent="0.35">
      <c r="L29" s="3" t="str">
        <f t="shared" si="2"/>
        <v>11900</v>
      </c>
    </row>
    <row r="30" spans="1:12" x14ac:dyDescent="0.35">
      <c r="L30" s="3" t="str">
        <f t="shared" si="2"/>
        <v>11900</v>
      </c>
    </row>
    <row r="31" spans="1:12" x14ac:dyDescent="0.35">
      <c r="L31" s="3" t="str">
        <f t="shared" si="2"/>
        <v>11900</v>
      </c>
    </row>
    <row r="32" spans="1:12" x14ac:dyDescent="0.35">
      <c r="L32" s="3" t="str">
        <f t="shared" si="2"/>
        <v>11900</v>
      </c>
    </row>
    <row r="33" spans="12:12" x14ac:dyDescent="0.35">
      <c r="L33" s="3" t="str">
        <f t="shared" si="2"/>
        <v>11900</v>
      </c>
    </row>
    <row r="34" spans="12:12" x14ac:dyDescent="0.35">
      <c r="L34" s="3" t="str">
        <f t="shared" ref="L34:L45" si="5">+MONTH(B34)&amp;YEAR(B34)</f>
        <v>11900</v>
      </c>
    </row>
    <row r="35" spans="12:12" x14ac:dyDescent="0.35">
      <c r="L35" s="3" t="str">
        <f t="shared" si="5"/>
        <v>11900</v>
      </c>
    </row>
    <row r="36" spans="12:12" x14ac:dyDescent="0.35">
      <c r="L36" s="3" t="str">
        <f t="shared" si="5"/>
        <v>11900</v>
      </c>
    </row>
    <row r="37" spans="12:12" x14ac:dyDescent="0.35">
      <c r="L37" s="3" t="str">
        <f t="shared" si="5"/>
        <v>11900</v>
      </c>
    </row>
    <row r="38" spans="12:12" x14ac:dyDescent="0.35">
      <c r="L38" s="3" t="str">
        <f t="shared" si="5"/>
        <v>11900</v>
      </c>
    </row>
    <row r="39" spans="12:12" x14ac:dyDescent="0.35">
      <c r="L39" s="3" t="str">
        <f t="shared" si="5"/>
        <v>11900</v>
      </c>
    </row>
    <row r="40" spans="12:12" x14ac:dyDescent="0.35">
      <c r="L40" s="3" t="str">
        <f t="shared" si="5"/>
        <v>11900</v>
      </c>
    </row>
    <row r="41" spans="12:12" x14ac:dyDescent="0.35">
      <c r="L41" s="3" t="str">
        <f t="shared" si="5"/>
        <v>11900</v>
      </c>
    </row>
    <row r="42" spans="12:12" x14ac:dyDescent="0.35">
      <c r="L42" s="3" t="str">
        <f t="shared" si="5"/>
        <v>11900</v>
      </c>
    </row>
    <row r="43" spans="12:12" x14ac:dyDescent="0.35">
      <c r="L43" s="3" t="str">
        <f t="shared" si="5"/>
        <v>11900</v>
      </c>
    </row>
    <row r="44" spans="12:12" x14ac:dyDescent="0.35">
      <c r="L44" s="3" t="str">
        <f t="shared" si="5"/>
        <v>11900</v>
      </c>
    </row>
    <row r="45" spans="12:12" x14ac:dyDescent="0.35">
      <c r="L45" s="3" t="str">
        <f t="shared" si="5"/>
        <v>11900</v>
      </c>
    </row>
  </sheetData>
  <phoneticPr fontId="16" type="noConversion"/>
  <pageMargins left="0.70866141732283472" right="0.70866141732283472" top="0.74803149606299213" bottom="0.74803149606299213" header="0.31496062992125984" footer="0.31496062992125984"/>
  <pageSetup scale="49" fitToWidth="0" fitToHeight="3" orientation="portrait" r:id="rId1"/>
  <rowBreaks count="3" manualBreakCount="3">
    <brk id="14" max="16383" man="1"/>
    <brk id="18" max="16383" man="1"/>
    <brk id="22" max="16383" man="1"/>
  </rowBreaks>
  <colBreaks count="1" manualBreakCount="1">
    <brk id="9" max="1048575" man="1"/>
  </colBreaks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Hoja18"/>
  <dimension ref="A1:Q152"/>
  <sheetViews>
    <sheetView showGridLines="0" view="pageBreakPreview" zoomScaleNormal="100" zoomScaleSheetLayoutView="100" workbookViewId="0">
      <selection activeCell="C136" sqref="C136"/>
    </sheetView>
  </sheetViews>
  <sheetFormatPr baseColWidth="10" defaultColWidth="11.453125" defaultRowHeight="13" x14ac:dyDescent="0.35"/>
  <cols>
    <col min="1" max="1" width="14.08984375" style="1" bestFit="1" customWidth="1"/>
    <col min="2" max="3" width="11.453125" style="1"/>
    <col min="4" max="5" width="10.7265625" style="1" customWidth="1"/>
    <col min="6" max="6" width="10" style="1" bestFit="1" customWidth="1"/>
    <col min="7" max="7" width="13.1796875" style="1" customWidth="1"/>
    <col min="8" max="8" width="13" style="1" bestFit="1" customWidth="1"/>
    <col min="9" max="9" width="43.7265625" style="1" customWidth="1"/>
    <col min="10" max="16384" width="11.453125" style="1"/>
  </cols>
  <sheetData>
    <row r="1" spans="1:17" x14ac:dyDescent="0.35">
      <c r="N1" s="20" t="s">
        <v>111</v>
      </c>
      <c r="O1" s="1" t="s">
        <v>161</v>
      </c>
    </row>
    <row r="2" spans="1:17" ht="15.5" x14ac:dyDescent="0.35">
      <c r="C2" s="40" t="s">
        <v>188</v>
      </c>
      <c r="N2" s="20" t="s">
        <v>189</v>
      </c>
      <c r="O2" s="1" t="s">
        <v>161</v>
      </c>
    </row>
    <row r="3" spans="1:17" x14ac:dyDescent="0.35">
      <c r="N3" s="20" t="s">
        <v>190</v>
      </c>
      <c r="O3" s="1" t="s">
        <v>161</v>
      </c>
      <c r="P3" s="1" t="s">
        <v>191</v>
      </c>
    </row>
    <row r="4" spans="1:17" x14ac:dyDescent="0.35">
      <c r="C4" s="41" t="s">
        <v>192</v>
      </c>
      <c r="D4" s="42" t="s">
        <v>52</v>
      </c>
      <c r="E4" s="34"/>
      <c r="K4" s="1" t="s">
        <v>194</v>
      </c>
      <c r="N4" s="119" t="s">
        <v>195</v>
      </c>
      <c r="O4" s="1" t="s">
        <v>161</v>
      </c>
    </row>
    <row r="5" spans="1:17" x14ac:dyDescent="0.35">
      <c r="C5" s="33" t="s">
        <v>112</v>
      </c>
      <c r="D5" s="38" t="s">
        <v>125</v>
      </c>
      <c r="E5" s="37">
        <v>7395364.0420000004</v>
      </c>
      <c r="K5" s="3">
        <f>+SUM(H12:H1002)</f>
        <v>5732371.1299999999</v>
      </c>
      <c r="P5" s="116">
        <v>7395361</v>
      </c>
      <c r="Q5" s="115">
        <f>+E5-P5</f>
        <v>3.0420000003650784</v>
      </c>
    </row>
    <row r="6" spans="1:17" x14ac:dyDescent="0.35">
      <c r="C6" s="35"/>
      <c r="D6" s="39" t="s">
        <v>126</v>
      </c>
      <c r="E6" s="36">
        <v>565883.87399999995</v>
      </c>
      <c r="P6" s="116">
        <v>565884</v>
      </c>
      <c r="Q6" s="115">
        <f>+E6-P6</f>
        <v>-0.12600000004749745</v>
      </c>
    </row>
    <row r="7" spans="1:17" ht="26" x14ac:dyDescent="0.35">
      <c r="C7" s="229" t="s">
        <v>672</v>
      </c>
      <c r="D7" s="230" t="s">
        <v>673</v>
      </c>
      <c r="E7" s="225"/>
      <c r="P7" s="116"/>
      <c r="Q7" s="115"/>
    </row>
    <row r="8" spans="1:17" x14ac:dyDescent="0.35">
      <c r="C8" s="226" t="s">
        <v>120</v>
      </c>
      <c r="D8" s="39" t="s">
        <v>133</v>
      </c>
      <c r="E8" s="36"/>
      <c r="P8" s="116"/>
      <c r="Q8" s="115"/>
    </row>
    <row r="10" spans="1:17" ht="26" x14ac:dyDescent="0.35">
      <c r="A10" s="43" t="s">
        <v>542</v>
      </c>
      <c r="B10" s="43" t="s">
        <v>196</v>
      </c>
      <c r="C10" s="44" t="s">
        <v>197</v>
      </c>
      <c r="D10" s="50" t="s">
        <v>198</v>
      </c>
      <c r="E10" s="50" t="s">
        <v>199</v>
      </c>
      <c r="F10" s="45" t="s">
        <v>200</v>
      </c>
      <c r="G10" s="50" t="s">
        <v>201</v>
      </c>
      <c r="H10" s="50" t="s">
        <v>202</v>
      </c>
      <c r="I10" s="53" t="s">
        <v>203</v>
      </c>
    </row>
    <row r="11" spans="1:17" hidden="1" x14ac:dyDescent="0.35">
      <c r="B11" s="31"/>
      <c r="C11" s="31">
        <v>42955</v>
      </c>
      <c r="D11" s="46"/>
      <c r="E11" s="46">
        <v>404467</v>
      </c>
      <c r="F11" s="32"/>
      <c r="G11" s="51" t="s">
        <v>299</v>
      </c>
      <c r="H11" s="46"/>
      <c r="I11" s="52" t="s">
        <v>205</v>
      </c>
      <c r="M11" s="19" t="s">
        <v>8</v>
      </c>
      <c r="N11" s="1" t="s">
        <v>206</v>
      </c>
      <c r="P11" s="59">
        <f>D12-E11</f>
        <v>0</v>
      </c>
    </row>
    <row r="12" spans="1:17" hidden="1" x14ac:dyDescent="0.35">
      <c r="B12" s="31">
        <v>42961</v>
      </c>
      <c r="C12" s="31">
        <v>42976</v>
      </c>
      <c r="D12" s="46">
        <f>+E11</f>
        <v>404467</v>
      </c>
      <c r="E12" s="46">
        <v>623797</v>
      </c>
      <c r="F12" s="32" t="str">
        <f>+IF(H12&gt;0,"E/S","F/S")</f>
        <v>E/S</v>
      </c>
      <c r="G12" s="51" t="s">
        <v>299</v>
      </c>
      <c r="H12" s="46">
        <f>+E12-D12</f>
        <v>219330</v>
      </c>
      <c r="I12" s="52"/>
      <c r="L12" s="3" t="str">
        <f>+MONTH(B12)&amp;YEAR(B12)</f>
        <v>82017</v>
      </c>
      <c r="M12" s="19">
        <v>42948</v>
      </c>
      <c r="N12" s="3">
        <f>+SUMIF($L$12:$L$152,MONTH(M12)&amp;YEAR(M12),$H$12:$H$152)</f>
        <v>219330</v>
      </c>
      <c r="P12" s="59">
        <f t="shared" ref="P12:P75" si="0">D13-E12</f>
        <v>0</v>
      </c>
    </row>
    <row r="13" spans="1:17" hidden="1" x14ac:dyDescent="0.35">
      <c r="B13" s="31">
        <v>42983</v>
      </c>
      <c r="C13" s="31">
        <v>43007</v>
      </c>
      <c r="D13" s="46">
        <f>+E12</f>
        <v>623797</v>
      </c>
      <c r="E13" s="46">
        <v>895469</v>
      </c>
      <c r="F13" s="32" t="str">
        <f t="shared" ref="F13:F20" si="1">+IF(H13&gt;0,"E/S","F/S")</f>
        <v>E/S</v>
      </c>
      <c r="G13" s="51" t="s">
        <v>299</v>
      </c>
      <c r="H13" s="46">
        <f t="shared" ref="H13:H20" si="2">+E13-D13</f>
        <v>271672</v>
      </c>
      <c r="I13" s="52"/>
      <c r="L13" s="3" t="str">
        <f t="shared" ref="L13:L76" si="3">+MONTH(B13)&amp;YEAR(B13)</f>
        <v>92017</v>
      </c>
      <c r="M13" s="19">
        <v>42979</v>
      </c>
      <c r="N13" s="3">
        <f t="shared" ref="N13:N62" si="4">+SUMIF($L$12:$L$152,MONTH(M13)&amp;YEAR(M13),$H$12:$H$152)</f>
        <v>271672</v>
      </c>
      <c r="P13" s="59">
        <f t="shared" si="0"/>
        <v>0</v>
      </c>
    </row>
    <row r="14" spans="1:17" hidden="1" x14ac:dyDescent="0.35">
      <c r="B14" s="31">
        <v>43011</v>
      </c>
      <c r="C14" s="31">
        <v>43036</v>
      </c>
      <c r="D14" s="46">
        <f>+E13</f>
        <v>895469</v>
      </c>
      <c r="E14" s="46">
        <v>1201455</v>
      </c>
      <c r="F14" s="32" t="str">
        <f t="shared" si="1"/>
        <v>E/S</v>
      </c>
      <c r="G14" s="51" t="s">
        <v>299</v>
      </c>
      <c r="H14" s="46">
        <f t="shared" si="2"/>
        <v>305986</v>
      </c>
      <c r="I14" s="52"/>
      <c r="L14" s="3" t="str">
        <f t="shared" si="3"/>
        <v>102017</v>
      </c>
      <c r="M14" s="19">
        <v>43009</v>
      </c>
      <c r="N14" s="3">
        <f t="shared" si="4"/>
        <v>305986</v>
      </c>
      <c r="P14" s="59">
        <f t="shared" si="0"/>
        <v>0</v>
      </c>
    </row>
    <row r="15" spans="1:17" hidden="1" x14ac:dyDescent="0.35">
      <c r="B15" s="31">
        <v>43045</v>
      </c>
      <c r="C15" s="31">
        <v>43068</v>
      </c>
      <c r="D15" s="46">
        <f>+E14</f>
        <v>1201455</v>
      </c>
      <c r="E15" s="46">
        <v>1410009</v>
      </c>
      <c r="F15" s="32" t="str">
        <f t="shared" si="1"/>
        <v>E/S</v>
      </c>
      <c r="G15" s="51" t="s">
        <v>299</v>
      </c>
      <c r="H15" s="46">
        <f t="shared" si="2"/>
        <v>208554</v>
      </c>
      <c r="I15" s="52"/>
      <c r="L15" s="3" t="str">
        <f t="shared" si="3"/>
        <v>112017</v>
      </c>
      <c r="M15" s="19">
        <v>43040</v>
      </c>
      <c r="N15" s="3">
        <f t="shared" si="4"/>
        <v>208554</v>
      </c>
      <c r="P15" s="59">
        <f t="shared" si="0"/>
        <v>0</v>
      </c>
    </row>
    <row r="16" spans="1:17" hidden="1" x14ac:dyDescent="0.35">
      <c r="B16" s="31">
        <v>43074</v>
      </c>
      <c r="C16" s="31">
        <v>43081</v>
      </c>
      <c r="D16" s="46">
        <f>+E15</f>
        <v>1410009</v>
      </c>
      <c r="E16" s="46">
        <v>1502193</v>
      </c>
      <c r="F16" s="32" t="str">
        <f t="shared" si="1"/>
        <v>E/S</v>
      </c>
      <c r="G16" s="51" t="s">
        <v>299</v>
      </c>
      <c r="H16" s="46">
        <f t="shared" si="2"/>
        <v>92184</v>
      </c>
      <c r="I16" s="52"/>
      <c r="L16" s="3" t="str">
        <f t="shared" si="3"/>
        <v>122017</v>
      </c>
      <c r="M16" s="19">
        <v>43070</v>
      </c>
      <c r="N16" s="3">
        <f t="shared" si="4"/>
        <v>92184</v>
      </c>
      <c r="P16" s="59">
        <f t="shared" si="0"/>
        <v>264</v>
      </c>
    </row>
    <row r="17" spans="2:16" hidden="1" x14ac:dyDescent="0.35">
      <c r="B17" s="31">
        <v>43105</v>
      </c>
      <c r="C17" s="31">
        <v>43122</v>
      </c>
      <c r="D17" s="46">
        <v>1502457</v>
      </c>
      <c r="E17" s="46">
        <v>1538593</v>
      </c>
      <c r="F17" s="32" t="str">
        <f t="shared" si="1"/>
        <v>E/S</v>
      </c>
      <c r="G17" s="51" t="s">
        <v>299</v>
      </c>
      <c r="H17" s="46">
        <f t="shared" si="2"/>
        <v>36136</v>
      </c>
      <c r="I17" s="52" t="s">
        <v>209</v>
      </c>
      <c r="L17" s="3" t="str">
        <f t="shared" si="3"/>
        <v>12018</v>
      </c>
      <c r="M17" s="19">
        <v>43101</v>
      </c>
      <c r="N17" s="3">
        <f t="shared" si="4"/>
        <v>36136</v>
      </c>
      <c r="P17" s="59">
        <f t="shared" si="0"/>
        <v>140</v>
      </c>
    </row>
    <row r="18" spans="2:16" hidden="1" x14ac:dyDescent="0.35">
      <c r="B18" s="31">
        <v>43163</v>
      </c>
      <c r="C18" s="31">
        <v>43190</v>
      </c>
      <c r="D18" s="46">
        <v>1538733</v>
      </c>
      <c r="E18" s="46">
        <v>1689085</v>
      </c>
      <c r="F18" s="32" t="str">
        <f t="shared" si="1"/>
        <v>E/S</v>
      </c>
      <c r="G18" s="51" t="s">
        <v>299</v>
      </c>
      <c r="H18" s="46">
        <f t="shared" si="2"/>
        <v>150352</v>
      </c>
      <c r="I18" s="52" t="s">
        <v>209</v>
      </c>
      <c r="L18" s="3" t="str">
        <f t="shared" si="3"/>
        <v>32018</v>
      </c>
      <c r="M18" s="19">
        <v>43132</v>
      </c>
      <c r="N18" s="3">
        <f t="shared" si="4"/>
        <v>0</v>
      </c>
      <c r="P18" s="59">
        <f t="shared" si="0"/>
        <v>0</v>
      </c>
    </row>
    <row r="19" spans="2:16" hidden="1" x14ac:dyDescent="0.35">
      <c r="B19" s="31">
        <v>43192</v>
      </c>
      <c r="C19" s="31">
        <v>43220</v>
      </c>
      <c r="D19" s="46">
        <f>+E18</f>
        <v>1689085</v>
      </c>
      <c r="E19" s="46">
        <v>1953286</v>
      </c>
      <c r="F19" s="32" t="str">
        <f t="shared" si="1"/>
        <v>E/S</v>
      </c>
      <c r="G19" s="51" t="s">
        <v>299</v>
      </c>
      <c r="H19" s="46">
        <f t="shared" si="2"/>
        <v>264201</v>
      </c>
      <c r="I19" s="52"/>
      <c r="L19" s="3" t="str">
        <f t="shared" si="3"/>
        <v>42018</v>
      </c>
      <c r="M19" s="19">
        <v>43160</v>
      </c>
      <c r="N19" s="3">
        <f t="shared" si="4"/>
        <v>150352</v>
      </c>
      <c r="P19" s="59">
        <f t="shared" si="0"/>
        <v>0</v>
      </c>
    </row>
    <row r="20" spans="2:16" hidden="1" x14ac:dyDescent="0.35">
      <c r="B20" s="31">
        <v>43221</v>
      </c>
      <c r="C20" s="31">
        <v>43250</v>
      </c>
      <c r="D20" s="46">
        <f>+E19</f>
        <v>1953286</v>
      </c>
      <c r="E20" s="46">
        <v>2059022</v>
      </c>
      <c r="F20" s="32" t="str">
        <f t="shared" si="1"/>
        <v>E/S</v>
      </c>
      <c r="G20" s="51" t="s">
        <v>299</v>
      </c>
      <c r="H20" s="46">
        <f t="shared" si="2"/>
        <v>105736</v>
      </c>
      <c r="I20" s="52"/>
      <c r="L20" s="3" t="str">
        <f t="shared" si="3"/>
        <v>52018</v>
      </c>
      <c r="M20" s="19">
        <v>43191</v>
      </c>
      <c r="N20" s="3">
        <f t="shared" si="4"/>
        <v>264201</v>
      </c>
      <c r="P20" s="59">
        <f t="shared" si="0"/>
        <v>-2059022</v>
      </c>
    </row>
    <row r="21" spans="2:16" hidden="1" x14ac:dyDescent="0.35">
      <c r="B21" s="31">
        <v>43279</v>
      </c>
      <c r="C21" s="31">
        <v>43279</v>
      </c>
      <c r="D21" s="46">
        <v>0</v>
      </c>
      <c r="E21" s="46">
        <v>1765</v>
      </c>
      <c r="F21" s="32" t="str">
        <f>+IF(H21&gt;0,"E/S","F/S")</f>
        <v>E/S</v>
      </c>
      <c r="G21" s="51" t="s">
        <v>299</v>
      </c>
      <c r="H21" s="46">
        <f>+E21-D21</f>
        <v>1765</v>
      </c>
      <c r="I21" s="52" t="s">
        <v>211</v>
      </c>
      <c r="L21" s="3" t="str">
        <f t="shared" si="3"/>
        <v>62018</v>
      </c>
      <c r="M21" s="19">
        <v>43221</v>
      </c>
      <c r="N21" s="3">
        <f t="shared" si="4"/>
        <v>105736</v>
      </c>
      <c r="P21" s="59">
        <f t="shared" si="0"/>
        <v>2057443</v>
      </c>
    </row>
    <row r="22" spans="2:16" hidden="1" x14ac:dyDescent="0.35">
      <c r="B22" s="31">
        <v>43280</v>
      </c>
      <c r="C22" s="31">
        <v>43281</v>
      </c>
      <c r="D22" s="46">
        <v>2059208</v>
      </c>
      <c r="E22" s="46">
        <v>2066028</v>
      </c>
      <c r="F22" s="32" t="str">
        <f>+IF(H22&gt;0,"E/S","F/S")</f>
        <v>E/S</v>
      </c>
      <c r="G22" s="51" t="s">
        <v>299</v>
      </c>
      <c r="H22" s="46">
        <f>+E22-D22</f>
        <v>6820</v>
      </c>
      <c r="I22" s="52"/>
      <c r="L22" s="3" t="str">
        <f t="shared" si="3"/>
        <v>62018</v>
      </c>
      <c r="M22" s="19">
        <v>43252</v>
      </c>
      <c r="N22" s="3">
        <f t="shared" si="4"/>
        <v>8585</v>
      </c>
      <c r="P22" s="59">
        <f t="shared" si="0"/>
        <v>0</v>
      </c>
    </row>
    <row r="23" spans="2:16" hidden="1" x14ac:dyDescent="0.35">
      <c r="B23" s="31">
        <v>43282</v>
      </c>
      <c r="C23" s="31">
        <v>43310</v>
      </c>
      <c r="D23" s="46">
        <f>+E22</f>
        <v>2066028</v>
      </c>
      <c r="E23" s="46">
        <v>2130951</v>
      </c>
      <c r="F23" s="32" t="str">
        <f>+IF(H23&gt;0,"E/S","F/S")</f>
        <v>E/S</v>
      </c>
      <c r="G23" s="51" t="s">
        <v>299</v>
      </c>
      <c r="H23" s="46">
        <f>+E23-D23</f>
        <v>64923</v>
      </c>
      <c r="I23" s="52" t="s">
        <v>210</v>
      </c>
      <c r="L23" s="3" t="str">
        <f t="shared" si="3"/>
        <v>72018</v>
      </c>
      <c r="M23" s="19">
        <v>43282</v>
      </c>
      <c r="N23" s="3">
        <f t="shared" si="4"/>
        <v>64923</v>
      </c>
      <c r="P23" s="59">
        <f t="shared" si="0"/>
        <v>0</v>
      </c>
    </row>
    <row r="24" spans="2:16" hidden="1" x14ac:dyDescent="0.35">
      <c r="B24" s="31">
        <v>43348</v>
      </c>
      <c r="C24" s="31">
        <v>43348</v>
      </c>
      <c r="D24" s="46">
        <f>+E23</f>
        <v>2130951</v>
      </c>
      <c r="E24" s="46">
        <v>2131697</v>
      </c>
      <c r="F24" s="32" t="str">
        <f>+IF(H24&gt;0,"E/S","F/S")</f>
        <v>E/S</v>
      </c>
      <c r="G24" s="51" t="s">
        <v>299</v>
      </c>
      <c r="H24" s="46">
        <f>+E24-D24</f>
        <v>746</v>
      </c>
      <c r="I24" s="52"/>
      <c r="L24" s="3" t="str">
        <f t="shared" si="3"/>
        <v>92018</v>
      </c>
      <c r="M24" s="19">
        <v>43313</v>
      </c>
      <c r="N24" s="3">
        <f t="shared" si="4"/>
        <v>0</v>
      </c>
      <c r="P24" s="59">
        <f t="shared" si="0"/>
        <v>551</v>
      </c>
    </row>
    <row r="25" spans="2:16" hidden="1" x14ac:dyDescent="0.35">
      <c r="B25" s="31">
        <v>43350</v>
      </c>
      <c r="C25" s="31">
        <v>43373</v>
      </c>
      <c r="D25" s="46">
        <v>2132248</v>
      </c>
      <c r="E25" s="46">
        <v>2209911</v>
      </c>
      <c r="F25" s="32" t="str">
        <f>+IF(H25&gt;0,"E/S","F/S")</f>
        <v>E/S</v>
      </c>
      <c r="G25" s="51" t="s">
        <v>299</v>
      </c>
      <c r="H25" s="46">
        <f>+E25-D25</f>
        <v>77663</v>
      </c>
      <c r="I25" s="52" t="s">
        <v>209</v>
      </c>
      <c r="L25" s="3" t="str">
        <f t="shared" si="3"/>
        <v>92018</v>
      </c>
      <c r="M25" s="19">
        <v>43344</v>
      </c>
      <c r="N25" s="3">
        <f t="shared" si="4"/>
        <v>78409</v>
      </c>
      <c r="P25" s="59">
        <f t="shared" si="0"/>
        <v>0</v>
      </c>
    </row>
    <row r="26" spans="2:16" hidden="1" x14ac:dyDescent="0.35">
      <c r="B26" s="31">
        <v>43374</v>
      </c>
      <c r="C26" s="31">
        <v>43387</v>
      </c>
      <c r="D26" s="46">
        <f t="shared" ref="D26:D31" si="5">+E25</f>
        <v>2209911</v>
      </c>
      <c r="E26" s="46">
        <v>2331001</v>
      </c>
      <c r="F26" s="32" t="str">
        <f t="shared" ref="F26:F35" si="6">+IF(H26&gt;0,"E/S","F/S")</f>
        <v>E/S</v>
      </c>
      <c r="G26" s="51" t="s">
        <v>299</v>
      </c>
      <c r="H26" s="46">
        <f t="shared" ref="H26:H35" si="7">+E26-D26</f>
        <v>121090</v>
      </c>
      <c r="I26" s="52"/>
      <c r="L26" s="3" t="str">
        <f t="shared" si="3"/>
        <v>102018</v>
      </c>
      <c r="M26" s="19">
        <v>43374</v>
      </c>
      <c r="N26" s="3">
        <f t="shared" si="4"/>
        <v>121090</v>
      </c>
      <c r="P26" s="59">
        <f t="shared" si="0"/>
        <v>0</v>
      </c>
    </row>
    <row r="27" spans="2:16" hidden="1" x14ac:dyDescent="0.35">
      <c r="B27" s="31">
        <v>43425</v>
      </c>
      <c r="C27" s="31">
        <v>43434</v>
      </c>
      <c r="D27" s="46">
        <f t="shared" si="5"/>
        <v>2331001</v>
      </c>
      <c r="E27" s="46">
        <v>2395891</v>
      </c>
      <c r="F27" s="32" t="str">
        <f t="shared" si="6"/>
        <v>E/S</v>
      </c>
      <c r="G27" s="51" t="s">
        <v>299</v>
      </c>
      <c r="H27" s="46">
        <f t="shared" si="7"/>
        <v>64890</v>
      </c>
      <c r="I27" s="52"/>
      <c r="L27" s="3" t="str">
        <f t="shared" si="3"/>
        <v>112018</v>
      </c>
      <c r="M27" s="19">
        <v>43405</v>
      </c>
      <c r="N27" s="3">
        <f t="shared" si="4"/>
        <v>64890</v>
      </c>
      <c r="P27" s="59">
        <f t="shared" si="0"/>
        <v>0</v>
      </c>
    </row>
    <row r="28" spans="2:16" hidden="1" x14ac:dyDescent="0.35">
      <c r="B28" s="31">
        <v>43435</v>
      </c>
      <c r="C28" s="31">
        <v>43435</v>
      </c>
      <c r="D28" s="46">
        <f t="shared" si="5"/>
        <v>2395891</v>
      </c>
      <c r="E28" s="46">
        <v>2396680</v>
      </c>
      <c r="F28" s="32" t="str">
        <f t="shared" si="6"/>
        <v>E/S</v>
      </c>
      <c r="G28" s="51" t="s">
        <v>299</v>
      </c>
      <c r="H28" s="46">
        <f t="shared" si="7"/>
        <v>789</v>
      </c>
      <c r="I28" s="52"/>
      <c r="L28" s="3" t="str">
        <f t="shared" si="3"/>
        <v>122018</v>
      </c>
      <c r="M28" s="19">
        <v>43435</v>
      </c>
      <c r="N28" s="3">
        <f t="shared" si="4"/>
        <v>789</v>
      </c>
      <c r="P28" s="59">
        <f t="shared" si="0"/>
        <v>0</v>
      </c>
    </row>
    <row r="29" spans="2:16" hidden="1" x14ac:dyDescent="0.35">
      <c r="B29" s="31">
        <v>43473</v>
      </c>
      <c r="C29" s="31">
        <v>43474</v>
      </c>
      <c r="D29" s="46">
        <f t="shared" si="5"/>
        <v>2396680</v>
      </c>
      <c r="E29" s="46">
        <v>2401480</v>
      </c>
      <c r="F29" s="32" t="str">
        <f t="shared" si="6"/>
        <v>E/S</v>
      </c>
      <c r="G29" s="51" t="s">
        <v>299</v>
      </c>
      <c r="H29" s="46">
        <f t="shared" si="7"/>
        <v>4800</v>
      </c>
      <c r="I29" s="52"/>
      <c r="L29" s="3" t="str">
        <f t="shared" si="3"/>
        <v>12019</v>
      </c>
      <c r="M29" s="19">
        <v>43466</v>
      </c>
      <c r="N29" s="3">
        <f t="shared" si="4"/>
        <v>4800</v>
      </c>
      <c r="P29" s="59">
        <f t="shared" si="0"/>
        <v>0</v>
      </c>
    </row>
    <row r="30" spans="2:16" hidden="1" x14ac:dyDescent="0.35">
      <c r="B30" s="31">
        <v>43509</v>
      </c>
      <c r="C30" s="31">
        <v>43524</v>
      </c>
      <c r="D30" s="46">
        <f t="shared" si="5"/>
        <v>2401480</v>
      </c>
      <c r="E30" s="46">
        <v>2409679</v>
      </c>
      <c r="F30" s="32" t="str">
        <f t="shared" si="6"/>
        <v>E/S</v>
      </c>
      <c r="G30" s="51" t="s">
        <v>299</v>
      </c>
      <c r="H30" s="46">
        <f t="shared" si="7"/>
        <v>8199</v>
      </c>
      <c r="I30" s="52"/>
      <c r="L30" s="3" t="str">
        <f t="shared" si="3"/>
        <v>22019</v>
      </c>
      <c r="M30" s="19">
        <v>43497</v>
      </c>
      <c r="N30" s="3">
        <f t="shared" si="4"/>
        <v>8199</v>
      </c>
      <c r="P30" s="59">
        <f t="shared" si="0"/>
        <v>0</v>
      </c>
    </row>
    <row r="31" spans="2:16" hidden="1" x14ac:dyDescent="0.35">
      <c r="B31" s="31">
        <v>43525</v>
      </c>
      <c r="C31" s="31">
        <v>43551</v>
      </c>
      <c r="D31" s="46">
        <f t="shared" si="5"/>
        <v>2409679</v>
      </c>
      <c r="E31" s="46">
        <v>2481064</v>
      </c>
      <c r="F31" s="32" t="str">
        <f t="shared" si="6"/>
        <v>E/S</v>
      </c>
      <c r="G31" s="51" t="s">
        <v>299</v>
      </c>
      <c r="H31" s="46">
        <f t="shared" si="7"/>
        <v>71385</v>
      </c>
      <c r="I31" s="52"/>
      <c r="L31" s="3" t="str">
        <f t="shared" si="3"/>
        <v>32019</v>
      </c>
      <c r="M31" s="19">
        <v>43525</v>
      </c>
      <c r="N31" s="3">
        <f t="shared" si="4"/>
        <v>71385</v>
      </c>
      <c r="P31" s="59">
        <f t="shared" si="0"/>
        <v>0</v>
      </c>
    </row>
    <row r="32" spans="2:16" hidden="1" x14ac:dyDescent="0.35">
      <c r="B32" s="31">
        <v>43558</v>
      </c>
      <c r="C32" s="31">
        <v>43584</v>
      </c>
      <c r="D32" s="46">
        <f>E31</f>
        <v>2481064</v>
      </c>
      <c r="E32" s="46">
        <v>2503860</v>
      </c>
      <c r="F32" s="32" t="str">
        <f t="shared" si="6"/>
        <v>E/S</v>
      </c>
      <c r="G32" s="51" t="s">
        <v>299</v>
      </c>
      <c r="H32" s="46">
        <f t="shared" si="7"/>
        <v>22796</v>
      </c>
      <c r="I32" s="52"/>
      <c r="L32" s="3" t="str">
        <f t="shared" si="3"/>
        <v>42019</v>
      </c>
      <c r="M32" s="19">
        <v>43556</v>
      </c>
      <c r="N32" s="3">
        <f t="shared" si="4"/>
        <v>22796</v>
      </c>
      <c r="P32" s="59">
        <f t="shared" si="0"/>
        <v>0</v>
      </c>
    </row>
    <row r="33" spans="2:16" hidden="1" x14ac:dyDescent="0.35">
      <c r="B33" s="31">
        <v>43586</v>
      </c>
      <c r="C33" s="31">
        <v>43616</v>
      </c>
      <c r="D33" s="46">
        <f>E32</f>
        <v>2503860</v>
      </c>
      <c r="E33" s="46">
        <v>2572497</v>
      </c>
      <c r="F33" s="32" t="str">
        <f t="shared" si="6"/>
        <v>E/S</v>
      </c>
      <c r="G33" s="51" t="s">
        <v>299</v>
      </c>
      <c r="H33" s="46">
        <f t="shared" si="7"/>
        <v>68637</v>
      </c>
      <c r="I33" s="52"/>
      <c r="L33" s="3" t="str">
        <f t="shared" si="3"/>
        <v>52019</v>
      </c>
      <c r="M33" s="19">
        <v>43586</v>
      </c>
      <c r="N33" s="3">
        <f t="shared" si="4"/>
        <v>68637</v>
      </c>
      <c r="P33" s="59">
        <f t="shared" si="0"/>
        <v>0</v>
      </c>
    </row>
    <row r="34" spans="2:16" hidden="1" x14ac:dyDescent="0.35">
      <c r="B34" s="31">
        <v>43617</v>
      </c>
      <c r="C34" s="31">
        <v>43619</v>
      </c>
      <c r="D34" s="46">
        <f>E33</f>
        <v>2572497</v>
      </c>
      <c r="E34" s="46">
        <v>2582359</v>
      </c>
      <c r="F34" s="32" t="str">
        <f t="shared" si="6"/>
        <v>E/S</v>
      </c>
      <c r="G34" s="51" t="s">
        <v>299</v>
      </c>
      <c r="H34" s="46">
        <f t="shared" si="7"/>
        <v>9862</v>
      </c>
      <c r="I34" s="52"/>
      <c r="L34" s="3" t="str">
        <f t="shared" si="3"/>
        <v>62019</v>
      </c>
      <c r="M34" s="19">
        <v>43617</v>
      </c>
      <c r="N34" s="3">
        <f t="shared" si="4"/>
        <v>9862</v>
      </c>
      <c r="P34" s="59">
        <f t="shared" si="0"/>
        <v>0</v>
      </c>
    </row>
    <row r="35" spans="2:16" hidden="1" x14ac:dyDescent="0.35">
      <c r="B35" s="31">
        <v>43651</v>
      </c>
      <c r="C35" s="31">
        <v>43656</v>
      </c>
      <c r="D35" s="46">
        <f>E34</f>
        <v>2582359</v>
      </c>
      <c r="E35" s="46">
        <v>2595536</v>
      </c>
      <c r="F35" s="32" t="str">
        <f t="shared" si="6"/>
        <v>E/S</v>
      </c>
      <c r="G35" s="51" t="s">
        <v>299</v>
      </c>
      <c r="H35" s="46">
        <f t="shared" si="7"/>
        <v>13177</v>
      </c>
      <c r="I35" s="52"/>
      <c r="L35" s="3" t="str">
        <f t="shared" si="3"/>
        <v>72019</v>
      </c>
      <c r="M35" s="19">
        <v>43647</v>
      </c>
      <c r="N35" s="3">
        <f t="shared" si="4"/>
        <v>45726</v>
      </c>
      <c r="P35" s="59">
        <f t="shared" si="0"/>
        <v>118</v>
      </c>
    </row>
    <row r="36" spans="2:16" hidden="1" x14ac:dyDescent="0.35">
      <c r="B36" s="31">
        <v>43658</v>
      </c>
      <c r="C36" s="31">
        <v>43662</v>
      </c>
      <c r="D36" s="46">
        <v>2595654</v>
      </c>
      <c r="E36" s="46">
        <v>2596216</v>
      </c>
      <c r="F36" s="32" t="str">
        <f t="shared" ref="F36:F77" si="8">+IF(H36&gt;0,"E/S","F/S")</f>
        <v>E/S</v>
      </c>
      <c r="G36" s="51" t="s">
        <v>299</v>
      </c>
      <c r="H36" s="46">
        <f t="shared" ref="H36:H78" si="9">+E36-D36</f>
        <v>562</v>
      </c>
      <c r="I36" s="52" t="s">
        <v>209</v>
      </c>
      <c r="L36" s="3" t="str">
        <f t="shared" si="3"/>
        <v>72019</v>
      </c>
      <c r="M36" s="19">
        <v>43678</v>
      </c>
      <c r="N36" s="3">
        <f t="shared" si="4"/>
        <v>126590</v>
      </c>
      <c r="P36" s="59">
        <f t="shared" si="0"/>
        <v>-2596216</v>
      </c>
    </row>
    <row r="37" spans="2:16" hidden="1" x14ac:dyDescent="0.35">
      <c r="B37" s="31">
        <v>43662</v>
      </c>
      <c r="C37" s="31">
        <v>43665</v>
      </c>
      <c r="D37" s="46">
        <v>0</v>
      </c>
      <c r="E37" s="46">
        <v>264</v>
      </c>
      <c r="F37" s="32" t="str">
        <f t="shared" si="8"/>
        <v>E/S</v>
      </c>
      <c r="G37" s="51" t="s">
        <v>300</v>
      </c>
      <c r="H37" s="46">
        <f t="shared" si="9"/>
        <v>264</v>
      </c>
      <c r="I37" s="52" t="s">
        <v>252</v>
      </c>
      <c r="L37" s="3" t="str">
        <f t="shared" si="3"/>
        <v>72019</v>
      </c>
      <c r="M37" s="19">
        <v>43709</v>
      </c>
      <c r="N37" s="3">
        <f t="shared" si="4"/>
        <v>116658</v>
      </c>
      <c r="P37" s="59">
        <f t="shared" si="0"/>
        <v>-264</v>
      </c>
    </row>
    <row r="38" spans="2:16" hidden="1" x14ac:dyDescent="0.35">
      <c r="B38" s="31">
        <v>43665</v>
      </c>
      <c r="C38" s="31">
        <v>43677</v>
      </c>
      <c r="D38" s="46">
        <v>0</v>
      </c>
      <c r="E38" s="46">
        <v>31723</v>
      </c>
      <c r="F38" s="32" t="str">
        <f t="shared" si="8"/>
        <v>E/S</v>
      </c>
      <c r="G38" s="51" t="s">
        <v>300</v>
      </c>
      <c r="H38" s="46">
        <f t="shared" si="9"/>
        <v>31723</v>
      </c>
      <c r="I38" s="52" t="s">
        <v>221</v>
      </c>
      <c r="L38" s="3" t="str">
        <f t="shared" si="3"/>
        <v>72019</v>
      </c>
      <c r="M38" s="19">
        <v>43739</v>
      </c>
      <c r="N38" s="3">
        <f t="shared" si="4"/>
        <v>122068</v>
      </c>
      <c r="P38" s="59">
        <f t="shared" si="0"/>
        <v>0</v>
      </c>
    </row>
    <row r="39" spans="2:16" hidden="1" x14ac:dyDescent="0.35">
      <c r="B39" s="31">
        <v>43678</v>
      </c>
      <c r="C39" s="31">
        <v>43689</v>
      </c>
      <c r="D39" s="46">
        <f>E38</f>
        <v>31723</v>
      </c>
      <c r="E39" s="46">
        <v>70541</v>
      </c>
      <c r="F39" s="32" t="str">
        <f t="shared" si="8"/>
        <v>E/S</v>
      </c>
      <c r="G39" s="51" t="s">
        <v>300</v>
      </c>
      <c r="H39" s="46">
        <f t="shared" si="9"/>
        <v>38818</v>
      </c>
      <c r="I39" s="52" t="s">
        <v>244</v>
      </c>
      <c r="L39" s="3" t="str">
        <f t="shared" si="3"/>
        <v>82019</v>
      </c>
      <c r="M39" s="19">
        <v>43770</v>
      </c>
      <c r="N39" s="3">
        <f t="shared" si="4"/>
        <v>150286</v>
      </c>
      <c r="P39" s="59">
        <f t="shared" si="0"/>
        <v>0</v>
      </c>
    </row>
    <row r="40" spans="2:16" hidden="1" x14ac:dyDescent="0.35">
      <c r="B40" s="31">
        <v>43690</v>
      </c>
      <c r="C40" s="31">
        <v>43708</v>
      </c>
      <c r="D40" s="46">
        <f>E39</f>
        <v>70541</v>
      </c>
      <c r="E40" s="46">
        <v>158313</v>
      </c>
      <c r="F40" s="32" t="str">
        <f t="shared" si="8"/>
        <v>E/S</v>
      </c>
      <c r="G40" s="51" t="s">
        <v>300</v>
      </c>
      <c r="H40" s="46">
        <f t="shared" si="9"/>
        <v>87772</v>
      </c>
      <c r="I40" s="52"/>
      <c r="L40" s="3" t="str">
        <f t="shared" si="3"/>
        <v>82019</v>
      </c>
      <c r="M40" s="19">
        <v>43800</v>
      </c>
      <c r="N40" s="3">
        <f t="shared" si="4"/>
        <v>205082</v>
      </c>
      <c r="P40" s="59">
        <f t="shared" si="0"/>
        <v>0</v>
      </c>
    </row>
    <row r="41" spans="2:16" hidden="1" x14ac:dyDescent="0.35">
      <c r="B41" s="31">
        <v>43709</v>
      </c>
      <c r="C41" s="31">
        <v>43738</v>
      </c>
      <c r="D41" s="46">
        <f>E40</f>
        <v>158313</v>
      </c>
      <c r="E41" s="46">
        <v>274971</v>
      </c>
      <c r="F41" s="32" t="str">
        <f t="shared" si="8"/>
        <v>E/S</v>
      </c>
      <c r="G41" s="51" t="s">
        <v>300</v>
      </c>
      <c r="H41" s="46">
        <f t="shared" si="9"/>
        <v>116658</v>
      </c>
      <c r="I41" s="52"/>
      <c r="L41" s="3" t="str">
        <f t="shared" si="3"/>
        <v>92019</v>
      </c>
      <c r="M41" s="19">
        <v>43831</v>
      </c>
      <c r="N41" s="3">
        <f t="shared" si="4"/>
        <v>127716</v>
      </c>
      <c r="P41" s="59">
        <f t="shared" si="0"/>
        <v>0</v>
      </c>
    </row>
    <row r="42" spans="2:16" hidden="1" x14ac:dyDescent="0.35">
      <c r="B42" s="31">
        <v>43739</v>
      </c>
      <c r="C42" s="31">
        <v>43769</v>
      </c>
      <c r="D42" s="46">
        <f>E41</f>
        <v>274971</v>
      </c>
      <c r="E42" s="46">
        <v>397039</v>
      </c>
      <c r="F42" s="32" t="str">
        <f t="shared" si="8"/>
        <v>E/S</v>
      </c>
      <c r="G42" s="51" t="s">
        <v>300</v>
      </c>
      <c r="H42" s="46">
        <f t="shared" si="9"/>
        <v>122068</v>
      </c>
      <c r="I42" s="52"/>
      <c r="L42" s="3" t="str">
        <f t="shared" si="3"/>
        <v>102019</v>
      </c>
      <c r="M42" s="19">
        <v>43862</v>
      </c>
      <c r="N42" s="3">
        <f t="shared" si="4"/>
        <v>112502</v>
      </c>
      <c r="P42" s="59">
        <f t="shared" si="0"/>
        <v>0</v>
      </c>
    </row>
    <row r="43" spans="2:16" hidden="1" x14ac:dyDescent="0.35">
      <c r="B43" s="31">
        <v>43770</v>
      </c>
      <c r="C43" s="31">
        <v>43770</v>
      </c>
      <c r="D43" s="46">
        <f>E42</f>
        <v>397039</v>
      </c>
      <c r="E43" s="46">
        <v>402221</v>
      </c>
      <c r="F43" s="32" t="str">
        <f t="shared" si="8"/>
        <v>E/S</v>
      </c>
      <c r="G43" s="51" t="s">
        <v>300</v>
      </c>
      <c r="H43" s="46">
        <f t="shared" si="9"/>
        <v>5182</v>
      </c>
      <c r="I43" s="52"/>
      <c r="L43" s="3" t="str">
        <f t="shared" si="3"/>
        <v>112019</v>
      </c>
      <c r="M43" s="19">
        <v>43891</v>
      </c>
      <c r="N43" s="3">
        <f t="shared" si="4"/>
        <v>99724</v>
      </c>
      <c r="P43" s="59">
        <f t="shared" si="0"/>
        <v>-402221</v>
      </c>
    </row>
    <row r="44" spans="2:16" hidden="1" x14ac:dyDescent="0.35">
      <c r="B44" s="31">
        <v>43770</v>
      </c>
      <c r="C44" s="31">
        <v>43773</v>
      </c>
      <c r="D44" s="48">
        <v>0</v>
      </c>
      <c r="E44" s="48">
        <v>14350</v>
      </c>
      <c r="F44" s="32" t="str">
        <f t="shared" si="8"/>
        <v>E/S</v>
      </c>
      <c r="G44" s="51" t="s">
        <v>301</v>
      </c>
      <c r="H44" s="46">
        <f t="shared" si="9"/>
        <v>14350</v>
      </c>
      <c r="I44" s="52" t="s">
        <v>252</v>
      </c>
      <c r="L44" s="3" t="str">
        <f t="shared" si="3"/>
        <v>112019</v>
      </c>
      <c r="M44" s="19">
        <v>43922</v>
      </c>
      <c r="N44" s="3">
        <f t="shared" si="4"/>
        <v>117250</v>
      </c>
      <c r="P44" s="59">
        <f t="shared" si="0"/>
        <v>388031</v>
      </c>
    </row>
    <row r="45" spans="2:16" hidden="1" x14ac:dyDescent="0.35">
      <c r="B45" s="31">
        <v>43773</v>
      </c>
      <c r="C45" s="31">
        <v>43799</v>
      </c>
      <c r="D45" s="46">
        <v>402381</v>
      </c>
      <c r="E45" s="46">
        <v>533135</v>
      </c>
      <c r="F45" s="32" t="str">
        <f t="shared" si="8"/>
        <v>E/S</v>
      </c>
      <c r="G45" s="51" t="s">
        <v>300</v>
      </c>
      <c r="H45" s="46">
        <f t="shared" si="9"/>
        <v>130754</v>
      </c>
      <c r="I45" s="52"/>
      <c r="L45" s="3" t="str">
        <f t="shared" si="3"/>
        <v>112019</v>
      </c>
      <c r="M45" s="19">
        <v>43952</v>
      </c>
      <c r="N45" s="3">
        <f t="shared" si="4"/>
        <v>49083</v>
      </c>
      <c r="P45" s="59">
        <f t="shared" si="0"/>
        <v>0</v>
      </c>
    </row>
    <row r="46" spans="2:16" hidden="1" x14ac:dyDescent="0.35">
      <c r="B46" s="31">
        <v>43800</v>
      </c>
      <c r="C46" s="31">
        <v>43830</v>
      </c>
      <c r="D46" s="46">
        <f>E45</f>
        <v>533135</v>
      </c>
      <c r="E46" s="46">
        <v>738217</v>
      </c>
      <c r="F46" s="32" t="str">
        <f t="shared" si="8"/>
        <v>E/S</v>
      </c>
      <c r="G46" s="51" t="s">
        <v>300</v>
      </c>
      <c r="H46" s="46">
        <f t="shared" si="9"/>
        <v>205082</v>
      </c>
      <c r="I46" s="52"/>
      <c r="L46" s="3" t="str">
        <f t="shared" si="3"/>
        <v>122019</v>
      </c>
      <c r="M46" s="19">
        <v>43983</v>
      </c>
      <c r="N46" s="3">
        <f t="shared" si="4"/>
        <v>90698.879999999888</v>
      </c>
      <c r="P46" s="59">
        <f t="shared" si="0"/>
        <v>0</v>
      </c>
    </row>
    <row r="47" spans="2:16" hidden="1" x14ac:dyDescent="0.35">
      <c r="B47" s="31">
        <v>43831</v>
      </c>
      <c r="C47" s="31">
        <v>43835</v>
      </c>
      <c r="D47" s="46">
        <f>E46</f>
        <v>738217</v>
      </c>
      <c r="E47" s="46">
        <v>766813</v>
      </c>
      <c r="F47" s="32" t="str">
        <f t="shared" si="8"/>
        <v>E/S</v>
      </c>
      <c r="G47" s="51" t="s">
        <v>300</v>
      </c>
      <c r="H47" s="46">
        <f t="shared" si="9"/>
        <v>28596</v>
      </c>
      <c r="I47" s="52"/>
      <c r="L47" s="3" t="str">
        <f t="shared" si="3"/>
        <v>12020</v>
      </c>
      <c r="M47" s="19">
        <v>44013</v>
      </c>
      <c r="N47" s="3">
        <f t="shared" si="4"/>
        <v>62890</v>
      </c>
      <c r="P47" s="59">
        <f t="shared" si="0"/>
        <v>-752463</v>
      </c>
    </row>
    <row r="48" spans="2:16" hidden="1" x14ac:dyDescent="0.35">
      <c r="B48" s="31">
        <v>43835</v>
      </c>
      <c r="C48" s="31">
        <v>43837</v>
      </c>
      <c r="D48" s="46">
        <v>14350</v>
      </c>
      <c r="E48" s="46">
        <v>20423</v>
      </c>
      <c r="F48" s="32" t="str">
        <f t="shared" si="8"/>
        <v>E/S</v>
      </c>
      <c r="G48" s="51" t="s">
        <v>301</v>
      </c>
      <c r="H48" s="46">
        <f t="shared" si="9"/>
        <v>6073</v>
      </c>
      <c r="I48" s="52" t="s">
        <v>252</v>
      </c>
      <c r="L48" s="3" t="str">
        <f t="shared" si="3"/>
        <v>12020</v>
      </c>
      <c r="M48" s="19">
        <v>44044</v>
      </c>
      <c r="N48" s="3">
        <f t="shared" si="4"/>
        <v>68069.850000000093</v>
      </c>
      <c r="P48" s="59">
        <f t="shared" si="0"/>
        <v>746581</v>
      </c>
    </row>
    <row r="49" spans="2:16" hidden="1" x14ac:dyDescent="0.35">
      <c r="B49" s="31">
        <v>43837</v>
      </c>
      <c r="C49" s="31">
        <v>43861</v>
      </c>
      <c r="D49" s="46">
        <v>767004</v>
      </c>
      <c r="E49" s="46">
        <v>860051</v>
      </c>
      <c r="F49" s="32" t="str">
        <f t="shared" si="8"/>
        <v>E/S</v>
      </c>
      <c r="G49" s="51" t="s">
        <v>300</v>
      </c>
      <c r="H49" s="46">
        <f t="shared" si="9"/>
        <v>93047</v>
      </c>
      <c r="I49" s="52"/>
      <c r="L49" s="3" t="str">
        <f t="shared" si="3"/>
        <v>12020</v>
      </c>
      <c r="M49" s="19">
        <v>44075</v>
      </c>
      <c r="N49" s="3">
        <f t="shared" si="4"/>
        <v>116372.5</v>
      </c>
      <c r="P49" s="59">
        <f t="shared" si="0"/>
        <v>0</v>
      </c>
    </row>
    <row r="50" spans="2:16" hidden="1" x14ac:dyDescent="0.35">
      <c r="B50" s="31">
        <v>43862</v>
      </c>
      <c r="C50" s="31">
        <v>43890</v>
      </c>
      <c r="D50" s="46">
        <f>E49</f>
        <v>860051</v>
      </c>
      <c r="E50" s="46">
        <v>972553</v>
      </c>
      <c r="F50" s="32" t="str">
        <f t="shared" si="8"/>
        <v>E/S</v>
      </c>
      <c r="G50" s="51" t="s">
        <v>300</v>
      </c>
      <c r="H50" s="46">
        <f t="shared" si="9"/>
        <v>112502</v>
      </c>
      <c r="I50" s="52"/>
      <c r="L50" s="3" t="str">
        <f t="shared" si="3"/>
        <v>22020</v>
      </c>
      <c r="M50" s="19">
        <v>44105</v>
      </c>
      <c r="N50" s="3">
        <f t="shared" si="4"/>
        <v>108959.89999999991</v>
      </c>
      <c r="P50" s="59">
        <f t="shared" si="0"/>
        <v>0</v>
      </c>
    </row>
    <row r="51" spans="2:16" hidden="1" x14ac:dyDescent="0.35">
      <c r="B51" s="31">
        <v>43891</v>
      </c>
      <c r="C51" s="31">
        <v>43921</v>
      </c>
      <c r="D51" s="46">
        <f>E50</f>
        <v>972553</v>
      </c>
      <c r="E51" s="46">
        <v>1072277</v>
      </c>
      <c r="F51" s="32" t="str">
        <f t="shared" si="8"/>
        <v>E/S</v>
      </c>
      <c r="G51" s="51" t="s">
        <v>300</v>
      </c>
      <c r="H51" s="46">
        <f t="shared" si="9"/>
        <v>99724</v>
      </c>
      <c r="I51" s="52"/>
      <c r="L51" s="3" t="str">
        <f t="shared" si="3"/>
        <v>32020</v>
      </c>
      <c r="M51" s="19">
        <v>44136</v>
      </c>
      <c r="N51" s="3">
        <f t="shared" si="4"/>
        <v>122462</v>
      </c>
      <c r="P51" s="59">
        <f t="shared" si="0"/>
        <v>0</v>
      </c>
    </row>
    <row r="52" spans="2:16" hidden="1" x14ac:dyDescent="0.35">
      <c r="B52" s="31">
        <v>43922</v>
      </c>
      <c r="C52" s="31">
        <v>43931</v>
      </c>
      <c r="D52" s="46">
        <f>E51</f>
        <v>1072277</v>
      </c>
      <c r="E52" s="46">
        <v>1114410</v>
      </c>
      <c r="F52" s="32" t="str">
        <f t="shared" si="8"/>
        <v>E/S</v>
      </c>
      <c r="G52" s="51" t="s">
        <v>300</v>
      </c>
      <c r="H52" s="46">
        <f t="shared" si="9"/>
        <v>42133</v>
      </c>
      <c r="I52" s="52"/>
      <c r="L52" s="3" t="str">
        <f t="shared" si="3"/>
        <v>42020</v>
      </c>
      <c r="M52" s="19">
        <v>44166</v>
      </c>
      <c r="N52" s="3">
        <f t="shared" si="4"/>
        <v>131938</v>
      </c>
      <c r="P52" s="59">
        <f t="shared" si="0"/>
        <v>109</v>
      </c>
    </row>
    <row r="53" spans="2:16" hidden="1" x14ac:dyDescent="0.35">
      <c r="B53" s="31">
        <v>43931</v>
      </c>
      <c r="C53" s="31">
        <v>43951</v>
      </c>
      <c r="D53" s="46">
        <v>1114519</v>
      </c>
      <c r="E53" s="46">
        <v>1189636</v>
      </c>
      <c r="F53" s="32" t="str">
        <f t="shared" si="8"/>
        <v>E/S</v>
      </c>
      <c r="G53" s="51" t="s">
        <v>300</v>
      </c>
      <c r="H53" s="46">
        <f t="shared" si="9"/>
        <v>75117</v>
      </c>
      <c r="I53" s="52" t="s">
        <v>209</v>
      </c>
      <c r="L53" s="3" t="str">
        <f t="shared" si="3"/>
        <v>42020</v>
      </c>
      <c r="M53" s="19">
        <v>44197</v>
      </c>
      <c r="N53" s="3">
        <f t="shared" si="4"/>
        <v>90581</v>
      </c>
      <c r="P53" s="59">
        <f t="shared" si="0"/>
        <v>0</v>
      </c>
    </row>
    <row r="54" spans="2:16" hidden="1" x14ac:dyDescent="0.35">
      <c r="B54" s="31">
        <v>43952</v>
      </c>
      <c r="C54" s="31">
        <v>43982</v>
      </c>
      <c r="D54" s="46">
        <f>E53</f>
        <v>1189636</v>
      </c>
      <c r="E54" s="46">
        <v>1238719</v>
      </c>
      <c r="F54" s="32" t="str">
        <f t="shared" si="8"/>
        <v>E/S</v>
      </c>
      <c r="G54" s="51" t="s">
        <v>300</v>
      </c>
      <c r="H54" s="46">
        <f t="shared" si="9"/>
        <v>49083</v>
      </c>
      <c r="I54" s="52"/>
      <c r="L54" s="3" t="str">
        <f t="shared" si="3"/>
        <v>52020</v>
      </c>
      <c r="M54" s="19">
        <v>44228</v>
      </c>
      <c r="N54" s="3">
        <f t="shared" si="4"/>
        <v>160637</v>
      </c>
      <c r="P54" s="59">
        <f t="shared" si="0"/>
        <v>0</v>
      </c>
    </row>
    <row r="55" spans="2:16" hidden="1" x14ac:dyDescent="0.35">
      <c r="B55" s="31">
        <v>43983</v>
      </c>
      <c r="C55" s="31">
        <v>44012</v>
      </c>
      <c r="D55" s="46">
        <f>E54</f>
        <v>1238719</v>
      </c>
      <c r="E55" s="46">
        <v>1329417.8799999999</v>
      </c>
      <c r="F55" s="32" t="str">
        <f t="shared" si="8"/>
        <v>E/S</v>
      </c>
      <c r="G55" s="51" t="s">
        <v>300</v>
      </c>
      <c r="H55" s="46">
        <f t="shared" si="9"/>
        <v>90698.879999999888</v>
      </c>
      <c r="I55" s="52"/>
      <c r="L55" s="3" t="str">
        <f t="shared" si="3"/>
        <v>62020</v>
      </c>
      <c r="M55" s="19">
        <v>44256</v>
      </c>
      <c r="N55" s="3">
        <f t="shared" si="4"/>
        <v>163964</v>
      </c>
      <c r="P55" s="59">
        <f t="shared" si="0"/>
        <v>0</v>
      </c>
    </row>
    <row r="56" spans="2:16" hidden="1" x14ac:dyDescent="0.35">
      <c r="B56" s="31">
        <v>44013</v>
      </c>
      <c r="C56" s="31">
        <v>44031</v>
      </c>
      <c r="D56" s="46">
        <f>E55</f>
        <v>1329417.8799999999</v>
      </c>
      <c r="E56" s="46">
        <v>1376391.38</v>
      </c>
      <c r="F56" s="32" t="str">
        <f t="shared" si="8"/>
        <v>E/S</v>
      </c>
      <c r="G56" s="51" t="s">
        <v>300</v>
      </c>
      <c r="H56" s="46">
        <f t="shared" si="9"/>
        <v>46973.5</v>
      </c>
      <c r="I56" s="52"/>
      <c r="L56" s="3" t="str">
        <f t="shared" si="3"/>
        <v>72020</v>
      </c>
      <c r="M56" s="19">
        <v>44287</v>
      </c>
      <c r="N56" s="3">
        <f t="shared" si="4"/>
        <v>119559</v>
      </c>
      <c r="P56" s="59">
        <f t="shared" si="0"/>
        <v>129.87000000011176</v>
      </c>
    </row>
    <row r="57" spans="2:16" hidden="1" x14ac:dyDescent="0.35">
      <c r="B57" s="31">
        <v>44031</v>
      </c>
      <c r="C57" s="31">
        <v>44043</v>
      </c>
      <c r="D57" s="46">
        <v>1376521.25</v>
      </c>
      <c r="E57" s="46">
        <v>1392437.75</v>
      </c>
      <c r="F57" s="32" t="str">
        <f t="shared" si="8"/>
        <v>E/S</v>
      </c>
      <c r="G57" s="51" t="s">
        <v>300</v>
      </c>
      <c r="H57" s="46">
        <f t="shared" si="9"/>
        <v>15916.5</v>
      </c>
      <c r="I57" s="52" t="s">
        <v>209</v>
      </c>
      <c r="L57" s="3" t="str">
        <f t="shared" si="3"/>
        <v>72020</v>
      </c>
      <c r="M57" s="19">
        <v>44317</v>
      </c>
      <c r="N57" s="3">
        <f t="shared" si="4"/>
        <v>86057</v>
      </c>
      <c r="P57" s="59">
        <f t="shared" si="0"/>
        <v>0</v>
      </c>
    </row>
    <row r="58" spans="2:16" hidden="1" x14ac:dyDescent="0.35">
      <c r="B58" s="31">
        <v>44044</v>
      </c>
      <c r="C58" s="31">
        <v>44074</v>
      </c>
      <c r="D58" s="46">
        <f>E57</f>
        <v>1392437.75</v>
      </c>
      <c r="E58" s="46">
        <v>1460507.6</v>
      </c>
      <c r="F58" s="32" t="str">
        <f t="shared" si="8"/>
        <v>E/S</v>
      </c>
      <c r="G58" s="51" t="s">
        <v>300</v>
      </c>
      <c r="H58" s="46">
        <f t="shared" si="9"/>
        <v>68069.850000000093</v>
      </c>
      <c r="I58" s="52"/>
      <c r="L58" s="3" t="str">
        <f t="shared" si="3"/>
        <v>82020</v>
      </c>
      <c r="M58" s="19">
        <v>44348</v>
      </c>
      <c r="N58" s="3">
        <f t="shared" si="4"/>
        <v>109543</v>
      </c>
      <c r="P58" s="59">
        <f t="shared" si="0"/>
        <v>0</v>
      </c>
    </row>
    <row r="59" spans="2:16" hidden="1" x14ac:dyDescent="0.35">
      <c r="B59" s="31">
        <v>44075</v>
      </c>
      <c r="C59" s="31">
        <v>44104</v>
      </c>
      <c r="D59" s="46">
        <f>E58</f>
        <v>1460507.6</v>
      </c>
      <c r="E59" s="46">
        <v>1576880.1</v>
      </c>
      <c r="F59" s="32" t="str">
        <f t="shared" si="8"/>
        <v>E/S</v>
      </c>
      <c r="G59" s="51" t="s">
        <v>300</v>
      </c>
      <c r="H59" s="46">
        <f t="shared" si="9"/>
        <v>116372.5</v>
      </c>
      <c r="I59" s="52"/>
      <c r="L59" s="3" t="str">
        <f t="shared" si="3"/>
        <v>92020</v>
      </c>
      <c r="M59" s="19">
        <v>44378</v>
      </c>
      <c r="N59" s="3">
        <f t="shared" si="4"/>
        <v>52087</v>
      </c>
      <c r="P59" s="59">
        <f t="shared" si="0"/>
        <v>0</v>
      </c>
    </row>
    <row r="60" spans="2:16" hidden="1" x14ac:dyDescent="0.35">
      <c r="B60" s="31">
        <v>44105</v>
      </c>
      <c r="C60" s="31">
        <v>44120</v>
      </c>
      <c r="D60" s="46">
        <f>E59</f>
        <v>1576880.1</v>
      </c>
      <c r="E60" s="46">
        <v>1635138</v>
      </c>
      <c r="F60" s="32" t="str">
        <f t="shared" si="8"/>
        <v>E/S</v>
      </c>
      <c r="G60" s="51" t="s">
        <v>300</v>
      </c>
      <c r="H60" s="46">
        <f t="shared" si="9"/>
        <v>58257.899999999907</v>
      </c>
      <c r="I60" s="52"/>
      <c r="L60" s="3" t="str">
        <f t="shared" si="3"/>
        <v>102020</v>
      </c>
      <c r="M60" s="19">
        <v>44409</v>
      </c>
      <c r="N60" s="3">
        <f t="shared" si="4"/>
        <v>37270</v>
      </c>
      <c r="P60" s="59">
        <f t="shared" si="0"/>
        <v>112</v>
      </c>
    </row>
    <row r="61" spans="2:16" hidden="1" x14ac:dyDescent="0.35">
      <c r="B61" s="31">
        <v>44120</v>
      </c>
      <c r="C61" s="31">
        <v>44135</v>
      </c>
      <c r="D61" s="46">
        <v>1635250</v>
      </c>
      <c r="E61" s="46">
        <v>1685952</v>
      </c>
      <c r="F61" s="32" t="str">
        <f t="shared" si="8"/>
        <v>E/S</v>
      </c>
      <c r="G61" s="51" t="s">
        <v>300</v>
      </c>
      <c r="H61" s="46">
        <f t="shared" si="9"/>
        <v>50702</v>
      </c>
      <c r="I61" s="52" t="s">
        <v>209</v>
      </c>
      <c r="L61" s="3" t="str">
        <f t="shared" si="3"/>
        <v>102020</v>
      </c>
      <c r="M61" s="19">
        <v>44440</v>
      </c>
      <c r="N61" s="3">
        <f t="shared" si="4"/>
        <v>79918</v>
      </c>
      <c r="P61" s="59">
        <f t="shared" si="0"/>
        <v>0</v>
      </c>
    </row>
    <row r="62" spans="2:16" hidden="1" x14ac:dyDescent="0.35">
      <c r="B62" s="31">
        <v>44136</v>
      </c>
      <c r="C62" s="31">
        <v>44165</v>
      </c>
      <c r="D62" s="46">
        <f>E61</f>
        <v>1685952</v>
      </c>
      <c r="E62" s="46">
        <v>1808414</v>
      </c>
      <c r="F62" s="32" t="str">
        <f t="shared" si="8"/>
        <v>E/S</v>
      </c>
      <c r="G62" s="51" t="s">
        <v>300</v>
      </c>
      <c r="H62" s="46">
        <f t="shared" si="9"/>
        <v>122462</v>
      </c>
      <c r="I62" s="52"/>
      <c r="L62" s="3" t="str">
        <f t="shared" si="3"/>
        <v>112020</v>
      </c>
      <c r="M62" s="19">
        <v>44470</v>
      </c>
      <c r="N62" s="3">
        <f t="shared" si="4"/>
        <v>24380</v>
      </c>
      <c r="P62" s="59">
        <f t="shared" si="0"/>
        <v>0</v>
      </c>
    </row>
    <row r="63" spans="2:16" hidden="1" x14ac:dyDescent="0.35">
      <c r="B63" s="31">
        <v>44166</v>
      </c>
      <c r="C63" s="31">
        <v>44196</v>
      </c>
      <c r="D63" s="46">
        <f>E62</f>
        <v>1808414</v>
      </c>
      <c r="E63" s="46">
        <v>1940352</v>
      </c>
      <c r="F63" s="32" t="str">
        <f t="shared" si="8"/>
        <v>E/S</v>
      </c>
      <c r="G63" s="51" t="s">
        <v>300</v>
      </c>
      <c r="H63" s="46">
        <f t="shared" si="9"/>
        <v>131938</v>
      </c>
      <c r="I63" s="52"/>
      <c r="L63" s="3" t="str">
        <f t="shared" si="3"/>
        <v>122020</v>
      </c>
      <c r="M63" s="19">
        <v>44501</v>
      </c>
      <c r="N63" s="3">
        <f>+SUMIF($L$12:$L$152,MONTH(M63)&amp;YEAR(M63),$H$12:$H$152)</f>
        <v>70012</v>
      </c>
      <c r="P63" s="59">
        <f t="shared" si="0"/>
        <v>0</v>
      </c>
    </row>
    <row r="64" spans="2:16" hidden="1" x14ac:dyDescent="0.35">
      <c r="B64" s="31">
        <v>44197</v>
      </c>
      <c r="C64" s="31">
        <v>44226</v>
      </c>
      <c r="D64" s="46">
        <f>E63</f>
        <v>1940352</v>
      </c>
      <c r="E64" s="46">
        <v>2023653</v>
      </c>
      <c r="F64" s="32" t="str">
        <f t="shared" si="8"/>
        <v>E/S</v>
      </c>
      <c r="G64" s="51" t="s">
        <v>300</v>
      </c>
      <c r="H64" s="46">
        <f t="shared" si="9"/>
        <v>83301</v>
      </c>
      <c r="I64" s="52"/>
      <c r="L64" s="3" t="str">
        <f t="shared" si="3"/>
        <v>12021</v>
      </c>
      <c r="M64" s="19">
        <v>44531</v>
      </c>
      <c r="N64" s="3">
        <f>+SUMIF($L$12:$L$152,MONTH(M64)&amp;YEAR(M64),$H$12:$H$152)</f>
        <v>62526</v>
      </c>
      <c r="P64" s="59">
        <f t="shared" si="0"/>
        <v>-1993013</v>
      </c>
    </row>
    <row r="65" spans="2:16" hidden="1" x14ac:dyDescent="0.35">
      <c r="B65" s="31">
        <v>44226</v>
      </c>
      <c r="C65" s="31">
        <v>44227</v>
      </c>
      <c r="D65" s="46">
        <v>30640</v>
      </c>
      <c r="E65" s="46">
        <v>37920</v>
      </c>
      <c r="F65" s="32" t="str">
        <f t="shared" si="8"/>
        <v>E/S</v>
      </c>
      <c r="G65" s="51" t="s">
        <v>301</v>
      </c>
      <c r="H65" s="46">
        <f t="shared" si="9"/>
        <v>7280</v>
      </c>
      <c r="I65" s="52" t="s">
        <v>252</v>
      </c>
      <c r="L65" s="3" t="str">
        <f t="shared" si="3"/>
        <v>12021</v>
      </c>
      <c r="M65" s="19">
        <v>44562</v>
      </c>
      <c r="N65" s="3">
        <f t="shared" ref="N65:N101" si="10">+SUMIF($L$12:$L$152,MONTH(M65)&amp;YEAR(M65),$H$12:$H$152)</f>
        <v>56931</v>
      </c>
      <c r="P65" s="59">
        <f t="shared" si="0"/>
        <v>0</v>
      </c>
    </row>
    <row r="66" spans="2:16" hidden="1" x14ac:dyDescent="0.35">
      <c r="B66" s="31">
        <v>44228</v>
      </c>
      <c r="C66" s="31">
        <v>44229</v>
      </c>
      <c r="D66" s="46">
        <f>E65</f>
        <v>37920</v>
      </c>
      <c r="E66" s="46">
        <v>45012</v>
      </c>
      <c r="F66" s="32" t="str">
        <f t="shared" si="8"/>
        <v>E/S</v>
      </c>
      <c r="G66" s="51" t="s">
        <v>301</v>
      </c>
      <c r="H66" s="46">
        <f t="shared" si="9"/>
        <v>7092</v>
      </c>
      <c r="I66" s="52" t="s">
        <v>252</v>
      </c>
      <c r="L66" s="3" t="str">
        <f t="shared" si="3"/>
        <v>22021</v>
      </c>
      <c r="M66" s="19">
        <v>44593</v>
      </c>
      <c r="N66" s="3">
        <f t="shared" si="10"/>
        <v>85165</v>
      </c>
      <c r="P66" s="59">
        <f t="shared" si="0"/>
        <v>1978761</v>
      </c>
    </row>
    <row r="67" spans="2:16" hidden="1" x14ac:dyDescent="0.35">
      <c r="B67" s="31">
        <v>44229</v>
      </c>
      <c r="C67" s="31">
        <v>44255</v>
      </c>
      <c r="D67" s="46">
        <v>2023773</v>
      </c>
      <c r="E67" s="46">
        <v>2177318</v>
      </c>
      <c r="F67" s="32" t="str">
        <f t="shared" si="8"/>
        <v>E/S</v>
      </c>
      <c r="G67" s="51" t="s">
        <v>300</v>
      </c>
      <c r="H67" s="46">
        <f t="shared" si="9"/>
        <v>153545</v>
      </c>
      <c r="I67" s="52"/>
      <c r="L67" s="3" t="str">
        <f t="shared" si="3"/>
        <v>22021</v>
      </c>
      <c r="M67" s="19">
        <v>44621</v>
      </c>
      <c r="N67" s="3">
        <f t="shared" si="10"/>
        <v>104942</v>
      </c>
      <c r="P67" s="59">
        <f t="shared" si="0"/>
        <v>0</v>
      </c>
    </row>
    <row r="68" spans="2:16" hidden="1" x14ac:dyDescent="0.35">
      <c r="B68" s="31">
        <v>44256</v>
      </c>
      <c r="C68" s="31">
        <v>44286</v>
      </c>
      <c r="D68" s="46">
        <f>E67</f>
        <v>2177318</v>
      </c>
      <c r="E68" s="46">
        <v>2341282</v>
      </c>
      <c r="F68" s="32" t="str">
        <f t="shared" si="8"/>
        <v>E/S</v>
      </c>
      <c r="G68" s="51" t="s">
        <v>300</v>
      </c>
      <c r="H68" s="46">
        <f t="shared" si="9"/>
        <v>163964</v>
      </c>
      <c r="I68" s="52"/>
      <c r="L68" s="3" t="str">
        <f t="shared" si="3"/>
        <v>32021</v>
      </c>
      <c r="M68" s="19">
        <v>44652</v>
      </c>
      <c r="N68" s="3">
        <f t="shared" si="10"/>
        <v>106844</v>
      </c>
      <c r="P68" s="59">
        <f t="shared" si="0"/>
        <v>0</v>
      </c>
    </row>
    <row r="69" spans="2:16" hidden="1" x14ac:dyDescent="0.35">
      <c r="B69" s="31">
        <v>44287</v>
      </c>
      <c r="C69" s="31">
        <v>44290</v>
      </c>
      <c r="D69" s="46">
        <f>E68</f>
        <v>2341282</v>
      </c>
      <c r="E69" s="46">
        <v>2349870</v>
      </c>
      <c r="F69" s="32" t="str">
        <f t="shared" si="8"/>
        <v>E/S</v>
      </c>
      <c r="G69" s="51" t="s">
        <v>300</v>
      </c>
      <c r="H69" s="46">
        <f t="shared" si="9"/>
        <v>8588</v>
      </c>
      <c r="I69" s="52"/>
      <c r="L69" s="3" t="str">
        <f t="shared" si="3"/>
        <v>42021</v>
      </c>
      <c r="M69" s="19">
        <v>44682</v>
      </c>
      <c r="N69" s="3">
        <f t="shared" si="10"/>
        <v>82223</v>
      </c>
      <c r="P69" s="59">
        <f t="shared" si="0"/>
        <v>103</v>
      </c>
    </row>
    <row r="70" spans="2:16" hidden="1" x14ac:dyDescent="0.35">
      <c r="B70" s="31">
        <v>44290</v>
      </c>
      <c r="C70" s="31">
        <v>44316</v>
      </c>
      <c r="D70" s="46">
        <v>2349973</v>
      </c>
      <c r="E70" s="46">
        <v>2460944</v>
      </c>
      <c r="F70" s="32" t="str">
        <f t="shared" si="8"/>
        <v>E/S</v>
      </c>
      <c r="G70" s="51" t="s">
        <v>300</v>
      </c>
      <c r="H70" s="46">
        <f t="shared" si="9"/>
        <v>110971</v>
      </c>
      <c r="I70" s="52" t="s">
        <v>209</v>
      </c>
      <c r="L70" s="3" t="str">
        <f t="shared" si="3"/>
        <v>42021</v>
      </c>
      <c r="M70" s="19">
        <v>44713</v>
      </c>
      <c r="N70" s="3">
        <f t="shared" si="10"/>
        <v>48229</v>
      </c>
      <c r="P70" s="59">
        <f t="shared" si="0"/>
        <v>0</v>
      </c>
    </row>
    <row r="71" spans="2:16" hidden="1" x14ac:dyDescent="0.35">
      <c r="B71" s="31">
        <v>44317</v>
      </c>
      <c r="C71" s="31">
        <v>44347</v>
      </c>
      <c r="D71" s="46">
        <f>E70</f>
        <v>2460944</v>
      </c>
      <c r="E71" s="46">
        <v>2547001</v>
      </c>
      <c r="F71" s="32" t="str">
        <f t="shared" si="8"/>
        <v>E/S</v>
      </c>
      <c r="G71" s="51" t="s">
        <v>300</v>
      </c>
      <c r="H71" s="46">
        <f t="shared" si="9"/>
        <v>86057</v>
      </c>
      <c r="I71" s="52"/>
      <c r="L71" s="3" t="str">
        <f t="shared" si="3"/>
        <v>52021</v>
      </c>
      <c r="M71" s="19">
        <v>44743</v>
      </c>
      <c r="N71" s="3">
        <f t="shared" si="10"/>
        <v>25231</v>
      </c>
      <c r="P71" s="59">
        <f t="shared" si="0"/>
        <v>0</v>
      </c>
    </row>
    <row r="72" spans="2:16" hidden="1" x14ac:dyDescent="0.35">
      <c r="B72" s="31">
        <v>44348</v>
      </c>
      <c r="C72" s="31">
        <v>44377</v>
      </c>
      <c r="D72" s="46">
        <f>E71</f>
        <v>2547001</v>
      </c>
      <c r="E72" s="46">
        <v>2656544</v>
      </c>
      <c r="F72" s="32" t="str">
        <f t="shared" si="8"/>
        <v>E/S</v>
      </c>
      <c r="G72" s="51" t="s">
        <v>300</v>
      </c>
      <c r="H72" s="46">
        <f t="shared" si="9"/>
        <v>109543</v>
      </c>
      <c r="I72" s="52"/>
      <c r="L72" s="3" t="str">
        <f t="shared" si="3"/>
        <v>62021</v>
      </c>
      <c r="M72" s="19">
        <v>44774</v>
      </c>
      <c r="N72" s="3">
        <f t="shared" si="10"/>
        <v>13325</v>
      </c>
      <c r="P72" s="59">
        <f t="shared" si="0"/>
        <v>0</v>
      </c>
    </row>
    <row r="73" spans="2:16" hidden="1" x14ac:dyDescent="0.35">
      <c r="B73" s="31">
        <v>44378</v>
      </c>
      <c r="C73" s="31">
        <v>44381</v>
      </c>
      <c r="D73" s="46">
        <f>E72</f>
        <v>2656544</v>
      </c>
      <c r="E73" s="46">
        <v>2659435</v>
      </c>
      <c r="F73" s="32" t="str">
        <f t="shared" si="8"/>
        <v>E/S</v>
      </c>
      <c r="G73" s="51" t="s">
        <v>300</v>
      </c>
      <c r="H73" s="46">
        <f t="shared" si="9"/>
        <v>2891</v>
      </c>
      <c r="I73" s="52"/>
      <c r="L73" s="3" t="str">
        <f t="shared" si="3"/>
        <v>72021</v>
      </c>
      <c r="M73" s="19">
        <v>44805</v>
      </c>
      <c r="N73" s="3">
        <f t="shared" si="10"/>
        <v>0</v>
      </c>
      <c r="P73" s="59">
        <f t="shared" si="0"/>
        <v>107</v>
      </c>
    </row>
    <row r="74" spans="2:16" hidden="1" x14ac:dyDescent="0.35">
      <c r="B74" s="31">
        <v>44381</v>
      </c>
      <c r="C74" s="31">
        <v>44408</v>
      </c>
      <c r="D74" s="46">
        <v>2659542</v>
      </c>
      <c r="E74" s="46">
        <v>2708738</v>
      </c>
      <c r="F74" s="32" t="str">
        <f t="shared" si="8"/>
        <v>E/S</v>
      </c>
      <c r="G74" s="51" t="s">
        <v>300</v>
      </c>
      <c r="H74" s="46">
        <f t="shared" si="9"/>
        <v>49196</v>
      </c>
      <c r="I74" s="52" t="s">
        <v>209</v>
      </c>
      <c r="L74" s="3" t="str">
        <f t="shared" si="3"/>
        <v>72021</v>
      </c>
      <c r="M74" s="19">
        <v>44835</v>
      </c>
      <c r="N74" s="3">
        <f t="shared" si="10"/>
        <v>0</v>
      </c>
      <c r="P74" s="59">
        <f t="shared" si="0"/>
        <v>0</v>
      </c>
    </row>
    <row r="75" spans="2:16" hidden="1" x14ac:dyDescent="0.35">
      <c r="B75" s="31">
        <v>44409</v>
      </c>
      <c r="C75" s="31">
        <v>44439</v>
      </c>
      <c r="D75" s="46">
        <f>E74</f>
        <v>2708738</v>
      </c>
      <c r="E75" s="46">
        <v>2746008</v>
      </c>
      <c r="F75" s="32" t="str">
        <f t="shared" si="8"/>
        <v>E/S</v>
      </c>
      <c r="G75" s="51" t="s">
        <v>300</v>
      </c>
      <c r="H75" s="46">
        <f t="shared" si="9"/>
        <v>37270</v>
      </c>
      <c r="I75" s="52"/>
      <c r="L75" s="3" t="str">
        <f t="shared" si="3"/>
        <v>82021</v>
      </c>
      <c r="M75" s="19">
        <v>44866</v>
      </c>
      <c r="N75" s="3">
        <f t="shared" si="10"/>
        <v>0</v>
      </c>
      <c r="P75" s="59">
        <f t="shared" si="0"/>
        <v>0</v>
      </c>
    </row>
    <row r="76" spans="2:16" hidden="1" x14ac:dyDescent="0.35">
      <c r="B76" s="31">
        <v>44440</v>
      </c>
      <c r="C76" s="31">
        <v>44469</v>
      </c>
      <c r="D76" s="46">
        <v>2746008</v>
      </c>
      <c r="E76" s="46">
        <v>2825926</v>
      </c>
      <c r="F76" s="32" t="str">
        <f t="shared" si="8"/>
        <v>E/S</v>
      </c>
      <c r="G76" s="51" t="s">
        <v>300</v>
      </c>
      <c r="H76" s="46">
        <f t="shared" si="9"/>
        <v>79918</v>
      </c>
      <c r="I76" s="52"/>
      <c r="L76" s="3" t="str">
        <f t="shared" si="3"/>
        <v>92021</v>
      </c>
      <c r="M76" s="19">
        <v>44896</v>
      </c>
      <c r="N76" s="3">
        <f t="shared" si="10"/>
        <v>0</v>
      </c>
      <c r="P76" s="59">
        <f t="shared" ref="P76:P102" si="11">D77-E76</f>
        <v>0</v>
      </c>
    </row>
    <row r="77" spans="2:16" hidden="1" x14ac:dyDescent="0.35">
      <c r="B77" s="31">
        <v>44470</v>
      </c>
      <c r="C77" s="31">
        <v>44480</v>
      </c>
      <c r="D77" s="46">
        <v>2825926</v>
      </c>
      <c r="E77" s="46">
        <v>2831757</v>
      </c>
      <c r="F77" s="32" t="str">
        <f t="shared" si="8"/>
        <v>E/S</v>
      </c>
      <c r="G77" s="51" t="s">
        <v>300</v>
      </c>
      <c r="H77" s="46">
        <f t="shared" si="9"/>
        <v>5831</v>
      </c>
      <c r="I77" s="52"/>
      <c r="L77" s="3" t="str">
        <f t="shared" ref="L77:L140" si="12">+MONTH(B77)&amp;YEAR(B77)</f>
        <v>102021</v>
      </c>
      <c r="M77" s="19">
        <v>44927</v>
      </c>
      <c r="N77" s="3">
        <f t="shared" si="10"/>
        <v>0</v>
      </c>
      <c r="P77" s="59">
        <f t="shared" si="11"/>
        <v>104</v>
      </c>
    </row>
    <row r="78" spans="2:16" hidden="1" x14ac:dyDescent="0.35">
      <c r="B78" s="31">
        <v>44480</v>
      </c>
      <c r="C78" s="31">
        <v>44500</v>
      </c>
      <c r="D78" s="46">
        <v>2831861</v>
      </c>
      <c r="E78" s="46">
        <v>2850410</v>
      </c>
      <c r="F78" s="32" t="str">
        <f t="shared" ref="F78:F83" si="13">+IF(H78&gt;0,"E/S","F/S")</f>
        <v>E/S</v>
      </c>
      <c r="G78" s="51" t="s">
        <v>300</v>
      </c>
      <c r="H78" s="46">
        <f t="shared" si="9"/>
        <v>18549</v>
      </c>
      <c r="I78" s="52"/>
      <c r="L78" s="3" t="str">
        <f t="shared" si="12"/>
        <v>102021</v>
      </c>
      <c r="M78" s="19">
        <v>44958</v>
      </c>
      <c r="N78" s="3">
        <f t="shared" si="10"/>
        <v>0</v>
      </c>
      <c r="P78" s="59">
        <f t="shared" si="11"/>
        <v>0</v>
      </c>
    </row>
    <row r="79" spans="2:16" hidden="1" x14ac:dyDescent="0.35">
      <c r="B79" s="31">
        <v>44501</v>
      </c>
      <c r="C79" s="31">
        <v>44530</v>
      </c>
      <c r="D79" s="46">
        <v>2850410</v>
      </c>
      <c r="E79" s="46">
        <v>2920422</v>
      </c>
      <c r="F79" s="32" t="str">
        <f t="shared" si="13"/>
        <v>E/S</v>
      </c>
      <c r="G79" s="51" t="s">
        <v>300</v>
      </c>
      <c r="H79" s="46">
        <f>+E79-D79</f>
        <v>70012</v>
      </c>
      <c r="I79" s="52"/>
      <c r="L79" s="3" t="str">
        <f t="shared" si="12"/>
        <v>112021</v>
      </c>
      <c r="M79" s="19">
        <v>44986</v>
      </c>
      <c r="N79" s="3">
        <f t="shared" si="10"/>
        <v>1</v>
      </c>
      <c r="P79" s="59">
        <f t="shared" si="11"/>
        <v>0</v>
      </c>
    </row>
    <row r="80" spans="2:16" hidden="1" x14ac:dyDescent="0.35">
      <c r="B80" s="31">
        <v>44531</v>
      </c>
      <c r="C80" s="31">
        <v>44561</v>
      </c>
      <c r="D80" s="46">
        <v>2920422</v>
      </c>
      <c r="E80" s="46">
        <v>2982948</v>
      </c>
      <c r="F80" s="32" t="str">
        <f t="shared" si="13"/>
        <v>E/S</v>
      </c>
      <c r="G80" s="51" t="s">
        <v>300</v>
      </c>
      <c r="H80" s="46">
        <f>+E80-D80</f>
        <v>62526</v>
      </c>
      <c r="I80" s="52"/>
      <c r="L80" s="3" t="str">
        <f t="shared" si="12"/>
        <v>122021</v>
      </c>
      <c r="M80" s="19">
        <v>45017</v>
      </c>
      <c r="N80" s="3">
        <f t="shared" si="10"/>
        <v>0</v>
      </c>
      <c r="P80" s="59">
        <f t="shared" si="11"/>
        <v>0</v>
      </c>
    </row>
    <row r="81" spans="2:16" hidden="1" x14ac:dyDescent="0.35">
      <c r="B81" s="31">
        <v>44562</v>
      </c>
      <c r="C81" s="31">
        <v>44578</v>
      </c>
      <c r="D81" s="46">
        <v>2982948</v>
      </c>
      <c r="E81" s="46">
        <v>3012704</v>
      </c>
      <c r="F81" s="32" t="str">
        <f t="shared" si="13"/>
        <v>E/S</v>
      </c>
      <c r="G81" s="51" t="s">
        <v>300</v>
      </c>
      <c r="H81" s="46">
        <f>+E81-D81</f>
        <v>29756</v>
      </c>
      <c r="I81" s="52" t="s">
        <v>209</v>
      </c>
      <c r="L81" s="3" t="str">
        <f t="shared" si="12"/>
        <v>12022</v>
      </c>
      <c r="M81" s="19">
        <v>45047</v>
      </c>
      <c r="N81" s="3">
        <f t="shared" si="10"/>
        <v>0</v>
      </c>
      <c r="P81" s="59">
        <f t="shared" si="11"/>
        <v>108</v>
      </c>
    </row>
    <row r="82" spans="2:16" hidden="1" x14ac:dyDescent="0.35">
      <c r="B82" s="31">
        <v>44578</v>
      </c>
      <c r="C82" s="31">
        <v>44592</v>
      </c>
      <c r="D82" s="46">
        <v>3012812</v>
      </c>
      <c r="E82" s="46">
        <v>3039987</v>
      </c>
      <c r="F82" s="32" t="str">
        <f t="shared" si="13"/>
        <v>E/S</v>
      </c>
      <c r="G82" s="51" t="s">
        <v>300</v>
      </c>
      <c r="H82" s="46">
        <f>+E82-D82</f>
        <v>27175</v>
      </c>
      <c r="I82" s="52"/>
      <c r="L82" s="3" t="str">
        <f t="shared" si="12"/>
        <v>12022</v>
      </c>
      <c r="M82" s="19">
        <v>45078</v>
      </c>
      <c r="N82" s="3">
        <f t="shared" si="10"/>
        <v>0</v>
      </c>
      <c r="P82" s="59">
        <f t="shared" si="11"/>
        <v>0</v>
      </c>
    </row>
    <row r="83" spans="2:16" hidden="1" x14ac:dyDescent="0.35">
      <c r="B83" s="31">
        <v>44593</v>
      </c>
      <c r="C83" s="31">
        <v>44620</v>
      </c>
      <c r="D83" s="46">
        <v>3039987</v>
      </c>
      <c r="E83" s="46">
        <v>3125152</v>
      </c>
      <c r="F83" s="32" t="str">
        <f t="shared" si="13"/>
        <v>E/S</v>
      </c>
      <c r="G83" s="51" t="s">
        <v>300</v>
      </c>
      <c r="H83" s="46">
        <f>+E83-D83</f>
        <v>85165</v>
      </c>
      <c r="I83" s="52"/>
      <c r="L83" s="3" t="str">
        <f t="shared" si="12"/>
        <v>22022</v>
      </c>
      <c r="M83" s="19">
        <v>45108</v>
      </c>
      <c r="N83" s="3">
        <f t="shared" si="10"/>
        <v>0</v>
      </c>
      <c r="P83" s="59">
        <f t="shared" si="11"/>
        <v>0</v>
      </c>
    </row>
    <row r="84" spans="2:16" hidden="1" x14ac:dyDescent="0.35">
      <c r="B84" s="31">
        <v>44621</v>
      </c>
      <c r="C84" s="31">
        <v>44651</v>
      </c>
      <c r="D84" s="46">
        <v>3125152</v>
      </c>
      <c r="E84" s="46">
        <v>3230094</v>
      </c>
      <c r="F84" s="32" t="str">
        <f t="shared" ref="F84:F90" si="14">+IF(H84&gt;0,"E/S","F/S")</f>
        <v>E/S</v>
      </c>
      <c r="G84" s="51" t="s">
        <v>300</v>
      </c>
      <c r="H84" s="46">
        <f t="shared" ref="H84:H90" si="15">+E84-D84</f>
        <v>104942</v>
      </c>
      <c r="I84" s="52"/>
      <c r="L84" s="3" t="str">
        <f t="shared" si="12"/>
        <v>32022</v>
      </c>
      <c r="M84" s="19">
        <v>45139</v>
      </c>
      <c r="N84" s="3">
        <f t="shared" si="10"/>
        <v>0</v>
      </c>
      <c r="P84" s="59">
        <f t="shared" si="11"/>
        <v>0</v>
      </c>
    </row>
    <row r="85" spans="2:16" hidden="1" x14ac:dyDescent="0.35">
      <c r="B85" s="31">
        <v>44652</v>
      </c>
      <c r="C85" s="31">
        <v>44681</v>
      </c>
      <c r="D85" s="46">
        <v>3230094</v>
      </c>
      <c r="E85" s="46">
        <v>3336938</v>
      </c>
      <c r="F85" s="32" t="str">
        <f t="shared" si="14"/>
        <v>E/S</v>
      </c>
      <c r="G85" s="51" t="s">
        <v>300</v>
      </c>
      <c r="H85" s="46">
        <f t="shared" si="15"/>
        <v>106844</v>
      </c>
      <c r="I85" s="52"/>
      <c r="L85" s="3" t="str">
        <f t="shared" si="12"/>
        <v>42022</v>
      </c>
      <c r="M85" s="19">
        <v>45170</v>
      </c>
      <c r="N85" s="3">
        <f t="shared" si="10"/>
        <v>108</v>
      </c>
      <c r="P85" s="59">
        <f t="shared" si="11"/>
        <v>0</v>
      </c>
    </row>
    <row r="86" spans="2:16" hidden="1" x14ac:dyDescent="0.35">
      <c r="B86" s="31">
        <v>44682</v>
      </c>
      <c r="C86" s="31">
        <v>44702</v>
      </c>
      <c r="D86" s="46">
        <v>3336938</v>
      </c>
      <c r="E86" s="46">
        <v>3395147</v>
      </c>
      <c r="F86" s="32" t="str">
        <f t="shared" si="14"/>
        <v>E/S</v>
      </c>
      <c r="G86" s="51" t="s">
        <v>300</v>
      </c>
      <c r="H86" s="46">
        <f t="shared" si="15"/>
        <v>58209</v>
      </c>
      <c r="I86" s="52"/>
      <c r="L86" s="3" t="str">
        <f t="shared" si="12"/>
        <v>52022</v>
      </c>
      <c r="M86" s="19">
        <v>45200</v>
      </c>
      <c r="N86" s="3">
        <f t="shared" si="10"/>
        <v>0</v>
      </c>
      <c r="P86" s="59">
        <f t="shared" si="11"/>
        <v>-3395147</v>
      </c>
    </row>
    <row r="87" spans="2:16" hidden="1" x14ac:dyDescent="0.35">
      <c r="B87" s="31">
        <v>44702</v>
      </c>
      <c r="C87" s="31">
        <v>44702</v>
      </c>
      <c r="D87" s="46">
        <v>0</v>
      </c>
      <c r="E87" s="46">
        <v>684</v>
      </c>
      <c r="F87" s="32" t="str">
        <f t="shared" si="14"/>
        <v>E/S</v>
      </c>
      <c r="G87" s="51" t="s">
        <v>302</v>
      </c>
      <c r="H87" s="46">
        <f t="shared" si="15"/>
        <v>684</v>
      </c>
      <c r="I87" s="52" t="s">
        <v>221</v>
      </c>
      <c r="L87" s="3" t="str">
        <f t="shared" si="12"/>
        <v>52022</v>
      </c>
      <c r="M87" s="19">
        <v>45231</v>
      </c>
      <c r="N87" s="3">
        <f t="shared" si="10"/>
        <v>0</v>
      </c>
      <c r="P87" s="59">
        <f t="shared" si="11"/>
        <v>0</v>
      </c>
    </row>
    <row r="88" spans="2:16" hidden="1" x14ac:dyDescent="0.35">
      <c r="B88" s="31">
        <v>44702</v>
      </c>
      <c r="C88" s="31">
        <v>44712</v>
      </c>
      <c r="D88" s="46">
        <v>684</v>
      </c>
      <c r="E88" s="46">
        <v>24014</v>
      </c>
      <c r="F88" s="32" t="str">
        <f t="shared" si="14"/>
        <v>E/S</v>
      </c>
      <c r="G88" s="51" t="s">
        <v>302</v>
      </c>
      <c r="H88" s="46">
        <f t="shared" si="15"/>
        <v>23330</v>
      </c>
      <c r="I88" s="52"/>
      <c r="L88" s="3" t="str">
        <f t="shared" si="12"/>
        <v>52022</v>
      </c>
      <c r="M88" s="19">
        <v>45261</v>
      </c>
      <c r="N88" s="3">
        <f t="shared" si="10"/>
        <v>0</v>
      </c>
      <c r="P88" s="59">
        <f t="shared" si="11"/>
        <v>0</v>
      </c>
    </row>
    <row r="89" spans="2:16" hidden="1" x14ac:dyDescent="0.35">
      <c r="B89" s="31">
        <v>44713</v>
      </c>
      <c r="C89" s="31">
        <v>44742</v>
      </c>
      <c r="D89" s="46">
        <v>24014</v>
      </c>
      <c r="E89" s="46">
        <v>72243</v>
      </c>
      <c r="F89" s="32" t="str">
        <f t="shared" si="14"/>
        <v>E/S</v>
      </c>
      <c r="G89" s="51" t="s">
        <v>302</v>
      </c>
      <c r="H89" s="46">
        <f t="shared" si="15"/>
        <v>48229</v>
      </c>
      <c r="I89" s="52"/>
      <c r="L89" s="3" t="str">
        <f t="shared" si="12"/>
        <v>62022</v>
      </c>
      <c r="M89" s="19">
        <v>45292</v>
      </c>
      <c r="N89" s="3">
        <f t="shared" si="10"/>
        <v>0</v>
      </c>
      <c r="P89" s="59">
        <f t="shared" si="11"/>
        <v>0</v>
      </c>
    </row>
    <row r="90" spans="2:16" hidden="1" x14ac:dyDescent="0.35">
      <c r="B90" s="31">
        <v>44743</v>
      </c>
      <c r="C90" s="31">
        <v>44773</v>
      </c>
      <c r="D90" s="46">
        <v>72243</v>
      </c>
      <c r="E90" s="46">
        <v>97474</v>
      </c>
      <c r="F90" s="32" t="str">
        <f t="shared" si="14"/>
        <v>E/S</v>
      </c>
      <c r="G90" s="51" t="s">
        <v>302</v>
      </c>
      <c r="H90" s="46">
        <f t="shared" si="15"/>
        <v>25231</v>
      </c>
      <c r="I90" s="52"/>
      <c r="L90" s="3" t="str">
        <f t="shared" si="12"/>
        <v>72022</v>
      </c>
      <c r="M90" s="19">
        <v>45323</v>
      </c>
      <c r="N90" s="3">
        <f t="shared" si="10"/>
        <v>0</v>
      </c>
      <c r="P90" s="59">
        <f t="shared" si="11"/>
        <v>0</v>
      </c>
    </row>
    <row r="91" spans="2:16" hidden="1" x14ac:dyDescent="0.35">
      <c r="B91" s="31">
        <v>44774</v>
      </c>
      <c r="C91" s="31">
        <v>44804</v>
      </c>
      <c r="D91" s="46">
        <v>97474</v>
      </c>
      <c r="E91" s="46">
        <v>110799</v>
      </c>
      <c r="F91" s="32" t="str">
        <f t="shared" ref="F91:F98" si="16">+IF(H91&gt;0,"E/S","F/S")</f>
        <v>E/S</v>
      </c>
      <c r="G91" s="51" t="s">
        <v>302</v>
      </c>
      <c r="H91" s="46">
        <f t="shared" ref="H91:H98" si="17">+E91-D91</f>
        <v>13325</v>
      </c>
      <c r="I91" s="52"/>
      <c r="L91" s="3" t="str">
        <f t="shared" si="12"/>
        <v>82022</v>
      </c>
      <c r="M91" s="19">
        <v>45352</v>
      </c>
      <c r="N91" s="3">
        <f t="shared" si="10"/>
        <v>0</v>
      </c>
      <c r="P91" s="59">
        <f t="shared" si="11"/>
        <v>0</v>
      </c>
    </row>
    <row r="92" spans="2:16" hidden="1" x14ac:dyDescent="0.35">
      <c r="B92" s="31">
        <v>44805</v>
      </c>
      <c r="C92" s="31">
        <v>44834</v>
      </c>
      <c r="D92" s="46">
        <v>110799</v>
      </c>
      <c r="E92" s="46">
        <v>110799</v>
      </c>
      <c r="F92" s="32" t="str">
        <f t="shared" si="16"/>
        <v>F/S</v>
      </c>
      <c r="G92" s="51" t="s">
        <v>302</v>
      </c>
      <c r="H92" s="46">
        <f t="shared" si="17"/>
        <v>0</v>
      </c>
      <c r="I92" s="52"/>
      <c r="L92" s="3" t="str">
        <f t="shared" si="12"/>
        <v>92022</v>
      </c>
      <c r="M92" s="19">
        <v>45383</v>
      </c>
      <c r="N92" s="3">
        <f t="shared" si="10"/>
        <v>0</v>
      </c>
      <c r="P92" s="59">
        <f t="shared" si="11"/>
        <v>0</v>
      </c>
    </row>
    <row r="93" spans="2:16" hidden="1" x14ac:dyDescent="0.35">
      <c r="B93" s="31">
        <v>44835</v>
      </c>
      <c r="C93" s="31">
        <v>44865</v>
      </c>
      <c r="D93" s="46">
        <v>110799</v>
      </c>
      <c r="E93" s="46">
        <v>110799</v>
      </c>
      <c r="F93" s="32" t="str">
        <f t="shared" si="16"/>
        <v>F/S</v>
      </c>
      <c r="G93" s="51" t="s">
        <v>302</v>
      </c>
      <c r="H93" s="46">
        <f t="shared" si="17"/>
        <v>0</v>
      </c>
      <c r="I93" s="52"/>
      <c r="L93" s="3" t="str">
        <f t="shared" si="12"/>
        <v>102022</v>
      </c>
      <c r="M93" s="19">
        <v>45413</v>
      </c>
      <c r="N93" s="3">
        <f t="shared" si="10"/>
        <v>0</v>
      </c>
      <c r="P93" s="59">
        <f t="shared" si="11"/>
        <v>0</v>
      </c>
    </row>
    <row r="94" spans="2:16" hidden="1" x14ac:dyDescent="0.35">
      <c r="B94" s="31">
        <v>44866</v>
      </c>
      <c r="C94" s="31">
        <v>44895</v>
      </c>
      <c r="D94" s="46">
        <v>110799</v>
      </c>
      <c r="E94" s="46">
        <v>110799</v>
      </c>
      <c r="F94" s="32" t="str">
        <f t="shared" si="16"/>
        <v>F/S</v>
      </c>
      <c r="G94" s="51" t="s">
        <v>302</v>
      </c>
      <c r="H94" s="46">
        <f t="shared" si="17"/>
        <v>0</v>
      </c>
      <c r="I94" s="52"/>
      <c r="L94" s="3" t="str">
        <f t="shared" si="12"/>
        <v>112022</v>
      </c>
      <c r="M94" s="19">
        <v>45444</v>
      </c>
      <c r="N94" s="3">
        <f t="shared" si="10"/>
        <v>0</v>
      </c>
      <c r="P94" s="59">
        <f t="shared" si="11"/>
        <v>0</v>
      </c>
    </row>
    <row r="95" spans="2:16" hidden="1" x14ac:dyDescent="0.35">
      <c r="B95" s="31">
        <v>44896</v>
      </c>
      <c r="C95" s="31">
        <v>44926</v>
      </c>
      <c r="D95" s="46">
        <v>110799</v>
      </c>
      <c r="E95" s="46">
        <v>110799</v>
      </c>
      <c r="F95" s="32" t="str">
        <f t="shared" si="16"/>
        <v>F/S</v>
      </c>
      <c r="G95" s="51" t="s">
        <v>302</v>
      </c>
      <c r="H95" s="46">
        <f t="shared" si="17"/>
        <v>0</v>
      </c>
      <c r="I95" s="52"/>
      <c r="L95" s="3" t="str">
        <f t="shared" si="12"/>
        <v>122022</v>
      </c>
      <c r="M95" s="19">
        <v>45474</v>
      </c>
      <c r="N95" s="3">
        <f t="shared" si="10"/>
        <v>0</v>
      </c>
      <c r="P95" s="59">
        <f t="shared" si="11"/>
        <v>0</v>
      </c>
    </row>
    <row r="96" spans="2:16" hidden="1" x14ac:dyDescent="0.35">
      <c r="B96" s="31">
        <v>44927</v>
      </c>
      <c r="C96" s="31">
        <v>44957</v>
      </c>
      <c r="D96" s="46">
        <v>110799</v>
      </c>
      <c r="E96" s="46">
        <v>110799</v>
      </c>
      <c r="F96" s="32" t="str">
        <f t="shared" si="16"/>
        <v>F/S</v>
      </c>
      <c r="G96" s="51" t="s">
        <v>302</v>
      </c>
      <c r="H96" s="46">
        <f t="shared" si="17"/>
        <v>0</v>
      </c>
      <c r="I96" s="52"/>
      <c r="L96" s="3" t="str">
        <f t="shared" si="12"/>
        <v>12023</v>
      </c>
      <c r="M96" s="19">
        <v>45505</v>
      </c>
      <c r="N96" s="3">
        <f t="shared" si="10"/>
        <v>0</v>
      </c>
      <c r="P96" s="59">
        <f t="shared" si="11"/>
        <v>0</v>
      </c>
    </row>
    <row r="97" spans="2:16" hidden="1" x14ac:dyDescent="0.35">
      <c r="B97" s="31">
        <v>44958</v>
      </c>
      <c r="C97" s="31">
        <v>44985</v>
      </c>
      <c r="D97" s="46">
        <v>110799</v>
      </c>
      <c r="E97" s="46">
        <v>110799</v>
      </c>
      <c r="F97" s="32" t="str">
        <f t="shared" si="16"/>
        <v>F/S</v>
      </c>
      <c r="G97" s="51" t="s">
        <v>302</v>
      </c>
      <c r="H97" s="46">
        <f t="shared" si="17"/>
        <v>0</v>
      </c>
      <c r="I97" s="52"/>
      <c r="L97" s="3" t="str">
        <f t="shared" si="12"/>
        <v>22023</v>
      </c>
      <c r="M97" s="19">
        <v>45536</v>
      </c>
      <c r="N97" s="3">
        <f t="shared" si="10"/>
        <v>106</v>
      </c>
      <c r="P97" s="59">
        <f t="shared" si="11"/>
        <v>0</v>
      </c>
    </row>
    <row r="98" spans="2:16" hidden="1" x14ac:dyDescent="0.35">
      <c r="B98" s="31">
        <v>44986</v>
      </c>
      <c r="C98" s="31">
        <v>45016</v>
      </c>
      <c r="D98" s="46">
        <v>110799</v>
      </c>
      <c r="E98" s="46">
        <v>110800</v>
      </c>
      <c r="F98" s="32" t="str">
        <f t="shared" si="16"/>
        <v>E/S</v>
      </c>
      <c r="G98" s="51" t="s">
        <v>302</v>
      </c>
      <c r="H98" s="46">
        <f t="shared" si="17"/>
        <v>1</v>
      </c>
      <c r="I98" s="52" t="s">
        <v>257</v>
      </c>
      <c r="L98" s="3" t="str">
        <f t="shared" si="12"/>
        <v>32023</v>
      </c>
      <c r="M98" s="19">
        <v>45566</v>
      </c>
      <c r="N98" s="3">
        <f t="shared" si="10"/>
        <v>0</v>
      </c>
      <c r="P98" s="59">
        <f t="shared" si="11"/>
        <v>0</v>
      </c>
    </row>
    <row r="99" spans="2:16" hidden="1" x14ac:dyDescent="0.35">
      <c r="B99" s="31">
        <v>45017</v>
      </c>
      <c r="C99" s="31">
        <v>45046</v>
      </c>
      <c r="D99" s="46">
        <v>110800</v>
      </c>
      <c r="E99" s="46">
        <v>110800</v>
      </c>
      <c r="F99" s="32" t="str">
        <f t="shared" ref="F99:F104" si="18">+IF(H99&gt;0,"E/S","F/S")</f>
        <v>F/S</v>
      </c>
      <c r="G99" s="51" t="s">
        <v>302</v>
      </c>
      <c r="H99" s="46">
        <f t="shared" ref="H99:H104" si="19">+E99-D99</f>
        <v>0</v>
      </c>
      <c r="I99" s="52"/>
      <c r="L99" s="3" t="str">
        <f t="shared" si="12"/>
        <v>42023</v>
      </c>
      <c r="M99" s="19">
        <v>45597</v>
      </c>
      <c r="N99" s="3">
        <f t="shared" si="10"/>
        <v>0</v>
      </c>
      <c r="P99" s="59">
        <f t="shared" si="11"/>
        <v>0</v>
      </c>
    </row>
    <row r="100" spans="2:16" hidden="1" x14ac:dyDescent="0.35">
      <c r="B100" s="31">
        <v>45047</v>
      </c>
      <c r="C100" s="31">
        <v>45077</v>
      </c>
      <c r="D100" s="46">
        <v>110800</v>
      </c>
      <c r="E100" s="46">
        <v>110800</v>
      </c>
      <c r="F100" s="32" t="str">
        <f t="shared" si="18"/>
        <v>F/S</v>
      </c>
      <c r="G100" s="51" t="s">
        <v>302</v>
      </c>
      <c r="H100" s="46">
        <f t="shared" si="19"/>
        <v>0</v>
      </c>
      <c r="I100" s="52"/>
      <c r="L100" s="3" t="str">
        <f t="shared" si="12"/>
        <v>52023</v>
      </c>
      <c r="M100" s="19">
        <v>45627</v>
      </c>
      <c r="N100" s="3">
        <f t="shared" si="10"/>
        <v>0</v>
      </c>
      <c r="P100" s="59">
        <f t="shared" si="11"/>
        <v>0</v>
      </c>
    </row>
    <row r="101" spans="2:16" hidden="1" x14ac:dyDescent="0.35">
      <c r="B101" s="31">
        <v>45078</v>
      </c>
      <c r="C101" s="31">
        <v>45107</v>
      </c>
      <c r="D101" s="46">
        <v>110800</v>
      </c>
      <c r="E101" s="46">
        <v>110800</v>
      </c>
      <c r="F101" s="32" t="str">
        <f t="shared" si="18"/>
        <v>F/S</v>
      </c>
      <c r="G101" s="51" t="s">
        <v>302</v>
      </c>
      <c r="H101" s="46">
        <f t="shared" si="19"/>
        <v>0</v>
      </c>
      <c r="I101" s="52"/>
      <c r="L101" s="3" t="str">
        <f t="shared" si="12"/>
        <v>62023</v>
      </c>
      <c r="M101" s="19">
        <v>45658</v>
      </c>
      <c r="N101" s="3">
        <f t="shared" si="10"/>
        <v>0</v>
      </c>
      <c r="P101" s="59">
        <f t="shared" si="11"/>
        <v>0</v>
      </c>
    </row>
    <row r="102" spans="2:16" hidden="1" x14ac:dyDescent="0.35">
      <c r="B102" s="31">
        <v>45108</v>
      </c>
      <c r="C102" s="31">
        <v>45138</v>
      </c>
      <c r="D102" s="46">
        <v>110800</v>
      </c>
      <c r="E102" s="46">
        <v>110800</v>
      </c>
      <c r="F102" s="32" t="str">
        <f t="shared" si="18"/>
        <v>F/S</v>
      </c>
      <c r="G102" s="51" t="s">
        <v>302</v>
      </c>
      <c r="H102" s="46">
        <f t="shared" si="19"/>
        <v>0</v>
      </c>
      <c r="I102" s="52"/>
      <c r="L102" s="3" t="str">
        <f t="shared" si="12"/>
        <v>72023</v>
      </c>
      <c r="P102" s="59">
        <f t="shared" si="11"/>
        <v>0</v>
      </c>
    </row>
    <row r="103" spans="2:16" hidden="1" x14ac:dyDescent="0.35">
      <c r="B103" s="31">
        <v>45139</v>
      </c>
      <c r="C103" s="31">
        <v>45169</v>
      </c>
      <c r="D103" s="46">
        <v>110800</v>
      </c>
      <c r="E103" s="46">
        <v>110800</v>
      </c>
      <c r="F103" s="32" t="str">
        <f t="shared" si="18"/>
        <v>F/S</v>
      </c>
      <c r="G103" s="51" t="s">
        <v>302</v>
      </c>
      <c r="H103" s="46">
        <f t="shared" si="19"/>
        <v>0</v>
      </c>
      <c r="I103" s="137"/>
      <c r="L103" s="3" t="str">
        <f t="shared" si="12"/>
        <v>82023</v>
      </c>
    </row>
    <row r="104" spans="2:16" hidden="1" x14ac:dyDescent="0.35">
      <c r="B104" s="31">
        <v>45170</v>
      </c>
      <c r="C104" s="31">
        <v>45177</v>
      </c>
      <c r="D104" s="46">
        <v>110800</v>
      </c>
      <c r="E104" s="46">
        <v>110800</v>
      </c>
      <c r="F104" s="32" t="str">
        <f t="shared" si="18"/>
        <v>F/S</v>
      </c>
      <c r="G104" s="51" t="s">
        <v>302</v>
      </c>
      <c r="H104" s="46">
        <f t="shared" si="19"/>
        <v>0</v>
      </c>
      <c r="I104" s="137"/>
      <c r="L104" s="3" t="str">
        <f t="shared" si="12"/>
        <v>92023</v>
      </c>
    </row>
    <row r="105" spans="2:16" hidden="1" x14ac:dyDescent="0.35">
      <c r="B105" s="31">
        <v>45177</v>
      </c>
      <c r="C105" s="31">
        <v>45177</v>
      </c>
      <c r="D105" s="46">
        <v>110800</v>
      </c>
      <c r="E105" s="46">
        <v>110908</v>
      </c>
      <c r="F105" s="32" t="str">
        <f t="shared" ref="F105:F122" si="20">+IF(H105&gt;0,"E/S","F/S")</f>
        <v>E/S</v>
      </c>
      <c r="G105" s="51" t="s">
        <v>302</v>
      </c>
      <c r="H105" s="46">
        <f t="shared" ref="H105:H122" si="21">+E105-D105</f>
        <v>108</v>
      </c>
      <c r="I105" s="52" t="s">
        <v>209</v>
      </c>
      <c r="L105" s="3" t="str">
        <f t="shared" si="12"/>
        <v>92023</v>
      </c>
    </row>
    <row r="106" spans="2:16" hidden="1" x14ac:dyDescent="0.35">
      <c r="B106" s="31">
        <v>45177</v>
      </c>
      <c r="C106" s="31">
        <v>45199</v>
      </c>
      <c r="D106" s="46">
        <v>110908</v>
      </c>
      <c r="E106" s="46">
        <v>110908</v>
      </c>
      <c r="F106" s="32" t="str">
        <f t="shared" si="20"/>
        <v>F/S</v>
      </c>
      <c r="G106" s="51" t="s">
        <v>302</v>
      </c>
      <c r="H106" s="46">
        <f t="shared" si="21"/>
        <v>0</v>
      </c>
      <c r="I106" s="137"/>
      <c r="L106" s="3" t="str">
        <f t="shared" si="12"/>
        <v>92023</v>
      </c>
    </row>
    <row r="107" spans="2:16" hidden="1" x14ac:dyDescent="0.35">
      <c r="B107" s="31">
        <v>45200</v>
      </c>
      <c r="C107" s="31">
        <v>45230</v>
      </c>
      <c r="D107" s="46">
        <v>110908</v>
      </c>
      <c r="E107" s="46">
        <v>110908</v>
      </c>
      <c r="F107" s="32" t="str">
        <f t="shared" si="20"/>
        <v>F/S</v>
      </c>
      <c r="G107" s="51" t="s">
        <v>302</v>
      </c>
      <c r="H107" s="46">
        <f t="shared" si="21"/>
        <v>0</v>
      </c>
      <c r="I107" s="137"/>
      <c r="L107" s="3" t="str">
        <f t="shared" si="12"/>
        <v>102023</v>
      </c>
    </row>
    <row r="108" spans="2:16" hidden="1" x14ac:dyDescent="0.35">
      <c r="B108" s="31">
        <v>45231</v>
      </c>
      <c r="C108" s="31">
        <v>45260</v>
      </c>
      <c r="D108" s="46">
        <v>110908</v>
      </c>
      <c r="E108" s="46">
        <v>110908</v>
      </c>
      <c r="F108" s="32" t="str">
        <f t="shared" si="20"/>
        <v>F/S</v>
      </c>
      <c r="G108" s="51" t="s">
        <v>302</v>
      </c>
      <c r="H108" s="46">
        <f t="shared" si="21"/>
        <v>0</v>
      </c>
      <c r="I108" s="137"/>
      <c r="L108" s="3" t="str">
        <f t="shared" si="12"/>
        <v>112023</v>
      </c>
    </row>
    <row r="109" spans="2:16" hidden="1" x14ac:dyDescent="0.35">
      <c r="B109" s="31">
        <v>45261</v>
      </c>
      <c r="C109" s="31">
        <v>45291</v>
      </c>
      <c r="D109" s="46">
        <v>110908</v>
      </c>
      <c r="E109" s="46">
        <v>110908</v>
      </c>
      <c r="F109" s="32" t="str">
        <f t="shared" si="20"/>
        <v>F/S</v>
      </c>
      <c r="G109" s="51" t="s">
        <v>302</v>
      </c>
      <c r="H109" s="46">
        <f t="shared" si="21"/>
        <v>0</v>
      </c>
      <c r="I109" s="137"/>
      <c r="L109" s="3" t="str">
        <f t="shared" si="12"/>
        <v>122023</v>
      </c>
    </row>
    <row r="110" spans="2:16" hidden="1" x14ac:dyDescent="0.35">
      <c r="B110" s="31">
        <v>45292</v>
      </c>
      <c r="C110" s="31">
        <v>45322</v>
      </c>
      <c r="D110" s="46">
        <v>110908</v>
      </c>
      <c r="E110" s="46">
        <v>110908</v>
      </c>
      <c r="F110" s="32" t="str">
        <f t="shared" si="20"/>
        <v>F/S</v>
      </c>
      <c r="G110" s="51" t="s">
        <v>302</v>
      </c>
      <c r="H110" s="46">
        <f t="shared" si="21"/>
        <v>0</v>
      </c>
      <c r="I110" s="137"/>
      <c r="L110" s="3" t="str">
        <f t="shared" si="12"/>
        <v>12024</v>
      </c>
    </row>
    <row r="111" spans="2:16" hidden="1" x14ac:dyDescent="0.35">
      <c r="B111" s="31">
        <v>45323</v>
      </c>
      <c r="C111" s="31">
        <v>45351</v>
      </c>
      <c r="D111" s="46">
        <v>110908</v>
      </c>
      <c r="E111" s="46">
        <v>110908</v>
      </c>
      <c r="F111" s="32" t="str">
        <f t="shared" si="20"/>
        <v>F/S</v>
      </c>
      <c r="G111" s="51" t="s">
        <v>302</v>
      </c>
      <c r="H111" s="46">
        <f t="shared" si="21"/>
        <v>0</v>
      </c>
      <c r="I111" s="137"/>
      <c r="L111" s="3" t="str">
        <f t="shared" si="12"/>
        <v>22024</v>
      </c>
    </row>
    <row r="112" spans="2:16" hidden="1" x14ac:dyDescent="0.35">
      <c r="B112" s="31">
        <v>45352</v>
      </c>
      <c r="C112" s="31">
        <v>45382</v>
      </c>
      <c r="D112" s="46">
        <v>110908</v>
      </c>
      <c r="E112" s="46">
        <v>110908</v>
      </c>
      <c r="F112" s="32" t="str">
        <f t="shared" si="20"/>
        <v>F/S</v>
      </c>
      <c r="G112" s="51" t="s">
        <v>302</v>
      </c>
      <c r="H112" s="46">
        <f t="shared" si="21"/>
        <v>0</v>
      </c>
      <c r="I112" s="137"/>
      <c r="L112" s="3" t="str">
        <f t="shared" si="12"/>
        <v>32024</v>
      </c>
    </row>
    <row r="113" spans="1:12" hidden="1" x14ac:dyDescent="0.35">
      <c r="B113" s="31">
        <v>45383</v>
      </c>
      <c r="C113" s="31">
        <v>45412</v>
      </c>
      <c r="D113" s="46">
        <v>110908</v>
      </c>
      <c r="E113" s="46">
        <v>110908</v>
      </c>
      <c r="F113" s="32" t="str">
        <f t="shared" si="20"/>
        <v>F/S</v>
      </c>
      <c r="G113" s="51" t="s">
        <v>302</v>
      </c>
      <c r="H113" s="46">
        <f t="shared" si="21"/>
        <v>0</v>
      </c>
      <c r="I113" s="137"/>
      <c r="L113" s="3" t="str">
        <f t="shared" si="12"/>
        <v>42024</v>
      </c>
    </row>
    <row r="114" spans="1:12" hidden="1" x14ac:dyDescent="0.35">
      <c r="B114" s="31">
        <v>45413</v>
      </c>
      <c r="C114" s="31">
        <v>45443</v>
      </c>
      <c r="D114" s="46">
        <v>110908</v>
      </c>
      <c r="E114" s="46">
        <v>110908</v>
      </c>
      <c r="F114" s="32" t="str">
        <f t="shared" si="20"/>
        <v>F/S</v>
      </c>
      <c r="G114" s="51" t="s">
        <v>302</v>
      </c>
      <c r="H114" s="46">
        <f t="shared" si="21"/>
        <v>0</v>
      </c>
      <c r="I114" s="137"/>
      <c r="L114" s="3" t="str">
        <f t="shared" si="12"/>
        <v>52024</v>
      </c>
    </row>
    <row r="115" spans="1:12" hidden="1" x14ac:dyDescent="0.35">
      <c r="B115" s="31">
        <v>45444</v>
      </c>
      <c r="C115" s="31">
        <v>45473</v>
      </c>
      <c r="D115" s="46">
        <v>110908</v>
      </c>
      <c r="E115" s="46">
        <v>110908</v>
      </c>
      <c r="F115" s="32" t="str">
        <f t="shared" si="20"/>
        <v>F/S</v>
      </c>
      <c r="G115" s="51" t="s">
        <v>302</v>
      </c>
      <c r="H115" s="46">
        <f t="shared" si="21"/>
        <v>0</v>
      </c>
      <c r="I115" s="137"/>
      <c r="L115" s="3" t="str">
        <f t="shared" si="12"/>
        <v>62024</v>
      </c>
    </row>
    <row r="116" spans="1:12" hidden="1" x14ac:dyDescent="0.35">
      <c r="B116" s="31">
        <v>45474</v>
      </c>
      <c r="C116" s="31">
        <v>45504</v>
      </c>
      <c r="D116" s="46">
        <v>110908</v>
      </c>
      <c r="E116" s="46">
        <v>110908</v>
      </c>
      <c r="F116" s="32" t="str">
        <f t="shared" si="20"/>
        <v>F/S</v>
      </c>
      <c r="G116" s="51" t="s">
        <v>302</v>
      </c>
      <c r="H116" s="46">
        <f t="shared" si="21"/>
        <v>0</v>
      </c>
      <c r="I116" s="137"/>
      <c r="L116" s="3" t="str">
        <f t="shared" si="12"/>
        <v>72024</v>
      </c>
    </row>
    <row r="117" spans="1:12" x14ac:dyDescent="0.35">
      <c r="A117" s="222" t="s">
        <v>675</v>
      </c>
      <c r="B117" s="31">
        <v>45505</v>
      </c>
      <c r="C117" s="31">
        <v>45535</v>
      </c>
      <c r="D117" s="46">
        <v>110908</v>
      </c>
      <c r="E117" s="46">
        <v>110908</v>
      </c>
      <c r="F117" s="32" t="str">
        <f t="shared" si="20"/>
        <v>F/S</v>
      </c>
      <c r="G117" s="51" t="s">
        <v>302</v>
      </c>
      <c r="H117" s="46">
        <f t="shared" si="21"/>
        <v>0</v>
      </c>
      <c r="I117" s="137"/>
      <c r="L117" s="3" t="str">
        <f t="shared" si="12"/>
        <v>82024</v>
      </c>
    </row>
    <row r="118" spans="1:12" x14ac:dyDescent="0.35">
      <c r="A118" s="222" t="s">
        <v>675</v>
      </c>
      <c r="B118" s="31">
        <v>45536</v>
      </c>
      <c r="C118" s="31">
        <v>45565</v>
      </c>
      <c r="D118" s="46">
        <v>110908</v>
      </c>
      <c r="E118" s="46">
        <v>111014</v>
      </c>
      <c r="F118" s="32" t="str">
        <f t="shared" si="20"/>
        <v>E/S</v>
      </c>
      <c r="G118" s="51" t="s">
        <v>302</v>
      </c>
      <c r="H118" s="46">
        <f t="shared" si="21"/>
        <v>106</v>
      </c>
      <c r="I118" s="137" t="s">
        <v>257</v>
      </c>
      <c r="L118" s="3" t="str">
        <f t="shared" si="12"/>
        <v>92024</v>
      </c>
    </row>
    <row r="119" spans="1:12" x14ac:dyDescent="0.35">
      <c r="A119" s="222" t="s">
        <v>675</v>
      </c>
      <c r="B119" s="31">
        <v>45566</v>
      </c>
      <c r="C119" s="31">
        <v>45596</v>
      </c>
      <c r="D119" s="46">
        <v>111014</v>
      </c>
      <c r="E119" s="46">
        <v>111014</v>
      </c>
      <c r="F119" s="32" t="str">
        <f t="shared" si="20"/>
        <v>F/S</v>
      </c>
      <c r="G119" s="51" t="s">
        <v>302</v>
      </c>
      <c r="H119" s="46">
        <f t="shared" si="21"/>
        <v>0</v>
      </c>
      <c r="I119" s="137"/>
      <c r="L119" s="3" t="str">
        <f t="shared" si="12"/>
        <v>102024</v>
      </c>
    </row>
    <row r="120" spans="1:12" x14ac:dyDescent="0.35">
      <c r="A120" s="222" t="s">
        <v>675</v>
      </c>
      <c r="B120" s="31">
        <v>45597</v>
      </c>
      <c r="C120" s="31">
        <v>45626</v>
      </c>
      <c r="D120" s="46">
        <v>111014</v>
      </c>
      <c r="E120" s="46">
        <v>111014</v>
      </c>
      <c r="F120" s="32" t="str">
        <f t="shared" si="20"/>
        <v>F/S</v>
      </c>
      <c r="G120" s="51" t="s">
        <v>302</v>
      </c>
      <c r="H120" s="46">
        <f t="shared" si="21"/>
        <v>0</v>
      </c>
      <c r="I120" s="137"/>
      <c r="L120" s="3" t="str">
        <f t="shared" si="12"/>
        <v>112024</v>
      </c>
    </row>
    <row r="121" spans="1:12" x14ac:dyDescent="0.35">
      <c r="A121" s="222" t="s">
        <v>675</v>
      </c>
      <c r="B121" s="31">
        <v>45627</v>
      </c>
      <c r="C121" s="31">
        <v>45657</v>
      </c>
      <c r="D121" s="46">
        <v>111014</v>
      </c>
      <c r="E121" s="46">
        <v>111014</v>
      </c>
      <c r="F121" s="32" t="str">
        <f t="shared" si="20"/>
        <v>F/S</v>
      </c>
      <c r="G121" s="51" t="s">
        <v>302</v>
      </c>
      <c r="H121" s="46">
        <f t="shared" si="21"/>
        <v>0</v>
      </c>
      <c r="I121" s="137"/>
      <c r="L121" s="3" t="str">
        <f t="shared" si="12"/>
        <v>122024</v>
      </c>
    </row>
    <row r="122" spans="1:12" x14ac:dyDescent="0.35">
      <c r="A122" s="222" t="s">
        <v>675</v>
      </c>
      <c r="B122" s="31">
        <v>45658</v>
      </c>
      <c r="C122" s="31">
        <v>45688</v>
      </c>
      <c r="D122" s="46">
        <v>111014</v>
      </c>
      <c r="E122" s="46">
        <v>111014</v>
      </c>
      <c r="F122" s="32" t="str">
        <f t="shared" si="20"/>
        <v>F/S</v>
      </c>
      <c r="G122" s="51" t="s">
        <v>302</v>
      </c>
      <c r="H122" s="46">
        <f t="shared" si="21"/>
        <v>0</v>
      </c>
      <c r="I122" s="137"/>
      <c r="L122" s="3" t="str">
        <f t="shared" si="12"/>
        <v>12025</v>
      </c>
    </row>
    <row r="123" spans="1:12" x14ac:dyDescent="0.35">
      <c r="A123" s="222" t="s">
        <v>675</v>
      </c>
      <c r="B123" s="31">
        <v>45689</v>
      </c>
      <c r="C123" s="31">
        <v>45716</v>
      </c>
      <c r="D123" s="46">
        <v>111014</v>
      </c>
      <c r="E123" s="46">
        <v>111014</v>
      </c>
      <c r="F123" s="32" t="str">
        <f t="shared" ref="F123:F131" si="22">+IF(H123&gt;0,"E/S","F/S")</f>
        <v>F/S</v>
      </c>
      <c r="G123" s="51" t="s">
        <v>302</v>
      </c>
      <c r="H123" s="46">
        <f t="shared" ref="H123:H131" si="23">+E123-D123</f>
        <v>0</v>
      </c>
      <c r="I123" s="137"/>
      <c r="L123" s="3" t="str">
        <f t="shared" si="12"/>
        <v>22025</v>
      </c>
    </row>
    <row r="124" spans="1:12" x14ac:dyDescent="0.35">
      <c r="A124" s="222" t="s">
        <v>675</v>
      </c>
      <c r="B124" s="31">
        <v>45717</v>
      </c>
      <c r="C124" s="31">
        <v>45725</v>
      </c>
      <c r="D124" s="46">
        <v>111014</v>
      </c>
      <c r="E124" s="46">
        <v>111014</v>
      </c>
      <c r="F124" s="32" t="str">
        <f t="shared" si="22"/>
        <v>F/S</v>
      </c>
      <c r="G124" s="51" t="s">
        <v>302</v>
      </c>
      <c r="H124" s="46">
        <f t="shared" si="23"/>
        <v>0</v>
      </c>
      <c r="I124" s="137"/>
      <c r="L124" s="3" t="str">
        <f t="shared" si="12"/>
        <v>32025</v>
      </c>
    </row>
    <row r="125" spans="1:12" x14ac:dyDescent="0.35">
      <c r="A125" s="222" t="s">
        <v>675</v>
      </c>
      <c r="B125" s="31">
        <v>45725</v>
      </c>
      <c r="C125" s="31">
        <v>45747</v>
      </c>
      <c r="D125" s="140">
        <v>0</v>
      </c>
      <c r="E125" s="140">
        <v>0</v>
      </c>
      <c r="F125" s="138" t="str">
        <f t="shared" si="22"/>
        <v>F/S</v>
      </c>
      <c r="G125" s="139" t="s">
        <v>303</v>
      </c>
      <c r="H125" s="140">
        <f t="shared" si="23"/>
        <v>0</v>
      </c>
      <c r="I125" s="163" t="s">
        <v>221</v>
      </c>
      <c r="L125" s="3" t="str">
        <f t="shared" si="12"/>
        <v>32025</v>
      </c>
    </row>
    <row r="126" spans="1:12" x14ac:dyDescent="0.35">
      <c r="A126" s="222" t="s">
        <v>675</v>
      </c>
      <c r="B126" s="162">
        <v>45748</v>
      </c>
      <c r="C126" s="169">
        <v>45777</v>
      </c>
      <c r="D126" s="159">
        <v>0</v>
      </c>
      <c r="E126" s="159">
        <v>0</v>
      </c>
      <c r="F126" s="138" t="str">
        <f t="shared" si="22"/>
        <v>F/S</v>
      </c>
      <c r="G126" s="139" t="s">
        <v>303</v>
      </c>
      <c r="H126" s="140">
        <f t="shared" si="23"/>
        <v>0</v>
      </c>
      <c r="I126" s="159"/>
      <c r="L126" s="3" t="str">
        <f t="shared" si="12"/>
        <v>42025</v>
      </c>
    </row>
    <row r="127" spans="1:12" x14ac:dyDescent="0.35">
      <c r="A127" s="222" t="s">
        <v>675</v>
      </c>
      <c r="B127" s="162">
        <v>45778</v>
      </c>
      <c r="C127" s="169">
        <v>45808</v>
      </c>
      <c r="D127" s="159">
        <v>0</v>
      </c>
      <c r="E127" s="159">
        <v>0</v>
      </c>
      <c r="F127" s="138" t="str">
        <f t="shared" si="22"/>
        <v>F/S</v>
      </c>
      <c r="G127" s="139" t="s">
        <v>303</v>
      </c>
      <c r="H127" s="140">
        <f t="shared" si="23"/>
        <v>0</v>
      </c>
      <c r="I127" s="159"/>
      <c r="L127" s="3" t="str">
        <f t="shared" si="12"/>
        <v>52025</v>
      </c>
    </row>
    <row r="128" spans="1:12" x14ac:dyDescent="0.35">
      <c r="A128" s="222" t="s">
        <v>675</v>
      </c>
      <c r="B128" s="162">
        <v>45809</v>
      </c>
      <c r="C128" s="169">
        <v>45838</v>
      </c>
      <c r="D128" s="185">
        <v>0</v>
      </c>
      <c r="E128" s="189">
        <v>0</v>
      </c>
      <c r="F128" s="186" t="str">
        <f t="shared" si="22"/>
        <v>F/S</v>
      </c>
      <c r="G128" s="193" t="s">
        <v>303</v>
      </c>
      <c r="H128" s="190">
        <f t="shared" si="23"/>
        <v>0</v>
      </c>
      <c r="I128" s="195"/>
      <c r="L128" s="3" t="str">
        <f t="shared" si="12"/>
        <v>62025</v>
      </c>
    </row>
    <row r="129" spans="1:12" x14ac:dyDescent="0.35">
      <c r="A129" s="222" t="s">
        <v>675</v>
      </c>
      <c r="B129" s="162">
        <v>45839</v>
      </c>
      <c r="C129" s="169">
        <v>45869</v>
      </c>
      <c r="D129" s="185">
        <v>0</v>
      </c>
      <c r="E129" s="137">
        <v>140</v>
      </c>
      <c r="F129" s="186" t="str">
        <f t="shared" si="22"/>
        <v>E/S</v>
      </c>
      <c r="G129" s="193" t="s">
        <v>303</v>
      </c>
      <c r="H129" s="137">
        <f t="shared" si="23"/>
        <v>140</v>
      </c>
      <c r="I129" s="137" t="s">
        <v>257</v>
      </c>
      <c r="L129" s="3" t="str">
        <f t="shared" si="12"/>
        <v>72025</v>
      </c>
    </row>
    <row r="130" spans="1:12" x14ac:dyDescent="0.35">
      <c r="A130" s="222" t="s">
        <v>675</v>
      </c>
      <c r="B130" s="162">
        <v>45870</v>
      </c>
      <c r="C130" s="169">
        <v>45900</v>
      </c>
      <c r="D130" s="137">
        <v>140</v>
      </c>
      <c r="E130" s="137">
        <v>140</v>
      </c>
      <c r="F130" s="186" t="str">
        <f t="shared" si="22"/>
        <v>F/S</v>
      </c>
      <c r="G130" s="193" t="s">
        <v>303</v>
      </c>
      <c r="H130" s="137">
        <f t="shared" si="23"/>
        <v>0</v>
      </c>
      <c r="I130" s="137"/>
      <c r="L130" s="3" t="str">
        <f t="shared" si="12"/>
        <v>82025</v>
      </c>
    </row>
    <row r="131" spans="1:12" hidden="1" x14ac:dyDescent="0.35">
      <c r="A131" s="222" t="s">
        <v>675</v>
      </c>
      <c r="B131" s="162">
        <v>45901</v>
      </c>
      <c r="C131" s="169">
        <v>45930</v>
      </c>
      <c r="D131" s="137">
        <v>140</v>
      </c>
      <c r="E131" s="137">
        <v>140</v>
      </c>
      <c r="F131" s="32" t="str">
        <f t="shared" si="22"/>
        <v>F/S</v>
      </c>
      <c r="G131" s="51" t="s">
        <v>303</v>
      </c>
      <c r="H131" s="137">
        <f t="shared" si="23"/>
        <v>0</v>
      </c>
      <c r="I131" s="137"/>
      <c r="L131" s="3" t="str">
        <f t="shared" si="12"/>
        <v>92025</v>
      </c>
    </row>
    <row r="132" spans="1:12" x14ac:dyDescent="0.35">
      <c r="L132" s="3" t="str">
        <f t="shared" si="12"/>
        <v>11900</v>
      </c>
    </row>
    <row r="133" spans="1:12" x14ac:dyDescent="0.35">
      <c r="L133" s="3" t="str">
        <f t="shared" si="12"/>
        <v>11900</v>
      </c>
    </row>
    <row r="134" spans="1:12" x14ac:dyDescent="0.35">
      <c r="L134" s="3" t="str">
        <f t="shared" si="12"/>
        <v>11900</v>
      </c>
    </row>
    <row r="135" spans="1:12" x14ac:dyDescent="0.35">
      <c r="L135" s="3" t="str">
        <f t="shared" si="12"/>
        <v>11900</v>
      </c>
    </row>
    <row r="136" spans="1:12" x14ac:dyDescent="0.35">
      <c r="L136" s="3" t="str">
        <f t="shared" si="12"/>
        <v>11900</v>
      </c>
    </row>
    <row r="137" spans="1:12" x14ac:dyDescent="0.35">
      <c r="L137" s="3" t="str">
        <f t="shared" si="12"/>
        <v>11900</v>
      </c>
    </row>
    <row r="138" spans="1:12" x14ac:dyDescent="0.35">
      <c r="L138" s="3" t="str">
        <f t="shared" si="12"/>
        <v>11900</v>
      </c>
    </row>
    <row r="139" spans="1:12" x14ac:dyDescent="0.35">
      <c r="L139" s="3" t="str">
        <f t="shared" si="12"/>
        <v>11900</v>
      </c>
    </row>
    <row r="140" spans="1:12" x14ac:dyDescent="0.35">
      <c r="L140" s="3" t="str">
        <f t="shared" si="12"/>
        <v>11900</v>
      </c>
    </row>
    <row r="141" spans="1:12" x14ac:dyDescent="0.35">
      <c r="L141" s="3" t="str">
        <f t="shared" ref="L141:L152" si="24">+MONTH(B141)&amp;YEAR(B141)</f>
        <v>11900</v>
      </c>
    </row>
    <row r="142" spans="1:12" x14ac:dyDescent="0.35">
      <c r="L142" s="3" t="str">
        <f t="shared" si="24"/>
        <v>11900</v>
      </c>
    </row>
    <row r="143" spans="1:12" x14ac:dyDescent="0.35">
      <c r="L143" s="3" t="str">
        <f t="shared" si="24"/>
        <v>11900</v>
      </c>
    </row>
    <row r="144" spans="1:12" x14ac:dyDescent="0.35">
      <c r="L144" s="3" t="str">
        <f t="shared" si="24"/>
        <v>11900</v>
      </c>
    </row>
    <row r="145" spans="12:12" x14ac:dyDescent="0.35">
      <c r="L145" s="3" t="str">
        <f t="shared" si="24"/>
        <v>11900</v>
      </c>
    </row>
    <row r="146" spans="12:12" x14ac:dyDescent="0.35">
      <c r="L146" s="3" t="str">
        <f t="shared" si="24"/>
        <v>11900</v>
      </c>
    </row>
    <row r="147" spans="12:12" x14ac:dyDescent="0.35">
      <c r="L147" s="3" t="str">
        <f t="shared" si="24"/>
        <v>11900</v>
      </c>
    </row>
    <row r="148" spans="12:12" x14ac:dyDescent="0.35">
      <c r="L148" s="3" t="str">
        <f t="shared" si="24"/>
        <v>11900</v>
      </c>
    </row>
    <row r="149" spans="12:12" x14ac:dyDescent="0.35">
      <c r="L149" s="3" t="str">
        <f t="shared" si="24"/>
        <v>11900</v>
      </c>
    </row>
    <row r="150" spans="12:12" x14ac:dyDescent="0.35">
      <c r="L150" s="3" t="str">
        <f t="shared" si="24"/>
        <v>11900</v>
      </c>
    </row>
    <row r="151" spans="12:12" x14ac:dyDescent="0.35">
      <c r="L151" s="3" t="str">
        <f t="shared" si="24"/>
        <v>11900</v>
      </c>
    </row>
    <row r="152" spans="12:12" x14ac:dyDescent="0.35">
      <c r="L152" s="3" t="str">
        <f t="shared" si="24"/>
        <v>11900</v>
      </c>
    </row>
  </sheetData>
  <phoneticPr fontId="16" type="noConversion"/>
  <pageMargins left="0.70866141732283472" right="0.70866141732283472" top="0.74803149606299213" bottom="0.74803149606299213" header="0.31496062992125984" footer="0.31496062992125984"/>
  <pageSetup scale="65" orientation="portrait" r:id="rId1"/>
  <colBreaks count="1" manualBreakCount="1">
    <brk id="9" max="1048575" man="1"/>
  </colBreaks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Hoja19">
    <pageSetUpPr fitToPage="1"/>
  </sheetPr>
  <dimension ref="A1:Q156"/>
  <sheetViews>
    <sheetView showGridLines="0" view="pageBreakPreview" zoomScale="70" zoomScaleNormal="60" zoomScaleSheetLayoutView="70" workbookViewId="0">
      <selection activeCell="C7" sqref="C7:E8"/>
    </sheetView>
  </sheetViews>
  <sheetFormatPr baseColWidth="10" defaultColWidth="11.453125" defaultRowHeight="13" x14ac:dyDescent="0.35"/>
  <cols>
    <col min="1" max="1" width="21.6328125" style="1" customWidth="1"/>
    <col min="2" max="3" width="11.453125" style="1"/>
    <col min="4" max="4" width="11.81640625" style="1" customWidth="1"/>
    <col min="5" max="5" width="11.7265625" style="1" customWidth="1"/>
    <col min="6" max="6" width="10" style="1" bestFit="1" customWidth="1"/>
    <col min="7" max="7" width="13.1796875" style="1" customWidth="1"/>
    <col min="8" max="8" width="13" style="1" bestFit="1" customWidth="1"/>
    <col min="9" max="9" width="43.7265625" style="1" customWidth="1"/>
    <col min="10" max="16384" width="11.453125" style="1"/>
  </cols>
  <sheetData>
    <row r="1" spans="1:17" x14ac:dyDescent="0.35">
      <c r="N1" s="20" t="s">
        <v>111</v>
      </c>
      <c r="O1" s="1" t="s">
        <v>161</v>
      </c>
    </row>
    <row r="2" spans="1:17" ht="15.5" x14ac:dyDescent="0.35">
      <c r="C2" s="40" t="s">
        <v>188</v>
      </c>
      <c r="N2" s="20" t="s">
        <v>189</v>
      </c>
      <c r="O2" s="1" t="s">
        <v>161</v>
      </c>
    </row>
    <row r="3" spans="1:17" x14ac:dyDescent="0.35">
      <c r="N3" s="20" t="s">
        <v>190</v>
      </c>
      <c r="O3" s="1" t="s">
        <v>161</v>
      </c>
      <c r="P3" s="1" t="s">
        <v>191</v>
      </c>
    </row>
    <row r="4" spans="1:17" x14ac:dyDescent="0.35">
      <c r="C4" s="41" t="s">
        <v>192</v>
      </c>
      <c r="D4" s="227" t="s">
        <v>53</v>
      </c>
      <c r="E4" s="34"/>
      <c r="K4" s="1" t="s">
        <v>194</v>
      </c>
      <c r="N4" s="118" t="s">
        <v>195</v>
      </c>
      <c r="O4" s="1" t="s">
        <v>161</v>
      </c>
    </row>
    <row r="5" spans="1:17" x14ac:dyDescent="0.35">
      <c r="C5" s="224" t="s">
        <v>112</v>
      </c>
      <c r="D5" s="38" t="s">
        <v>125</v>
      </c>
      <c r="E5" s="37">
        <v>7395360.3899999997</v>
      </c>
      <c r="K5" s="3">
        <f>+SUM(H12:H1006)</f>
        <v>5837260</v>
      </c>
      <c r="P5" s="116">
        <v>7395358</v>
      </c>
      <c r="Q5" s="115">
        <f>+E5-P5</f>
        <v>2.3899999996647239</v>
      </c>
    </row>
    <row r="6" spans="1:17" x14ac:dyDescent="0.35">
      <c r="C6" s="35"/>
      <c r="D6" s="39" t="s">
        <v>126</v>
      </c>
      <c r="E6" s="36">
        <v>565884.12600000005</v>
      </c>
      <c r="P6" s="116">
        <v>565885</v>
      </c>
      <c r="Q6" s="115">
        <f>+E6-P6</f>
        <v>-0.87399999995250255</v>
      </c>
    </row>
    <row r="7" spans="1:17" ht="26" x14ac:dyDescent="0.35">
      <c r="C7" s="229" t="s">
        <v>672</v>
      </c>
      <c r="D7" s="230" t="s">
        <v>673</v>
      </c>
      <c r="E7" s="225"/>
      <c r="P7" s="116"/>
      <c r="Q7" s="115"/>
    </row>
    <row r="8" spans="1:17" x14ac:dyDescent="0.35">
      <c r="C8" s="226" t="s">
        <v>120</v>
      </c>
      <c r="D8" s="39" t="s">
        <v>133</v>
      </c>
      <c r="E8" s="36"/>
      <c r="P8" s="116"/>
      <c r="Q8" s="115"/>
    </row>
    <row r="10" spans="1:17" ht="26" x14ac:dyDescent="0.35">
      <c r="A10" s="43" t="s">
        <v>584</v>
      </c>
      <c r="B10" s="43" t="s">
        <v>196</v>
      </c>
      <c r="C10" s="44" t="s">
        <v>197</v>
      </c>
      <c r="D10" s="50" t="s">
        <v>198</v>
      </c>
      <c r="E10" s="50" t="s">
        <v>199</v>
      </c>
      <c r="F10" s="45" t="s">
        <v>200</v>
      </c>
      <c r="G10" s="50" t="s">
        <v>201</v>
      </c>
      <c r="H10" s="50" t="s">
        <v>202</v>
      </c>
      <c r="I10" s="53" t="s">
        <v>203</v>
      </c>
    </row>
    <row r="11" spans="1:17" hidden="1" x14ac:dyDescent="0.35">
      <c r="A11" s="137"/>
      <c r="B11" s="31"/>
      <c r="C11" s="31">
        <v>42948</v>
      </c>
      <c r="D11" s="46"/>
      <c r="E11" s="46">
        <v>632406</v>
      </c>
      <c r="F11" s="32"/>
      <c r="G11" s="51" t="s">
        <v>304</v>
      </c>
      <c r="H11" s="46"/>
      <c r="I11" s="55" t="s">
        <v>205</v>
      </c>
      <c r="M11" s="19" t="s">
        <v>8</v>
      </c>
      <c r="N11" s="1" t="s">
        <v>206</v>
      </c>
      <c r="P11" s="59">
        <f>D12-E11</f>
        <v>0</v>
      </c>
    </row>
    <row r="12" spans="1:17" hidden="1" x14ac:dyDescent="0.35">
      <c r="A12" s="137"/>
      <c r="B12" s="31">
        <v>42965</v>
      </c>
      <c r="C12" s="31">
        <v>42965</v>
      </c>
      <c r="D12" s="46">
        <f>+E11</f>
        <v>632406</v>
      </c>
      <c r="E12" s="46">
        <v>643614</v>
      </c>
      <c r="F12" s="32" t="str">
        <f>+IF(H12&gt;0,"E/S","F/S")</f>
        <v>E/S</v>
      </c>
      <c r="G12" s="51" t="s">
        <v>304</v>
      </c>
      <c r="H12" s="46">
        <f>+E12-D12</f>
        <v>11208</v>
      </c>
      <c r="I12" s="52"/>
      <c r="L12" s="3" t="str">
        <f>+MONTH(B12)&amp;YEAR(B12)</f>
        <v>82017</v>
      </c>
      <c r="M12" s="19">
        <v>42948</v>
      </c>
      <c r="N12" s="3">
        <f t="shared" ref="N12:N43" si="0">+SUMIF($L$12:$L$156,MONTH(M12)&amp;YEAR(M12),$H$12:$H$156)</f>
        <v>11208</v>
      </c>
      <c r="P12" s="59">
        <f t="shared" ref="P12:P75" si="1">D13-E12</f>
        <v>-643614</v>
      </c>
    </row>
    <row r="13" spans="1:17" hidden="1" x14ac:dyDescent="0.35">
      <c r="A13" s="137"/>
      <c r="B13" s="31">
        <v>43086</v>
      </c>
      <c r="C13" s="31">
        <v>43095</v>
      </c>
      <c r="D13" s="46">
        <v>0</v>
      </c>
      <c r="E13" s="46">
        <v>32190</v>
      </c>
      <c r="F13" s="32" t="str">
        <f t="shared" ref="F13:F20" si="2">+IF(H13&gt;0,"E/S","F/S")</f>
        <v>E/S</v>
      </c>
      <c r="G13" s="51" t="s">
        <v>305</v>
      </c>
      <c r="H13" s="46">
        <f>+E13-D13</f>
        <v>32190</v>
      </c>
      <c r="I13" s="52" t="s">
        <v>265</v>
      </c>
      <c r="L13" s="3" t="str">
        <f t="shared" ref="L13:L76" si="3">+MONTH(B13)&amp;YEAR(B13)</f>
        <v>122017</v>
      </c>
      <c r="M13" s="19">
        <v>42979</v>
      </c>
      <c r="N13" s="3">
        <f t="shared" si="0"/>
        <v>0</v>
      </c>
      <c r="P13" s="59">
        <f t="shared" si="1"/>
        <v>-32190</v>
      </c>
    </row>
    <row r="14" spans="1:17" hidden="1" x14ac:dyDescent="0.35">
      <c r="A14" s="137"/>
      <c r="B14" s="31">
        <v>43096</v>
      </c>
      <c r="C14" s="31">
        <v>43097</v>
      </c>
      <c r="D14" s="46">
        <v>0</v>
      </c>
      <c r="E14" s="46">
        <v>40104</v>
      </c>
      <c r="F14" s="32" t="str">
        <f t="shared" si="2"/>
        <v>E/S</v>
      </c>
      <c r="G14" s="51" t="s">
        <v>305</v>
      </c>
      <c r="H14" s="46">
        <f>+E14-D14</f>
        <v>40104</v>
      </c>
      <c r="I14" s="52" t="s">
        <v>270</v>
      </c>
      <c r="L14" s="3" t="str">
        <f t="shared" si="3"/>
        <v>122017</v>
      </c>
      <c r="M14" s="19">
        <v>43009</v>
      </c>
      <c r="N14" s="3">
        <f t="shared" si="0"/>
        <v>0</v>
      </c>
      <c r="P14" s="59">
        <f t="shared" si="1"/>
        <v>26182</v>
      </c>
    </row>
    <row r="15" spans="1:17" hidden="1" x14ac:dyDescent="0.35">
      <c r="A15" s="137"/>
      <c r="B15" s="31">
        <v>43097</v>
      </c>
      <c r="C15" s="31">
        <v>43098</v>
      </c>
      <c r="D15" s="46">
        <v>66286</v>
      </c>
      <c r="E15" s="46">
        <v>77419</v>
      </c>
      <c r="F15" s="32" t="str">
        <f t="shared" si="2"/>
        <v>E/S</v>
      </c>
      <c r="G15" s="51" t="s">
        <v>305</v>
      </c>
      <c r="H15" s="46">
        <f t="shared" ref="H15:H20" si="4">+E15-D15</f>
        <v>11133</v>
      </c>
      <c r="I15" s="52"/>
      <c r="L15" s="3" t="str">
        <f t="shared" si="3"/>
        <v>122017</v>
      </c>
      <c r="M15" s="19">
        <v>43040</v>
      </c>
      <c r="N15" s="3">
        <f t="shared" si="0"/>
        <v>0</v>
      </c>
      <c r="P15" s="59">
        <f t="shared" si="1"/>
        <v>0</v>
      </c>
    </row>
    <row r="16" spans="1:17" hidden="1" x14ac:dyDescent="0.35">
      <c r="A16" s="137"/>
      <c r="B16" s="31">
        <v>43102</v>
      </c>
      <c r="C16" s="31">
        <v>43131</v>
      </c>
      <c r="D16" s="46">
        <f>+E15</f>
        <v>77419</v>
      </c>
      <c r="E16" s="46">
        <v>295812</v>
      </c>
      <c r="F16" s="32" t="str">
        <f t="shared" si="2"/>
        <v>E/S</v>
      </c>
      <c r="G16" s="51" t="s">
        <v>305</v>
      </c>
      <c r="H16" s="46">
        <f t="shared" si="4"/>
        <v>218393</v>
      </c>
      <c r="I16" s="52"/>
      <c r="L16" s="3" t="str">
        <f t="shared" si="3"/>
        <v>12018</v>
      </c>
      <c r="M16" s="19">
        <v>43070</v>
      </c>
      <c r="N16" s="3">
        <f t="shared" si="0"/>
        <v>83427</v>
      </c>
      <c r="P16" s="59">
        <f t="shared" si="1"/>
        <v>0</v>
      </c>
    </row>
    <row r="17" spans="1:16" hidden="1" x14ac:dyDescent="0.35">
      <c r="A17" s="137"/>
      <c r="B17" s="31">
        <v>43132</v>
      </c>
      <c r="C17" s="31">
        <v>43159</v>
      </c>
      <c r="D17" s="46">
        <f>+E16</f>
        <v>295812</v>
      </c>
      <c r="E17" s="46">
        <v>590251</v>
      </c>
      <c r="F17" s="32" t="str">
        <f t="shared" si="2"/>
        <v>E/S</v>
      </c>
      <c r="G17" s="51" t="s">
        <v>305</v>
      </c>
      <c r="H17" s="46">
        <f t="shared" si="4"/>
        <v>294439</v>
      </c>
      <c r="I17" s="52"/>
      <c r="L17" s="3" t="str">
        <f t="shared" si="3"/>
        <v>22018</v>
      </c>
      <c r="M17" s="19">
        <v>43101</v>
      </c>
      <c r="N17" s="3">
        <f t="shared" si="0"/>
        <v>218393</v>
      </c>
      <c r="P17" s="59">
        <f t="shared" si="1"/>
        <v>0</v>
      </c>
    </row>
    <row r="18" spans="1:16" hidden="1" x14ac:dyDescent="0.35">
      <c r="A18" s="137"/>
      <c r="B18" s="31">
        <v>43160</v>
      </c>
      <c r="C18" s="31">
        <v>43177</v>
      </c>
      <c r="D18" s="46">
        <f>+E17</f>
        <v>590251</v>
      </c>
      <c r="E18" s="46">
        <v>727393</v>
      </c>
      <c r="F18" s="32" t="str">
        <f t="shared" si="2"/>
        <v>E/S</v>
      </c>
      <c r="G18" s="51" t="s">
        <v>305</v>
      </c>
      <c r="H18" s="46">
        <f t="shared" si="4"/>
        <v>137142</v>
      </c>
      <c r="I18" s="52"/>
      <c r="L18" s="3" t="str">
        <f t="shared" si="3"/>
        <v>32018</v>
      </c>
      <c r="M18" s="19">
        <v>43132</v>
      </c>
      <c r="N18" s="3">
        <f t="shared" si="0"/>
        <v>294439</v>
      </c>
      <c r="P18" s="59">
        <f t="shared" si="1"/>
        <v>0</v>
      </c>
    </row>
    <row r="19" spans="1:16" hidden="1" x14ac:dyDescent="0.35">
      <c r="A19" s="137"/>
      <c r="B19" s="31">
        <v>43262</v>
      </c>
      <c r="C19" s="31">
        <v>43262</v>
      </c>
      <c r="D19" s="46">
        <f>+E18</f>
        <v>727393</v>
      </c>
      <c r="E19" s="46">
        <v>730389</v>
      </c>
      <c r="F19" s="32" t="str">
        <f t="shared" si="2"/>
        <v>E/S</v>
      </c>
      <c r="G19" s="51" t="s">
        <v>305</v>
      </c>
      <c r="H19" s="46">
        <f t="shared" si="4"/>
        <v>2996</v>
      </c>
      <c r="I19" s="52" t="s">
        <v>210</v>
      </c>
      <c r="L19" s="3" t="str">
        <f t="shared" si="3"/>
        <v>62018</v>
      </c>
      <c r="M19" s="19">
        <v>43160</v>
      </c>
      <c r="N19" s="3">
        <f t="shared" si="0"/>
        <v>137142</v>
      </c>
      <c r="P19" s="59">
        <f t="shared" si="1"/>
        <v>189</v>
      </c>
    </row>
    <row r="20" spans="1:16" hidden="1" x14ac:dyDescent="0.35">
      <c r="A20" s="137"/>
      <c r="B20" s="31">
        <v>43378</v>
      </c>
      <c r="C20" s="31">
        <v>43380</v>
      </c>
      <c r="D20" s="46">
        <v>730578</v>
      </c>
      <c r="E20" s="46">
        <v>758677</v>
      </c>
      <c r="F20" s="32" t="str">
        <f t="shared" si="2"/>
        <v>E/S</v>
      </c>
      <c r="G20" s="51" t="s">
        <v>305</v>
      </c>
      <c r="H20" s="46">
        <f t="shared" si="4"/>
        <v>28099</v>
      </c>
      <c r="I20" s="52" t="s">
        <v>306</v>
      </c>
      <c r="L20" s="3" t="str">
        <f t="shared" si="3"/>
        <v>102018</v>
      </c>
      <c r="M20" s="19">
        <v>43191</v>
      </c>
      <c r="N20" s="3">
        <f t="shared" si="0"/>
        <v>0</v>
      </c>
      <c r="P20" s="59">
        <f t="shared" si="1"/>
        <v>0</v>
      </c>
    </row>
    <row r="21" spans="1:16" hidden="1" x14ac:dyDescent="0.35">
      <c r="A21" s="137"/>
      <c r="B21" s="31">
        <v>43433</v>
      </c>
      <c r="C21" s="31">
        <v>43433</v>
      </c>
      <c r="D21" s="46">
        <f>+E20</f>
        <v>758677</v>
      </c>
      <c r="E21" s="46">
        <v>761346</v>
      </c>
      <c r="F21" s="32" t="str">
        <f t="shared" ref="F21:F52" si="5">+IF(H21&gt;0,"E/S","F/S")</f>
        <v>E/S</v>
      </c>
      <c r="G21" s="51" t="s">
        <v>305</v>
      </c>
      <c r="H21" s="46">
        <f t="shared" ref="H21:H67" si="6">+E21-D21</f>
        <v>2669</v>
      </c>
      <c r="I21" s="52"/>
      <c r="L21" s="3" t="str">
        <f t="shared" si="3"/>
        <v>112018</v>
      </c>
      <c r="M21" s="19">
        <v>43221</v>
      </c>
      <c r="N21" s="3">
        <f t="shared" si="0"/>
        <v>0</v>
      </c>
      <c r="P21" s="59">
        <f t="shared" si="1"/>
        <v>0</v>
      </c>
    </row>
    <row r="22" spans="1:16" hidden="1" x14ac:dyDescent="0.35">
      <c r="A22" s="137"/>
      <c r="B22" s="31">
        <v>43435</v>
      </c>
      <c r="C22" s="31">
        <v>43447</v>
      </c>
      <c r="D22" s="46">
        <f>+E21</f>
        <v>761346</v>
      </c>
      <c r="E22" s="46">
        <v>843686</v>
      </c>
      <c r="F22" s="32" t="str">
        <f t="shared" si="5"/>
        <v>E/S</v>
      </c>
      <c r="G22" s="51" t="s">
        <v>305</v>
      </c>
      <c r="H22" s="46">
        <f t="shared" si="6"/>
        <v>82340</v>
      </c>
      <c r="I22" s="52"/>
      <c r="L22" s="3" t="str">
        <f t="shared" si="3"/>
        <v>122018</v>
      </c>
      <c r="M22" s="19">
        <v>43252</v>
      </c>
      <c r="N22" s="3">
        <f t="shared" si="0"/>
        <v>2996</v>
      </c>
      <c r="P22" s="59">
        <f t="shared" si="1"/>
        <v>-843686</v>
      </c>
    </row>
    <row r="23" spans="1:16" hidden="1" x14ac:dyDescent="0.35">
      <c r="A23" s="137"/>
      <c r="B23" s="31">
        <v>43451</v>
      </c>
      <c r="C23" s="31">
        <v>43460</v>
      </c>
      <c r="D23" s="46">
        <v>0</v>
      </c>
      <c r="E23" s="46">
        <v>70186</v>
      </c>
      <c r="F23" s="32" t="str">
        <f t="shared" si="5"/>
        <v>E/S</v>
      </c>
      <c r="G23" s="51" t="s">
        <v>307</v>
      </c>
      <c r="H23" s="46">
        <f t="shared" si="6"/>
        <v>70186</v>
      </c>
      <c r="I23" s="52" t="s">
        <v>265</v>
      </c>
      <c r="L23" s="3" t="str">
        <f t="shared" si="3"/>
        <v>122018</v>
      </c>
      <c r="M23" s="19">
        <v>43282</v>
      </c>
      <c r="N23" s="3">
        <f t="shared" si="0"/>
        <v>0</v>
      </c>
      <c r="P23" s="59">
        <f t="shared" si="1"/>
        <v>0</v>
      </c>
    </row>
    <row r="24" spans="1:16" hidden="1" x14ac:dyDescent="0.35">
      <c r="A24" s="137"/>
      <c r="B24" s="31">
        <v>43475</v>
      </c>
      <c r="C24" s="31">
        <v>43476</v>
      </c>
      <c r="D24" s="46">
        <f>+E23</f>
        <v>70186</v>
      </c>
      <c r="E24" s="46">
        <v>77648</v>
      </c>
      <c r="F24" s="32" t="str">
        <f t="shared" si="5"/>
        <v>E/S</v>
      </c>
      <c r="G24" s="51" t="s">
        <v>307</v>
      </c>
      <c r="H24" s="46">
        <f t="shared" si="6"/>
        <v>7462</v>
      </c>
      <c r="I24" s="52"/>
      <c r="L24" s="3" t="str">
        <f t="shared" si="3"/>
        <v>12019</v>
      </c>
      <c r="M24" s="19">
        <v>43313</v>
      </c>
      <c r="N24" s="3">
        <f t="shared" si="0"/>
        <v>0</v>
      </c>
      <c r="P24" s="59">
        <f t="shared" si="1"/>
        <v>0</v>
      </c>
    </row>
    <row r="25" spans="1:16" hidden="1" x14ac:dyDescent="0.35">
      <c r="A25" s="137"/>
      <c r="B25" s="31">
        <v>43510</v>
      </c>
      <c r="C25" s="31">
        <v>43524</v>
      </c>
      <c r="D25" s="46">
        <f>+E24</f>
        <v>77648</v>
      </c>
      <c r="E25" s="46">
        <v>266610</v>
      </c>
      <c r="F25" s="32" t="str">
        <f t="shared" si="5"/>
        <v>E/S</v>
      </c>
      <c r="G25" s="51" t="s">
        <v>307</v>
      </c>
      <c r="H25" s="46">
        <f t="shared" si="6"/>
        <v>188962</v>
      </c>
      <c r="I25" s="52"/>
      <c r="L25" s="3" t="str">
        <f t="shared" si="3"/>
        <v>22019</v>
      </c>
      <c r="M25" s="19">
        <v>43344</v>
      </c>
      <c r="N25" s="3">
        <f t="shared" si="0"/>
        <v>0</v>
      </c>
      <c r="P25" s="59">
        <f t="shared" si="1"/>
        <v>0</v>
      </c>
    </row>
    <row r="26" spans="1:16" hidden="1" x14ac:dyDescent="0.35">
      <c r="A26" s="137"/>
      <c r="B26" s="31">
        <v>43525</v>
      </c>
      <c r="C26" s="31">
        <v>43530</v>
      </c>
      <c r="D26" s="46">
        <f>+E25</f>
        <v>266610</v>
      </c>
      <c r="E26" s="46">
        <v>348063</v>
      </c>
      <c r="F26" s="32" t="str">
        <f t="shared" si="5"/>
        <v>E/S</v>
      </c>
      <c r="G26" s="51" t="s">
        <v>307</v>
      </c>
      <c r="H26" s="46">
        <f t="shared" si="6"/>
        <v>81453</v>
      </c>
      <c r="I26" s="52"/>
      <c r="L26" s="3" t="str">
        <f t="shared" si="3"/>
        <v>32019</v>
      </c>
      <c r="M26" s="19">
        <v>43374</v>
      </c>
      <c r="N26" s="3">
        <f t="shared" si="0"/>
        <v>28099</v>
      </c>
      <c r="P26" s="59">
        <f t="shared" si="1"/>
        <v>0</v>
      </c>
    </row>
    <row r="27" spans="1:16" hidden="1" x14ac:dyDescent="0.35">
      <c r="A27" s="137"/>
      <c r="B27" s="31">
        <v>43563</v>
      </c>
      <c r="C27" s="31">
        <v>43572</v>
      </c>
      <c r="D27" s="46">
        <f>E26</f>
        <v>348063</v>
      </c>
      <c r="E27" s="46">
        <v>373149</v>
      </c>
      <c r="F27" s="32" t="str">
        <f t="shared" si="5"/>
        <v>E/S</v>
      </c>
      <c r="G27" s="51" t="s">
        <v>307</v>
      </c>
      <c r="H27" s="46">
        <f t="shared" si="6"/>
        <v>25086</v>
      </c>
      <c r="I27" s="52"/>
      <c r="L27" s="3" t="str">
        <f t="shared" si="3"/>
        <v>42019</v>
      </c>
      <c r="M27" s="19">
        <v>43405</v>
      </c>
      <c r="N27" s="3">
        <f t="shared" si="0"/>
        <v>2669</v>
      </c>
      <c r="P27" s="59">
        <f t="shared" si="1"/>
        <v>137</v>
      </c>
    </row>
    <row r="28" spans="1:16" hidden="1" x14ac:dyDescent="0.35">
      <c r="A28" s="137"/>
      <c r="B28" s="31">
        <v>43583</v>
      </c>
      <c r="C28" s="31">
        <v>43584</v>
      </c>
      <c r="D28" s="46">
        <v>373286</v>
      </c>
      <c r="E28" s="46">
        <v>385594</v>
      </c>
      <c r="F28" s="32" t="str">
        <f t="shared" si="5"/>
        <v>E/S</v>
      </c>
      <c r="G28" s="51" t="s">
        <v>307</v>
      </c>
      <c r="H28" s="46">
        <f t="shared" si="6"/>
        <v>12308</v>
      </c>
      <c r="I28" s="127" t="s">
        <v>209</v>
      </c>
      <c r="L28" s="3" t="str">
        <f t="shared" si="3"/>
        <v>42019</v>
      </c>
      <c r="M28" s="19">
        <v>43435</v>
      </c>
      <c r="N28" s="3">
        <f t="shared" si="0"/>
        <v>152526</v>
      </c>
      <c r="P28" s="59">
        <f t="shared" si="1"/>
        <v>0</v>
      </c>
    </row>
    <row r="29" spans="1:16" hidden="1" x14ac:dyDescent="0.35">
      <c r="A29" s="137"/>
      <c r="B29" s="31">
        <v>43599</v>
      </c>
      <c r="C29" s="31">
        <v>43613</v>
      </c>
      <c r="D29" s="48">
        <f>E28</f>
        <v>385594</v>
      </c>
      <c r="E29" s="48">
        <v>438857</v>
      </c>
      <c r="F29" s="32" t="str">
        <f t="shared" si="5"/>
        <v>E/S</v>
      </c>
      <c r="G29" s="51" t="s">
        <v>307</v>
      </c>
      <c r="H29" s="48">
        <f t="shared" si="6"/>
        <v>53263</v>
      </c>
      <c r="I29" s="52"/>
      <c r="L29" s="3" t="str">
        <f t="shared" si="3"/>
        <v>52019</v>
      </c>
      <c r="M29" s="19">
        <v>43466</v>
      </c>
      <c r="N29" s="3">
        <f t="shared" si="0"/>
        <v>7462</v>
      </c>
      <c r="P29" s="59">
        <f t="shared" si="1"/>
        <v>0</v>
      </c>
    </row>
    <row r="30" spans="1:16" hidden="1" x14ac:dyDescent="0.35">
      <c r="A30" s="137"/>
      <c r="B30" s="31">
        <v>43617</v>
      </c>
      <c r="C30" s="31">
        <v>43646</v>
      </c>
      <c r="D30" s="46">
        <f>E29</f>
        <v>438857</v>
      </c>
      <c r="E30" s="46">
        <v>526552</v>
      </c>
      <c r="F30" s="32" t="str">
        <f t="shared" si="5"/>
        <v>E/S</v>
      </c>
      <c r="G30" s="51" t="s">
        <v>307</v>
      </c>
      <c r="H30" s="46">
        <f t="shared" si="6"/>
        <v>87695</v>
      </c>
      <c r="I30" s="52"/>
      <c r="L30" s="3" t="str">
        <f t="shared" si="3"/>
        <v>62019</v>
      </c>
      <c r="M30" s="19">
        <v>43497</v>
      </c>
      <c r="N30" s="3">
        <f t="shared" si="0"/>
        <v>188962</v>
      </c>
      <c r="P30" s="59">
        <f t="shared" si="1"/>
        <v>0</v>
      </c>
    </row>
    <row r="31" spans="1:16" hidden="1" x14ac:dyDescent="0.35">
      <c r="A31" s="137"/>
      <c r="B31" s="31">
        <v>43647</v>
      </c>
      <c r="C31" s="31">
        <v>43668</v>
      </c>
      <c r="D31" s="46">
        <f>E30</f>
        <v>526552</v>
      </c>
      <c r="E31" s="46">
        <v>549766</v>
      </c>
      <c r="F31" s="32" t="str">
        <f t="shared" si="5"/>
        <v>E/S</v>
      </c>
      <c r="G31" s="51" t="s">
        <v>307</v>
      </c>
      <c r="H31" s="46">
        <f t="shared" si="6"/>
        <v>23214</v>
      </c>
      <c r="I31" s="52"/>
      <c r="L31" s="3" t="str">
        <f t="shared" si="3"/>
        <v>72019</v>
      </c>
      <c r="M31" s="19">
        <v>43525</v>
      </c>
      <c r="N31" s="3">
        <f t="shared" si="0"/>
        <v>81453</v>
      </c>
      <c r="P31" s="59">
        <f t="shared" si="1"/>
        <v>119</v>
      </c>
    </row>
    <row r="32" spans="1:16" hidden="1" x14ac:dyDescent="0.35">
      <c r="A32" s="137"/>
      <c r="B32" s="31">
        <v>43674</v>
      </c>
      <c r="C32" s="31">
        <v>43676</v>
      </c>
      <c r="D32" s="46">
        <v>549885</v>
      </c>
      <c r="E32" s="46">
        <v>549903</v>
      </c>
      <c r="F32" s="32" t="str">
        <f t="shared" si="5"/>
        <v>E/S</v>
      </c>
      <c r="G32" s="51" t="s">
        <v>307</v>
      </c>
      <c r="H32" s="46">
        <f t="shared" si="6"/>
        <v>18</v>
      </c>
      <c r="I32" s="52" t="s">
        <v>209</v>
      </c>
      <c r="L32" s="3" t="str">
        <f t="shared" si="3"/>
        <v>72019</v>
      </c>
      <c r="M32" s="19">
        <v>43556</v>
      </c>
      <c r="N32" s="3">
        <f t="shared" si="0"/>
        <v>37394</v>
      </c>
      <c r="P32" s="59">
        <f t="shared" si="1"/>
        <v>48</v>
      </c>
    </row>
    <row r="33" spans="1:16" hidden="1" x14ac:dyDescent="0.35">
      <c r="A33" s="137"/>
      <c r="B33" s="31">
        <v>43679</v>
      </c>
      <c r="C33" s="31">
        <v>43689</v>
      </c>
      <c r="D33" s="46">
        <v>549951</v>
      </c>
      <c r="E33" s="46">
        <v>559031</v>
      </c>
      <c r="F33" s="32" t="str">
        <f t="shared" si="5"/>
        <v>E/S</v>
      </c>
      <c r="G33" s="51" t="s">
        <v>307</v>
      </c>
      <c r="H33" s="46">
        <f t="shared" si="6"/>
        <v>9080</v>
      </c>
      <c r="I33" s="52" t="s">
        <v>244</v>
      </c>
      <c r="L33" s="3" t="str">
        <f t="shared" si="3"/>
        <v>82019</v>
      </c>
      <c r="M33" s="19">
        <v>43586</v>
      </c>
      <c r="N33" s="3">
        <f t="shared" si="0"/>
        <v>53263</v>
      </c>
      <c r="P33" s="59">
        <f t="shared" si="1"/>
        <v>0</v>
      </c>
    </row>
    <row r="34" spans="1:16" hidden="1" x14ac:dyDescent="0.35">
      <c r="A34" s="137"/>
      <c r="B34" s="31">
        <v>43690</v>
      </c>
      <c r="C34" s="31">
        <v>43708</v>
      </c>
      <c r="D34" s="46">
        <f>E33</f>
        <v>559031</v>
      </c>
      <c r="E34" s="46">
        <v>561670</v>
      </c>
      <c r="F34" s="32" t="str">
        <f t="shared" si="5"/>
        <v>E/S</v>
      </c>
      <c r="G34" s="51" t="s">
        <v>307</v>
      </c>
      <c r="H34" s="46">
        <f t="shared" si="6"/>
        <v>2639</v>
      </c>
      <c r="I34" s="52"/>
      <c r="L34" s="3" t="str">
        <f t="shared" si="3"/>
        <v>82019</v>
      </c>
      <c r="M34" s="19">
        <v>43617</v>
      </c>
      <c r="N34" s="3">
        <f t="shared" si="0"/>
        <v>87695</v>
      </c>
      <c r="P34" s="59">
        <f t="shared" si="1"/>
        <v>0</v>
      </c>
    </row>
    <row r="35" spans="1:16" hidden="1" x14ac:dyDescent="0.35">
      <c r="A35" s="137"/>
      <c r="B35" s="31">
        <v>43709</v>
      </c>
      <c r="C35" s="31">
        <v>43738</v>
      </c>
      <c r="D35" s="46">
        <f>E34</f>
        <v>561670</v>
      </c>
      <c r="E35" s="46">
        <v>564979</v>
      </c>
      <c r="F35" s="32" t="str">
        <f t="shared" si="5"/>
        <v>E/S</v>
      </c>
      <c r="G35" s="51" t="s">
        <v>307</v>
      </c>
      <c r="H35" s="46">
        <f t="shared" si="6"/>
        <v>3309</v>
      </c>
      <c r="I35" s="52"/>
      <c r="L35" s="3" t="str">
        <f t="shared" si="3"/>
        <v>92019</v>
      </c>
      <c r="M35" s="19">
        <v>43647</v>
      </c>
      <c r="N35" s="3">
        <f t="shared" si="0"/>
        <v>23232</v>
      </c>
      <c r="P35" s="59">
        <f t="shared" si="1"/>
        <v>0</v>
      </c>
    </row>
    <row r="36" spans="1:16" hidden="1" x14ac:dyDescent="0.35">
      <c r="A36" s="137"/>
      <c r="B36" s="31">
        <v>43739</v>
      </c>
      <c r="C36" s="31">
        <v>43755</v>
      </c>
      <c r="D36" s="46">
        <f>E35</f>
        <v>564979</v>
      </c>
      <c r="E36" s="46">
        <v>566060</v>
      </c>
      <c r="F36" s="32" t="str">
        <f t="shared" si="5"/>
        <v>E/S</v>
      </c>
      <c r="G36" s="51" t="s">
        <v>307</v>
      </c>
      <c r="H36" s="46">
        <f t="shared" si="6"/>
        <v>1081</v>
      </c>
      <c r="I36" s="52"/>
      <c r="L36" s="3" t="str">
        <f t="shared" si="3"/>
        <v>102019</v>
      </c>
      <c r="M36" s="19">
        <v>43678</v>
      </c>
      <c r="N36" s="3">
        <f t="shared" si="0"/>
        <v>11719</v>
      </c>
      <c r="P36" s="59">
        <f t="shared" si="1"/>
        <v>129</v>
      </c>
    </row>
    <row r="37" spans="1:16" hidden="1" x14ac:dyDescent="0.35">
      <c r="A37" s="137"/>
      <c r="B37" s="31">
        <v>43755</v>
      </c>
      <c r="C37" s="31">
        <v>43769</v>
      </c>
      <c r="D37" s="46">
        <v>566189</v>
      </c>
      <c r="E37" s="46">
        <v>566202</v>
      </c>
      <c r="F37" s="32" t="str">
        <f t="shared" si="5"/>
        <v>E/S</v>
      </c>
      <c r="G37" s="51" t="s">
        <v>307</v>
      </c>
      <c r="H37" s="46">
        <f t="shared" si="6"/>
        <v>13</v>
      </c>
      <c r="I37" s="52" t="s">
        <v>216</v>
      </c>
      <c r="L37" s="3" t="str">
        <f t="shared" si="3"/>
        <v>102019</v>
      </c>
      <c r="M37" s="19">
        <v>43709</v>
      </c>
      <c r="N37" s="3">
        <f t="shared" si="0"/>
        <v>3309</v>
      </c>
      <c r="P37" s="59">
        <f t="shared" si="1"/>
        <v>0</v>
      </c>
    </row>
    <row r="38" spans="1:16" hidden="1" x14ac:dyDescent="0.35">
      <c r="A38" s="137"/>
      <c r="B38" s="31">
        <v>43770</v>
      </c>
      <c r="C38" s="31">
        <v>43799</v>
      </c>
      <c r="D38" s="46">
        <f>E37</f>
        <v>566202</v>
      </c>
      <c r="E38" s="46">
        <v>566217</v>
      </c>
      <c r="F38" s="32" t="str">
        <f t="shared" si="5"/>
        <v>E/S</v>
      </c>
      <c r="G38" s="51" t="s">
        <v>307</v>
      </c>
      <c r="H38" s="46">
        <f t="shared" si="6"/>
        <v>15</v>
      </c>
      <c r="I38" s="52"/>
      <c r="L38" s="3" t="str">
        <f t="shared" si="3"/>
        <v>112019</v>
      </c>
      <c r="M38" s="19">
        <v>43739</v>
      </c>
      <c r="N38" s="3">
        <f t="shared" si="0"/>
        <v>1094</v>
      </c>
      <c r="P38" s="59">
        <f t="shared" si="1"/>
        <v>0</v>
      </c>
    </row>
    <row r="39" spans="1:16" hidden="1" x14ac:dyDescent="0.35">
      <c r="A39" s="137"/>
      <c r="B39" s="31">
        <v>43800</v>
      </c>
      <c r="C39" s="31">
        <v>43830</v>
      </c>
      <c r="D39" s="46">
        <f>E38</f>
        <v>566217</v>
      </c>
      <c r="E39" s="46">
        <v>569622</v>
      </c>
      <c r="F39" s="32" t="str">
        <f t="shared" si="5"/>
        <v>E/S</v>
      </c>
      <c r="G39" s="51" t="s">
        <v>307</v>
      </c>
      <c r="H39" s="46">
        <f t="shared" si="6"/>
        <v>3405</v>
      </c>
      <c r="I39" s="52"/>
      <c r="L39" s="3" t="str">
        <f t="shared" si="3"/>
        <v>122019</v>
      </c>
      <c r="M39" s="19">
        <v>43770</v>
      </c>
      <c r="N39" s="3">
        <f t="shared" si="0"/>
        <v>15</v>
      </c>
      <c r="P39" s="59">
        <f t="shared" si="1"/>
        <v>0</v>
      </c>
    </row>
    <row r="40" spans="1:16" hidden="1" x14ac:dyDescent="0.35">
      <c r="A40" s="137"/>
      <c r="B40" s="31">
        <v>43831</v>
      </c>
      <c r="C40" s="31">
        <v>43841</v>
      </c>
      <c r="D40" s="46">
        <f>E39</f>
        <v>569622</v>
      </c>
      <c r="E40" s="46">
        <v>617513</v>
      </c>
      <c r="F40" s="32" t="str">
        <f t="shared" si="5"/>
        <v>E/S</v>
      </c>
      <c r="G40" s="51" t="s">
        <v>307</v>
      </c>
      <c r="H40" s="46">
        <f t="shared" si="6"/>
        <v>47891</v>
      </c>
      <c r="I40" s="52"/>
      <c r="L40" s="3" t="str">
        <f t="shared" si="3"/>
        <v>12020</v>
      </c>
      <c r="M40" s="19">
        <v>43800</v>
      </c>
      <c r="N40" s="3">
        <f t="shared" si="0"/>
        <v>3405</v>
      </c>
      <c r="P40" s="59">
        <f t="shared" si="1"/>
        <v>108</v>
      </c>
    </row>
    <row r="41" spans="1:16" hidden="1" x14ac:dyDescent="0.35">
      <c r="A41" s="137"/>
      <c r="B41" s="31">
        <v>43841</v>
      </c>
      <c r="C41" s="31">
        <v>43861</v>
      </c>
      <c r="D41" s="46">
        <v>617621</v>
      </c>
      <c r="E41" s="46">
        <v>693101</v>
      </c>
      <c r="F41" s="32" t="str">
        <f t="shared" si="5"/>
        <v>E/S</v>
      </c>
      <c r="G41" s="51" t="s">
        <v>307</v>
      </c>
      <c r="H41" s="46">
        <f t="shared" si="6"/>
        <v>75480</v>
      </c>
      <c r="I41" s="52" t="s">
        <v>209</v>
      </c>
      <c r="L41" s="3" t="str">
        <f t="shared" si="3"/>
        <v>12020</v>
      </c>
      <c r="M41" s="19">
        <v>43831</v>
      </c>
      <c r="N41" s="3">
        <f t="shared" si="0"/>
        <v>123371</v>
      </c>
      <c r="P41" s="59">
        <f t="shared" si="1"/>
        <v>0</v>
      </c>
    </row>
    <row r="42" spans="1:16" hidden="1" x14ac:dyDescent="0.35">
      <c r="A42" s="137"/>
      <c r="B42" s="31">
        <v>43862</v>
      </c>
      <c r="C42" s="31">
        <v>43890</v>
      </c>
      <c r="D42" s="46">
        <f>E41</f>
        <v>693101</v>
      </c>
      <c r="E42" s="46">
        <v>804318</v>
      </c>
      <c r="F42" s="32" t="str">
        <f t="shared" si="5"/>
        <v>E/S</v>
      </c>
      <c r="G42" s="51" t="s">
        <v>307</v>
      </c>
      <c r="H42" s="46">
        <f t="shared" si="6"/>
        <v>111217</v>
      </c>
      <c r="I42" s="52"/>
      <c r="L42" s="3" t="str">
        <f t="shared" si="3"/>
        <v>22020</v>
      </c>
      <c r="M42" s="19">
        <v>43862</v>
      </c>
      <c r="N42" s="3">
        <f t="shared" si="0"/>
        <v>111217</v>
      </c>
      <c r="P42" s="59">
        <f t="shared" si="1"/>
        <v>0</v>
      </c>
    </row>
    <row r="43" spans="1:16" hidden="1" x14ac:dyDescent="0.35">
      <c r="A43" s="137"/>
      <c r="B43" s="31">
        <v>43891</v>
      </c>
      <c r="C43" s="31">
        <v>43921</v>
      </c>
      <c r="D43" s="46">
        <f>E42</f>
        <v>804318</v>
      </c>
      <c r="E43" s="46">
        <v>968580</v>
      </c>
      <c r="F43" s="32" t="str">
        <f t="shared" si="5"/>
        <v>E/S</v>
      </c>
      <c r="G43" s="51" t="s">
        <v>307</v>
      </c>
      <c r="H43" s="46">
        <f t="shared" si="6"/>
        <v>164262</v>
      </c>
      <c r="I43" s="52"/>
      <c r="L43" s="3" t="str">
        <f t="shared" si="3"/>
        <v>32020</v>
      </c>
      <c r="M43" s="19">
        <v>43891</v>
      </c>
      <c r="N43" s="3">
        <f t="shared" si="0"/>
        <v>164262</v>
      </c>
      <c r="P43" s="59">
        <f t="shared" si="1"/>
        <v>0</v>
      </c>
    </row>
    <row r="44" spans="1:16" hidden="1" x14ac:dyDescent="0.35">
      <c r="A44" s="137"/>
      <c r="B44" s="31">
        <v>43922</v>
      </c>
      <c r="C44" s="31">
        <v>43938</v>
      </c>
      <c r="D44" s="48">
        <f>E43</f>
        <v>968580</v>
      </c>
      <c r="E44" s="48">
        <v>1029846</v>
      </c>
      <c r="F44" s="32" t="str">
        <f t="shared" si="5"/>
        <v>E/S</v>
      </c>
      <c r="G44" s="51" t="s">
        <v>307</v>
      </c>
      <c r="H44" s="48">
        <f t="shared" si="6"/>
        <v>61266</v>
      </c>
      <c r="I44" s="52"/>
      <c r="L44" s="3" t="str">
        <f t="shared" si="3"/>
        <v>42020</v>
      </c>
      <c r="M44" s="19">
        <v>43922</v>
      </c>
      <c r="N44" s="3">
        <f t="shared" ref="N44:N75" si="7">+SUMIF($L$12:$L$156,MONTH(M44)&amp;YEAR(M44),$H$12:$H$156)</f>
        <v>137283</v>
      </c>
      <c r="P44" s="59">
        <f t="shared" si="1"/>
        <v>111</v>
      </c>
    </row>
    <row r="45" spans="1:16" hidden="1" x14ac:dyDescent="0.35">
      <c r="A45" s="137"/>
      <c r="B45" s="31">
        <v>43938</v>
      </c>
      <c r="C45" s="31">
        <v>43951</v>
      </c>
      <c r="D45" s="46">
        <v>1029957</v>
      </c>
      <c r="E45" s="46">
        <v>1105974</v>
      </c>
      <c r="F45" s="32" t="str">
        <f t="shared" si="5"/>
        <v>E/S</v>
      </c>
      <c r="G45" s="51" t="s">
        <v>307</v>
      </c>
      <c r="H45" s="48">
        <f t="shared" si="6"/>
        <v>76017</v>
      </c>
      <c r="I45" s="52" t="s">
        <v>209</v>
      </c>
      <c r="L45" s="3" t="str">
        <f t="shared" si="3"/>
        <v>42020</v>
      </c>
      <c r="M45" s="19">
        <v>43952</v>
      </c>
      <c r="N45" s="3">
        <f t="shared" si="7"/>
        <v>207904</v>
      </c>
      <c r="P45" s="59">
        <f t="shared" si="1"/>
        <v>0</v>
      </c>
    </row>
    <row r="46" spans="1:16" hidden="1" x14ac:dyDescent="0.35">
      <c r="A46" s="137"/>
      <c r="B46" s="31">
        <v>43952</v>
      </c>
      <c r="C46" s="31">
        <v>43982</v>
      </c>
      <c r="D46" s="46">
        <f>E45</f>
        <v>1105974</v>
      </c>
      <c r="E46" s="46">
        <v>1313878</v>
      </c>
      <c r="F46" s="32" t="str">
        <f t="shared" si="5"/>
        <v>E/S</v>
      </c>
      <c r="G46" s="51" t="s">
        <v>307</v>
      </c>
      <c r="H46" s="48">
        <f t="shared" si="6"/>
        <v>207904</v>
      </c>
      <c r="I46" s="52"/>
      <c r="L46" s="3" t="str">
        <f t="shared" si="3"/>
        <v>52020</v>
      </c>
      <c r="M46" s="19">
        <v>43983</v>
      </c>
      <c r="N46" s="3">
        <f t="shared" si="7"/>
        <v>165080.12999999989</v>
      </c>
      <c r="P46" s="59">
        <f t="shared" si="1"/>
        <v>0</v>
      </c>
    </row>
    <row r="47" spans="1:16" hidden="1" x14ac:dyDescent="0.35">
      <c r="A47" s="137"/>
      <c r="B47" s="31">
        <v>43983</v>
      </c>
      <c r="C47" s="31">
        <v>44012</v>
      </c>
      <c r="D47" s="46">
        <f>E46</f>
        <v>1313878</v>
      </c>
      <c r="E47" s="46">
        <v>1478958.13</v>
      </c>
      <c r="F47" s="32" t="str">
        <f t="shared" si="5"/>
        <v>E/S</v>
      </c>
      <c r="G47" s="51" t="s">
        <v>307</v>
      </c>
      <c r="H47" s="46">
        <f t="shared" si="6"/>
        <v>165080.12999999989</v>
      </c>
      <c r="I47" s="52"/>
      <c r="L47" s="3" t="str">
        <f t="shared" si="3"/>
        <v>62020</v>
      </c>
      <c r="M47" s="19">
        <v>44013</v>
      </c>
      <c r="N47" s="3">
        <f t="shared" si="7"/>
        <v>176450.87000000011</v>
      </c>
      <c r="P47" s="59">
        <f t="shared" si="1"/>
        <v>0</v>
      </c>
    </row>
    <row r="48" spans="1:16" hidden="1" x14ac:dyDescent="0.35">
      <c r="A48" s="137"/>
      <c r="B48" s="31">
        <v>44013</v>
      </c>
      <c r="C48" s="31">
        <v>44038</v>
      </c>
      <c r="D48" s="46">
        <f>E47</f>
        <v>1478958.13</v>
      </c>
      <c r="E48" s="46">
        <v>1625569</v>
      </c>
      <c r="F48" s="32" t="str">
        <f t="shared" si="5"/>
        <v>E/S</v>
      </c>
      <c r="G48" s="51" t="s">
        <v>307</v>
      </c>
      <c r="H48" s="46">
        <f t="shared" si="6"/>
        <v>146610.87000000011</v>
      </c>
      <c r="I48" s="52"/>
      <c r="L48" s="3" t="str">
        <f t="shared" si="3"/>
        <v>72020</v>
      </c>
      <c r="M48" s="19">
        <v>44044</v>
      </c>
      <c r="N48" s="3">
        <f t="shared" si="7"/>
        <v>139884</v>
      </c>
      <c r="P48" s="59">
        <f t="shared" si="1"/>
        <v>123</v>
      </c>
    </row>
    <row r="49" spans="1:16" hidden="1" x14ac:dyDescent="0.35">
      <c r="A49" s="137"/>
      <c r="B49" s="31">
        <v>44038</v>
      </c>
      <c r="C49" s="31">
        <v>44043</v>
      </c>
      <c r="D49" s="46">
        <v>1625692</v>
      </c>
      <c r="E49" s="46">
        <v>1655532</v>
      </c>
      <c r="F49" s="32" t="str">
        <f t="shared" si="5"/>
        <v>E/S</v>
      </c>
      <c r="G49" s="51" t="s">
        <v>307</v>
      </c>
      <c r="H49" s="46">
        <f t="shared" si="6"/>
        <v>29840</v>
      </c>
      <c r="I49" s="52"/>
      <c r="L49" s="3" t="str">
        <f t="shared" si="3"/>
        <v>72020</v>
      </c>
      <c r="M49" s="19">
        <v>44075</v>
      </c>
      <c r="N49" s="3">
        <f t="shared" si="7"/>
        <v>106671</v>
      </c>
      <c r="P49" s="59">
        <f t="shared" si="1"/>
        <v>0</v>
      </c>
    </row>
    <row r="50" spans="1:16" hidden="1" x14ac:dyDescent="0.35">
      <c r="A50" s="137"/>
      <c r="B50" s="31">
        <v>44044</v>
      </c>
      <c r="C50" s="31">
        <v>44065</v>
      </c>
      <c r="D50" s="46">
        <f>E49</f>
        <v>1655532</v>
      </c>
      <c r="E50" s="46">
        <v>1763828</v>
      </c>
      <c r="F50" s="32" t="str">
        <f t="shared" si="5"/>
        <v>E/S</v>
      </c>
      <c r="G50" s="51" t="s">
        <v>307</v>
      </c>
      <c r="H50" s="46">
        <f t="shared" si="6"/>
        <v>108296</v>
      </c>
      <c r="I50" s="52"/>
      <c r="L50" s="3" t="str">
        <f t="shared" si="3"/>
        <v>82020</v>
      </c>
      <c r="M50" s="19">
        <v>44105</v>
      </c>
      <c r="N50" s="3">
        <f t="shared" si="7"/>
        <v>158810</v>
      </c>
      <c r="P50" s="59">
        <f t="shared" si="1"/>
        <v>113</v>
      </c>
    </row>
    <row r="51" spans="1:16" hidden="1" x14ac:dyDescent="0.35">
      <c r="A51" s="137"/>
      <c r="B51" s="31">
        <v>44065</v>
      </c>
      <c r="C51" s="31">
        <v>44074</v>
      </c>
      <c r="D51" s="46">
        <v>1763941</v>
      </c>
      <c r="E51" s="46">
        <v>1795529</v>
      </c>
      <c r="F51" s="32" t="str">
        <f t="shared" si="5"/>
        <v>E/S</v>
      </c>
      <c r="G51" s="51" t="s">
        <v>307</v>
      </c>
      <c r="H51" s="46">
        <f t="shared" si="6"/>
        <v>31588</v>
      </c>
      <c r="I51" s="52" t="s">
        <v>209</v>
      </c>
      <c r="L51" s="3" t="str">
        <f t="shared" si="3"/>
        <v>82020</v>
      </c>
      <c r="M51" s="19">
        <v>44136</v>
      </c>
      <c r="N51" s="3">
        <f t="shared" si="7"/>
        <v>58963</v>
      </c>
      <c r="P51" s="59">
        <f t="shared" si="1"/>
        <v>0</v>
      </c>
    </row>
    <row r="52" spans="1:16" hidden="1" x14ac:dyDescent="0.35">
      <c r="A52" s="137"/>
      <c r="B52" s="31">
        <v>44075</v>
      </c>
      <c r="C52" s="31">
        <v>44097</v>
      </c>
      <c r="D52" s="46">
        <f>E51</f>
        <v>1795529</v>
      </c>
      <c r="E52" s="46">
        <v>1857993</v>
      </c>
      <c r="F52" s="32" t="str">
        <f t="shared" si="5"/>
        <v>E/S</v>
      </c>
      <c r="G52" s="51" t="s">
        <v>307</v>
      </c>
      <c r="H52" s="46">
        <f t="shared" si="6"/>
        <v>62464</v>
      </c>
      <c r="I52" s="52"/>
      <c r="L52" s="3" t="str">
        <f t="shared" si="3"/>
        <v>92020</v>
      </c>
      <c r="M52" s="19">
        <v>44166</v>
      </c>
      <c r="N52" s="3">
        <f t="shared" si="7"/>
        <v>84928</v>
      </c>
      <c r="P52" s="59">
        <f t="shared" si="1"/>
        <v>-1833914</v>
      </c>
    </row>
    <row r="53" spans="1:16" hidden="1" x14ac:dyDescent="0.35">
      <c r="A53" s="137"/>
      <c r="B53" s="31">
        <v>44097</v>
      </c>
      <c r="C53" s="31">
        <v>44098</v>
      </c>
      <c r="D53" s="46">
        <v>24079</v>
      </c>
      <c r="E53" s="46">
        <v>26614</v>
      </c>
      <c r="F53" s="32" t="str">
        <f t="shared" ref="F53:F71" si="8">+IF(H53&gt;0,"E/S","F/S")</f>
        <v>E/S</v>
      </c>
      <c r="G53" s="51" t="s">
        <v>301</v>
      </c>
      <c r="H53" s="46">
        <f t="shared" si="6"/>
        <v>2535</v>
      </c>
      <c r="I53" s="52" t="s">
        <v>261</v>
      </c>
      <c r="L53" s="3" t="str">
        <f t="shared" si="3"/>
        <v>92020</v>
      </c>
      <c r="M53" s="19">
        <v>44197</v>
      </c>
      <c r="N53" s="3">
        <f t="shared" si="7"/>
        <v>67861</v>
      </c>
      <c r="P53" s="59">
        <f t="shared" si="1"/>
        <v>1831498</v>
      </c>
    </row>
    <row r="54" spans="1:16" hidden="1" x14ac:dyDescent="0.35">
      <c r="A54" s="137"/>
      <c r="B54" s="31">
        <v>44098</v>
      </c>
      <c r="C54" s="31">
        <v>44104</v>
      </c>
      <c r="D54" s="46">
        <v>1858112</v>
      </c>
      <c r="E54" s="46">
        <v>1899784</v>
      </c>
      <c r="F54" s="32" t="str">
        <f t="shared" si="8"/>
        <v>E/S</v>
      </c>
      <c r="G54" s="51" t="s">
        <v>307</v>
      </c>
      <c r="H54" s="46">
        <f t="shared" si="6"/>
        <v>41672</v>
      </c>
      <c r="I54" s="52"/>
      <c r="L54" s="3" t="str">
        <f t="shared" si="3"/>
        <v>92020</v>
      </c>
      <c r="M54" s="19">
        <v>44228</v>
      </c>
      <c r="N54" s="3">
        <f t="shared" si="7"/>
        <v>59244</v>
      </c>
      <c r="P54" s="59">
        <f t="shared" si="1"/>
        <v>0</v>
      </c>
    </row>
    <row r="55" spans="1:16" hidden="1" x14ac:dyDescent="0.35">
      <c r="A55" s="137"/>
      <c r="B55" s="31">
        <v>44105</v>
      </c>
      <c r="C55" s="31">
        <v>44135</v>
      </c>
      <c r="D55" s="46">
        <f>E54</f>
        <v>1899784</v>
      </c>
      <c r="E55" s="46">
        <v>2058594</v>
      </c>
      <c r="F55" s="32" t="str">
        <f t="shared" si="8"/>
        <v>E/S</v>
      </c>
      <c r="G55" s="51" t="s">
        <v>307</v>
      </c>
      <c r="H55" s="46">
        <f t="shared" si="6"/>
        <v>158810</v>
      </c>
      <c r="I55" s="52"/>
      <c r="L55" s="3" t="str">
        <f t="shared" si="3"/>
        <v>102020</v>
      </c>
      <c r="M55" s="19">
        <v>44256</v>
      </c>
      <c r="N55" s="3">
        <f t="shared" si="7"/>
        <v>79078</v>
      </c>
      <c r="P55" s="59">
        <f t="shared" si="1"/>
        <v>0</v>
      </c>
    </row>
    <row r="56" spans="1:16" hidden="1" x14ac:dyDescent="0.35">
      <c r="A56" s="137"/>
      <c r="B56" s="31">
        <v>44136</v>
      </c>
      <c r="C56" s="31">
        <v>44165</v>
      </c>
      <c r="D56" s="46">
        <f>E55</f>
        <v>2058594</v>
      </c>
      <c r="E56" s="46">
        <v>2117557</v>
      </c>
      <c r="F56" s="32" t="str">
        <f t="shared" si="8"/>
        <v>E/S</v>
      </c>
      <c r="G56" s="51" t="s">
        <v>307</v>
      </c>
      <c r="H56" s="46">
        <f t="shared" si="6"/>
        <v>58963</v>
      </c>
      <c r="I56" s="52"/>
      <c r="L56" s="3" t="str">
        <f t="shared" si="3"/>
        <v>112020</v>
      </c>
      <c r="M56" s="19">
        <v>44287</v>
      </c>
      <c r="N56" s="3">
        <f t="shared" si="7"/>
        <v>74891</v>
      </c>
      <c r="P56" s="59">
        <f t="shared" si="1"/>
        <v>0</v>
      </c>
    </row>
    <row r="57" spans="1:16" hidden="1" x14ac:dyDescent="0.35">
      <c r="A57" s="137"/>
      <c r="B57" s="31">
        <v>44166</v>
      </c>
      <c r="C57" s="31">
        <v>44196</v>
      </c>
      <c r="D57" s="46">
        <f>E56</f>
        <v>2117557</v>
      </c>
      <c r="E57" s="46">
        <v>2202485</v>
      </c>
      <c r="F57" s="32" t="str">
        <f t="shared" si="8"/>
        <v>E/S</v>
      </c>
      <c r="G57" s="51" t="s">
        <v>307</v>
      </c>
      <c r="H57" s="46">
        <f t="shared" si="6"/>
        <v>84928</v>
      </c>
      <c r="I57" s="52"/>
      <c r="L57" s="3" t="str">
        <f t="shared" si="3"/>
        <v>122020</v>
      </c>
      <c r="M57" s="19">
        <v>44317</v>
      </c>
      <c r="N57" s="3">
        <f t="shared" si="7"/>
        <v>89865</v>
      </c>
      <c r="P57" s="59">
        <f t="shared" si="1"/>
        <v>0</v>
      </c>
    </row>
    <row r="58" spans="1:16" hidden="1" x14ac:dyDescent="0.35">
      <c r="A58" s="137"/>
      <c r="B58" s="31">
        <v>44197</v>
      </c>
      <c r="C58" s="31">
        <v>44225</v>
      </c>
      <c r="D58" s="46">
        <f>E57</f>
        <v>2202485</v>
      </c>
      <c r="E58" s="46">
        <v>2267741</v>
      </c>
      <c r="F58" s="32" t="str">
        <f t="shared" si="8"/>
        <v>E/S</v>
      </c>
      <c r="G58" s="51" t="s">
        <v>307</v>
      </c>
      <c r="H58" s="46">
        <f t="shared" si="6"/>
        <v>65256</v>
      </c>
      <c r="I58" s="52"/>
      <c r="L58" s="3" t="str">
        <f t="shared" si="3"/>
        <v>12021</v>
      </c>
      <c r="M58" s="19">
        <v>44348</v>
      </c>
      <c r="N58" s="3">
        <f t="shared" si="7"/>
        <v>43696</v>
      </c>
      <c r="P58" s="59">
        <f t="shared" si="1"/>
        <v>113</v>
      </c>
    </row>
    <row r="59" spans="1:16" hidden="1" x14ac:dyDescent="0.35">
      <c r="A59" s="137"/>
      <c r="B59" s="31">
        <v>44225</v>
      </c>
      <c r="C59" s="31">
        <v>44227</v>
      </c>
      <c r="D59" s="46">
        <v>2267854</v>
      </c>
      <c r="E59" s="46">
        <v>2270459</v>
      </c>
      <c r="F59" s="32" t="str">
        <f t="shared" si="8"/>
        <v>E/S</v>
      </c>
      <c r="G59" s="51" t="s">
        <v>307</v>
      </c>
      <c r="H59" s="46">
        <f t="shared" si="6"/>
        <v>2605</v>
      </c>
      <c r="I59" s="52" t="s">
        <v>209</v>
      </c>
      <c r="L59" s="3" t="str">
        <f t="shared" si="3"/>
        <v>12021</v>
      </c>
      <c r="M59" s="19">
        <v>44378</v>
      </c>
      <c r="N59" s="3">
        <f t="shared" si="7"/>
        <v>84006</v>
      </c>
      <c r="P59" s="59">
        <f t="shared" si="1"/>
        <v>0</v>
      </c>
    </row>
    <row r="60" spans="1:16" hidden="1" x14ac:dyDescent="0.35">
      <c r="A60" s="137"/>
      <c r="B60" s="31">
        <v>44228</v>
      </c>
      <c r="C60" s="31">
        <v>44255</v>
      </c>
      <c r="D60" s="46">
        <f>E59</f>
        <v>2270459</v>
      </c>
      <c r="E60" s="46">
        <v>2329703</v>
      </c>
      <c r="F60" s="32" t="str">
        <f t="shared" si="8"/>
        <v>E/S</v>
      </c>
      <c r="G60" s="51" t="s">
        <v>307</v>
      </c>
      <c r="H60" s="46">
        <f t="shared" si="6"/>
        <v>59244</v>
      </c>
      <c r="I60" s="52"/>
      <c r="L60" s="3" t="str">
        <f t="shared" si="3"/>
        <v>22021</v>
      </c>
      <c r="M60" s="19">
        <v>44409</v>
      </c>
      <c r="N60" s="3">
        <f t="shared" si="7"/>
        <v>109701</v>
      </c>
      <c r="P60" s="59">
        <f t="shared" si="1"/>
        <v>0</v>
      </c>
    </row>
    <row r="61" spans="1:16" hidden="1" x14ac:dyDescent="0.35">
      <c r="A61" s="137"/>
      <c r="B61" s="31">
        <v>44256</v>
      </c>
      <c r="C61" s="31">
        <v>44260</v>
      </c>
      <c r="D61" s="46">
        <f>E60</f>
        <v>2329703</v>
      </c>
      <c r="E61" s="46">
        <v>2336337</v>
      </c>
      <c r="F61" s="32" t="str">
        <f t="shared" si="8"/>
        <v>E/S</v>
      </c>
      <c r="G61" s="51" t="s">
        <v>307</v>
      </c>
      <c r="H61" s="46">
        <f t="shared" si="6"/>
        <v>6634</v>
      </c>
      <c r="I61" s="52"/>
      <c r="L61" s="3" t="str">
        <f t="shared" si="3"/>
        <v>32021</v>
      </c>
      <c r="M61" s="19">
        <v>44440</v>
      </c>
      <c r="N61" s="3">
        <f t="shared" si="7"/>
        <v>148163</v>
      </c>
      <c r="P61" s="59">
        <f t="shared" si="1"/>
        <v>108</v>
      </c>
    </row>
    <row r="62" spans="1:16" hidden="1" x14ac:dyDescent="0.35">
      <c r="A62" s="137"/>
      <c r="B62" s="31">
        <v>44260</v>
      </c>
      <c r="C62" s="31">
        <v>44286</v>
      </c>
      <c r="D62" s="46">
        <v>2336445</v>
      </c>
      <c r="E62" s="46">
        <v>2408889</v>
      </c>
      <c r="F62" s="32" t="str">
        <f t="shared" si="8"/>
        <v>E/S</v>
      </c>
      <c r="G62" s="51" t="s">
        <v>307</v>
      </c>
      <c r="H62" s="46">
        <f t="shared" si="6"/>
        <v>72444</v>
      </c>
      <c r="I62" s="52" t="s">
        <v>209</v>
      </c>
      <c r="L62" s="3" t="str">
        <f t="shared" si="3"/>
        <v>32021</v>
      </c>
      <c r="M62" s="19">
        <v>44470</v>
      </c>
      <c r="N62" s="3">
        <f t="shared" si="7"/>
        <v>133766</v>
      </c>
      <c r="P62" s="59">
        <f t="shared" si="1"/>
        <v>0</v>
      </c>
    </row>
    <row r="63" spans="1:16" hidden="1" x14ac:dyDescent="0.35">
      <c r="A63" s="137"/>
      <c r="B63" s="31">
        <v>44287</v>
      </c>
      <c r="C63" s="31">
        <v>44316</v>
      </c>
      <c r="D63" s="46">
        <f>E62</f>
        <v>2408889</v>
      </c>
      <c r="E63" s="46">
        <v>2483780</v>
      </c>
      <c r="F63" s="32" t="str">
        <f t="shared" si="8"/>
        <v>E/S</v>
      </c>
      <c r="G63" s="51" t="s">
        <v>307</v>
      </c>
      <c r="H63" s="46">
        <f t="shared" si="6"/>
        <v>74891</v>
      </c>
      <c r="I63" s="52"/>
      <c r="L63" s="3" t="str">
        <f t="shared" si="3"/>
        <v>42021</v>
      </c>
      <c r="M63" s="19">
        <v>44501</v>
      </c>
      <c r="N63" s="3">
        <f t="shared" si="7"/>
        <v>128077</v>
      </c>
      <c r="P63" s="59">
        <f t="shared" si="1"/>
        <v>0</v>
      </c>
    </row>
    <row r="64" spans="1:16" hidden="1" x14ac:dyDescent="0.35">
      <c r="A64" s="137"/>
      <c r="B64" s="31">
        <v>44317</v>
      </c>
      <c r="C64" s="31">
        <v>44347</v>
      </c>
      <c r="D64" s="46">
        <f>E63</f>
        <v>2483780</v>
      </c>
      <c r="E64" s="46">
        <v>2573645</v>
      </c>
      <c r="F64" s="32" t="str">
        <f t="shared" si="8"/>
        <v>E/S</v>
      </c>
      <c r="G64" s="51" t="s">
        <v>307</v>
      </c>
      <c r="H64" s="46">
        <f t="shared" si="6"/>
        <v>89865</v>
      </c>
      <c r="I64" s="52"/>
      <c r="L64" s="3" t="str">
        <f t="shared" si="3"/>
        <v>52021</v>
      </c>
      <c r="M64" s="19">
        <v>44531</v>
      </c>
      <c r="N64" s="3">
        <f t="shared" si="7"/>
        <v>107564</v>
      </c>
      <c r="P64" s="59">
        <f t="shared" si="1"/>
        <v>0</v>
      </c>
    </row>
    <row r="65" spans="1:16" hidden="1" x14ac:dyDescent="0.35">
      <c r="A65" s="137"/>
      <c r="B65" s="31">
        <v>44348</v>
      </c>
      <c r="C65" s="31">
        <v>44364</v>
      </c>
      <c r="D65" s="46">
        <f>E64</f>
        <v>2573645</v>
      </c>
      <c r="E65" s="46">
        <v>2595464</v>
      </c>
      <c r="F65" s="32" t="str">
        <f t="shared" si="8"/>
        <v>E/S</v>
      </c>
      <c r="G65" s="51" t="s">
        <v>307</v>
      </c>
      <c r="H65" s="46">
        <f t="shared" si="6"/>
        <v>21819</v>
      </c>
      <c r="I65" s="52"/>
      <c r="L65" s="3" t="str">
        <f t="shared" si="3"/>
        <v>62021</v>
      </c>
      <c r="M65" s="19">
        <v>44562</v>
      </c>
      <c r="N65" s="3">
        <f t="shared" si="7"/>
        <v>108216</v>
      </c>
      <c r="P65" s="59">
        <f t="shared" si="1"/>
        <v>107</v>
      </c>
    </row>
    <row r="66" spans="1:16" hidden="1" x14ac:dyDescent="0.35">
      <c r="A66" s="137"/>
      <c r="B66" s="31">
        <v>44364</v>
      </c>
      <c r="C66" s="31">
        <v>44377</v>
      </c>
      <c r="D66" s="46">
        <v>2595571</v>
      </c>
      <c r="E66" s="46">
        <v>2617448</v>
      </c>
      <c r="F66" s="32" t="str">
        <f t="shared" si="8"/>
        <v>E/S</v>
      </c>
      <c r="G66" s="51" t="s">
        <v>307</v>
      </c>
      <c r="H66" s="46">
        <f t="shared" si="6"/>
        <v>21877</v>
      </c>
      <c r="I66" s="52" t="s">
        <v>209</v>
      </c>
      <c r="L66" s="3" t="str">
        <f t="shared" si="3"/>
        <v>62021</v>
      </c>
      <c r="M66" s="19">
        <v>44593</v>
      </c>
      <c r="N66" s="3">
        <f t="shared" si="7"/>
        <v>104232</v>
      </c>
      <c r="P66" s="59">
        <f t="shared" si="1"/>
        <v>0</v>
      </c>
    </row>
    <row r="67" spans="1:16" hidden="1" x14ac:dyDescent="0.35">
      <c r="A67" s="137"/>
      <c r="B67" s="31">
        <v>44378</v>
      </c>
      <c r="C67" s="31">
        <v>44408</v>
      </c>
      <c r="D67" s="46">
        <f>E66</f>
        <v>2617448</v>
      </c>
      <c r="E67" s="46">
        <v>2701454</v>
      </c>
      <c r="F67" s="32" t="str">
        <f t="shared" si="8"/>
        <v>E/S</v>
      </c>
      <c r="G67" s="51" t="s">
        <v>307</v>
      </c>
      <c r="H67" s="46">
        <f t="shared" si="6"/>
        <v>84006</v>
      </c>
      <c r="I67" s="52"/>
      <c r="L67" s="3" t="str">
        <f t="shared" si="3"/>
        <v>72021</v>
      </c>
      <c r="M67" s="19">
        <v>44621</v>
      </c>
      <c r="N67" s="3">
        <f t="shared" si="7"/>
        <v>88643</v>
      </c>
      <c r="P67" s="59">
        <f t="shared" si="1"/>
        <v>0</v>
      </c>
    </row>
    <row r="68" spans="1:16" hidden="1" x14ac:dyDescent="0.35">
      <c r="A68" s="137"/>
      <c r="B68" s="31">
        <v>44409</v>
      </c>
      <c r="C68" s="31">
        <v>44439</v>
      </c>
      <c r="D68" s="46">
        <f>E67</f>
        <v>2701454</v>
      </c>
      <c r="E68" s="46">
        <v>2811155</v>
      </c>
      <c r="F68" s="32" t="str">
        <f t="shared" si="8"/>
        <v>E/S</v>
      </c>
      <c r="G68" s="51" t="s">
        <v>307</v>
      </c>
      <c r="H68" s="46">
        <f t="shared" ref="H68:H77" si="9">+E68-D68</f>
        <v>109701</v>
      </c>
      <c r="I68" s="52"/>
      <c r="L68" s="3" t="str">
        <f t="shared" si="3"/>
        <v>82021</v>
      </c>
      <c r="M68" s="19">
        <v>44652</v>
      </c>
      <c r="N68" s="3">
        <f t="shared" si="7"/>
        <v>94803</v>
      </c>
      <c r="P68" s="59">
        <f t="shared" si="1"/>
        <v>0</v>
      </c>
    </row>
    <row r="69" spans="1:16" hidden="1" x14ac:dyDescent="0.35">
      <c r="A69" s="137"/>
      <c r="B69" s="31">
        <v>44440</v>
      </c>
      <c r="C69" s="31">
        <v>44454</v>
      </c>
      <c r="D69" s="48">
        <v>2811155</v>
      </c>
      <c r="E69" s="48">
        <v>2886316</v>
      </c>
      <c r="F69" s="32" t="str">
        <f t="shared" si="8"/>
        <v>E/S</v>
      </c>
      <c r="G69" s="51" t="s">
        <v>307</v>
      </c>
      <c r="H69" s="48">
        <f t="shared" si="9"/>
        <v>75161</v>
      </c>
      <c r="I69" s="52"/>
      <c r="L69" s="3" t="str">
        <f t="shared" si="3"/>
        <v>92021</v>
      </c>
      <c r="M69" s="19">
        <v>44682</v>
      </c>
      <c r="N69" s="3">
        <f t="shared" si="7"/>
        <v>91099</v>
      </c>
      <c r="P69" s="59">
        <f t="shared" si="1"/>
        <v>-2841303</v>
      </c>
    </row>
    <row r="70" spans="1:16" hidden="1" x14ac:dyDescent="0.35">
      <c r="A70" s="137"/>
      <c r="B70" s="31">
        <v>44454</v>
      </c>
      <c r="C70" s="31">
        <v>44455</v>
      </c>
      <c r="D70" s="48">
        <v>45013</v>
      </c>
      <c r="E70" s="48">
        <v>45700</v>
      </c>
      <c r="F70" s="32" t="str">
        <f t="shared" si="8"/>
        <v>E/S</v>
      </c>
      <c r="G70" s="51" t="s">
        <v>301</v>
      </c>
      <c r="H70" s="48">
        <f t="shared" si="9"/>
        <v>687</v>
      </c>
      <c r="I70" s="52" t="s">
        <v>209</v>
      </c>
      <c r="L70" s="3" t="str">
        <f t="shared" si="3"/>
        <v>92021</v>
      </c>
      <c r="M70" s="19">
        <v>44713</v>
      </c>
      <c r="N70" s="3">
        <f t="shared" si="7"/>
        <v>86805</v>
      </c>
      <c r="P70" s="59">
        <f t="shared" si="1"/>
        <v>2840726</v>
      </c>
    </row>
    <row r="71" spans="1:16" hidden="1" x14ac:dyDescent="0.35">
      <c r="A71" s="137"/>
      <c r="B71" s="31">
        <v>44455</v>
      </c>
      <c r="C71" s="31">
        <v>44469</v>
      </c>
      <c r="D71" s="48">
        <v>2886426</v>
      </c>
      <c r="E71" s="48">
        <v>2958741</v>
      </c>
      <c r="F71" s="32" t="str">
        <f t="shared" si="8"/>
        <v>E/S</v>
      </c>
      <c r="G71" s="51" t="s">
        <v>307</v>
      </c>
      <c r="H71" s="48">
        <f t="shared" si="9"/>
        <v>72315</v>
      </c>
      <c r="I71" s="52"/>
      <c r="L71" s="3" t="str">
        <f t="shared" si="3"/>
        <v>92021</v>
      </c>
      <c r="M71" s="19">
        <v>44743</v>
      </c>
      <c r="N71" s="3">
        <f t="shared" si="7"/>
        <v>2104</v>
      </c>
      <c r="P71" s="59">
        <f t="shared" si="1"/>
        <v>0</v>
      </c>
    </row>
    <row r="72" spans="1:16" hidden="1" x14ac:dyDescent="0.35">
      <c r="A72" s="137"/>
      <c r="B72" s="31">
        <v>44470</v>
      </c>
      <c r="C72" s="31">
        <v>44500</v>
      </c>
      <c r="D72" s="46">
        <v>2958741</v>
      </c>
      <c r="E72" s="46">
        <v>3092507</v>
      </c>
      <c r="F72" s="32" t="s">
        <v>212</v>
      </c>
      <c r="G72" s="51" t="s">
        <v>307</v>
      </c>
      <c r="H72" s="46">
        <f t="shared" si="9"/>
        <v>133766</v>
      </c>
      <c r="I72" s="52"/>
      <c r="L72" s="3" t="str">
        <f t="shared" si="3"/>
        <v>102021</v>
      </c>
      <c r="M72" s="19">
        <v>44774</v>
      </c>
      <c r="N72" s="3">
        <f t="shared" si="7"/>
        <v>37102</v>
      </c>
      <c r="P72" s="59">
        <f t="shared" si="1"/>
        <v>0</v>
      </c>
    </row>
    <row r="73" spans="1:16" hidden="1" x14ac:dyDescent="0.35">
      <c r="A73" s="137"/>
      <c r="B73" s="31">
        <v>44501</v>
      </c>
      <c r="C73" s="31">
        <v>44530</v>
      </c>
      <c r="D73" s="46">
        <v>3092507</v>
      </c>
      <c r="E73" s="46">
        <v>3220584</v>
      </c>
      <c r="F73" s="32" t="s">
        <v>212</v>
      </c>
      <c r="G73" s="51" t="s">
        <v>307</v>
      </c>
      <c r="H73" s="46">
        <f t="shared" si="9"/>
        <v>128077</v>
      </c>
      <c r="I73" s="52"/>
      <c r="L73" s="3" t="str">
        <f t="shared" si="3"/>
        <v>112021</v>
      </c>
      <c r="M73" s="19">
        <v>44805</v>
      </c>
      <c r="N73" s="3">
        <f t="shared" si="7"/>
        <v>47246</v>
      </c>
      <c r="P73" s="59">
        <f t="shared" si="1"/>
        <v>0</v>
      </c>
    </row>
    <row r="74" spans="1:16" hidden="1" x14ac:dyDescent="0.35">
      <c r="A74" s="137"/>
      <c r="B74" s="31">
        <v>44531</v>
      </c>
      <c r="C74" s="31">
        <v>44543</v>
      </c>
      <c r="D74" s="46">
        <v>3220584</v>
      </c>
      <c r="E74" s="46">
        <v>3275021</v>
      </c>
      <c r="F74" s="32" t="s">
        <v>212</v>
      </c>
      <c r="G74" s="51" t="s">
        <v>307</v>
      </c>
      <c r="H74" s="46">
        <f t="shared" si="9"/>
        <v>54437</v>
      </c>
      <c r="I74" s="52"/>
      <c r="L74" s="3" t="str">
        <f t="shared" si="3"/>
        <v>122021</v>
      </c>
      <c r="M74" s="19">
        <v>44835</v>
      </c>
      <c r="N74" s="3">
        <f t="shared" si="7"/>
        <v>24025</v>
      </c>
      <c r="P74" s="59">
        <f t="shared" si="1"/>
        <v>-3275021</v>
      </c>
    </row>
    <row r="75" spans="1:16" hidden="1" x14ac:dyDescent="0.35">
      <c r="A75" s="137"/>
      <c r="B75" s="31">
        <v>44543</v>
      </c>
      <c r="C75" s="31">
        <v>44543</v>
      </c>
      <c r="D75" s="46">
        <v>0</v>
      </c>
      <c r="E75" s="46">
        <v>2614</v>
      </c>
      <c r="F75" s="32" t="s">
        <v>212</v>
      </c>
      <c r="G75" s="51" t="s">
        <v>308</v>
      </c>
      <c r="H75" s="46">
        <f t="shared" si="9"/>
        <v>2614</v>
      </c>
      <c r="I75" s="52" t="s">
        <v>265</v>
      </c>
      <c r="L75" s="3" t="str">
        <f t="shared" si="3"/>
        <v>122021</v>
      </c>
      <c r="M75" s="19">
        <v>44866</v>
      </c>
      <c r="N75" s="3">
        <f t="shared" si="7"/>
        <v>891</v>
      </c>
      <c r="P75" s="59">
        <f t="shared" si="1"/>
        <v>0</v>
      </c>
    </row>
    <row r="76" spans="1:16" hidden="1" x14ac:dyDescent="0.35">
      <c r="A76" s="137"/>
      <c r="B76" s="31">
        <v>44543</v>
      </c>
      <c r="C76" s="31">
        <v>44561</v>
      </c>
      <c r="D76" s="46">
        <v>2614</v>
      </c>
      <c r="E76" s="46">
        <v>53127</v>
      </c>
      <c r="F76" s="32" t="s">
        <v>212</v>
      </c>
      <c r="G76" s="51" t="s">
        <v>308</v>
      </c>
      <c r="H76" s="46">
        <f t="shared" si="9"/>
        <v>50513</v>
      </c>
      <c r="I76" s="52"/>
      <c r="L76" s="3" t="str">
        <f t="shared" si="3"/>
        <v>122021</v>
      </c>
      <c r="M76" s="19">
        <v>44896</v>
      </c>
      <c r="N76" s="3">
        <f t="shared" ref="N76:N99" si="10">+SUMIF($L$12:$L$156,MONTH(M76)&amp;YEAR(M76),$H$12:$H$156)</f>
        <v>16918</v>
      </c>
      <c r="P76" s="59">
        <f t="shared" ref="P76:P102" si="11">D77-E76</f>
        <v>0</v>
      </c>
    </row>
    <row r="77" spans="1:16" hidden="1" x14ac:dyDescent="0.35">
      <c r="A77" s="137"/>
      <c r="B77" s="31">
        <v>44562</v>
      </c>
      <c r="C77" s="31">
        <v>44592</v>
      </c>
      <c r="D77" s="46">
        <v>53127</v>
      </c>
      <c r="E77" s="46">
        <v>161343</v>
      </c>
      <c r="F77" s="32" t="s">
        <v>212</v>
      </c>
      <c r="G77" s="51" t="s">
        <v>308</v>
      </c>
      <c r="H77" s="46">
        <f t="shared" si="9"/>
        <v>108216</v>
      </c>
      <c r="I77" s="52"/>
      <c r="L77" s="3" t="str">
        <f t="shared" ref="L77:L144" si="12">+MONTH(B77)&amp;YEAR(B77)</f>
        <v>12022</v>
      </c>
      <c r="M77" s="19">
        <v>44927</v>
      </c>
      <c r="N77" s="3">
        <f t="shared" si="10"/>
        <v>787</v>
      </c>
      <c r="P77" s="59">
        <f t="shared" si="11"/>
        <v>0</v>
      </c>
    </row>
    <row r="78" spans="1:16" hidden="1" x14ac:dyDescent="0.35">
      <c r="A78" s="137"/>
      <c r="B78" s="31">
        <v>44593</v>
      </c>
      <c r="C78" s="31">
        <v>44620</v>
      </c>
      <c r="D78" s="46">
        <v>161343</v>
      </c>
      <c r="E78" s="46">
        <v>265575</v>
      </c>
      <c r="F78" s="32" t="s">
        <v>212</v>
      </c>
      <c r="G78" s="51" t="s">
        <v>308</v>
      </c>
      <c r="H78" s="46">
        <f>+E78-D78</f>
        <v>104232</v>
      </c>
      <c r="I78" s="52"/>
      <c r="L78" s="3" t="str">
        <f t="shared" si="12"/>
        <v>22022</v>
      </c>
      <c r="M78" s="19">
        <v>44958</v>
      </c>
      <c r="N78" s="3">
        <f t="shared" si="10"/>
        <v>520</v>
      </c>
      <c r="P78" s="59">
        <f t="shared" si="11"/>
        <v>0</v>
      </c>
    </row>
    <row r="79" spans="1:16" hidden="1" x14ac:dyDescent="0.35">
      <c r="A79" s="137"/>
      <c r="B79" s="31">
        <v>44621</v>
      </c>
      <c r="C79" s="31">
        <v>44651</v>
      </c>
      <c r="D79" s="46">
        <v>265575</v>
      </c>
      <c r="E79" s="46">
        <v>354218</v>
      </c>
      <c r="F79" s="32" t="s">
        <v>212</v>
      </c>
      <c r="G79" s="51" t="s">
        <v>308</v>
      </c>
      <c r="H79" s="46">
        <f t="shared" ref="H79:H90" si="13">+E79-D79</f>
        <v>88643</v>
      </c>
      <c r="I79" s="52"/>
      <c r="L79" s="3" t="str">
        <f t="shared" si="12"/>
        <v>32022</v>
      </c>
      <c r="M79" s="19">
        <v>44986</v>
      </c>
      <c r="N79" s="3">
        <f t="shared" si="10"/>
        <v>38185</v>
      </c>
      <c r="P79" s="59">
        <f t="shared" si="11"/>
        <v>0</v>
      </c>
    </row>
    <row r="80" spans="1:16" hidden="1" x14ac:dyDescent="0.35">
      <c r="A80" s="137"/>
      <c r="B80" s="31">
        <v>44652</v>
      </c>
      <c r="C80" s="31">
        <v>44681</v>
      </c>
      <c r="D80" s="46">
        <v>354218</v>
      </c>
      <c r="E80" s="46">
        <v>449021</v>
      </c>
      <c r="F80" s="32" t="s">
        <v>212</v>
      </c>
      <c r="G80" s="51" t="s">
        <v>308</v>
      </c>
      <c r="H80" s="46">
        <f t="shared" si="13"/>
        <v>94803</v>
      </c>
      <c r="I80" s="52"/>
      <c r="L80" s="3" t="str">
        <f t="shared" si="12"/>
        <v>42022</v>
      </c>
      <c r="M80" s="19">
        <v>45017</v>
      </c>
      <c r="N80" s="3">
        <f t="shared" si="10"/>
        <v>95346</v>
      </c>
      <c r="P80" s="59">
        <f t="shared" si="11"/>
        <v>0</v>
      </c>
    </row>
    <row r="81" spans="1:16" hidden="1" x14ac:dyDescent="0.35">
      <c r="A81" s="137"/>
      <c r="B81" s="31">
        <v>44682</v>
      </c>
      <c r="C81" s="31">
        <v>44712</v>
      </c>
      <c r="D81" s="46">
        <v>449021</v>
      </c>
      <c r="E81" s="46">
        <v>540120</v>
      </c>
      <c r="F81" s="32" t="s">
        <v>212</v>
      </c>
      <c r="G81" s="51" t="s">
        <v>308</v>
      </c>
      <c r="H81" s="46">
        <f t="shared" si="13"/>
        <v>91099</v>
      </c>
      <c r="I81" s="52"/>
      <c r="L81" s="3" t="str">
        <f t="shared" si="12"/>
        <v>52022</v>
      </c>
      <c r="M81" s="19">
        <v>45047</v>
      </c>
      <c r="N81" s="3">
        <f t="shared" si="10"/>
        <v>61907</v>
      </c>
      <c r="P81" s="59">
        <f t="shared" si="11"/>
        <v>0</v>
      </c>
    </row>
    <row r="82" spans="1:16" hidden="1" x14ac:dyDescent="0.35">
      <c r="A82" s="137"/>
      <c r="B82" s="31">
        <v>44713</v>
      </c>
      <c r="C82" s="31">
        <v>44742</v>
      </c>
      <c r="D82" s="46">
        <v>540120</v>
      </c>
      <c r="E82" s="46">
        <v>626925</v>
      </c>
      <c r="F82" s="32" t="s">
        <v>212</v>
      </c>
      <c r="G82" s="51" t="s">
        <v>308</v>
      </c>
      <c r="H82" s="46">
        <f t="shared" si="13"/>
        <v>86805</v>
      </c>
      <c r="I82" s="52"/>
      <c r="L82" s="3" t="str">
        <f t="shared" si="12"/>
        <v>62022</v>
      </c>
      <c r="M82" s="19">
        <v>45078</v>
      </c>
      <c r="N82" s="3">
        <f t="shared" si="10"/>
        <v>84344</v>
      </c>
      <c r="P82" s="59">
        <f t="shared" si="11"/>
        <v>0</v>
      </c>
    </row>
    <row r="83" spans="1:16" hidden="1" x14ac:dyDescent="0.35">
      <c r="A83" s="137"/>
      <c r="B83" s="31">
        <v>44743</v>
      </c>
      <c r="C83" s="31">
        <v>44773</v>
      </c>
      <c r="D83" s="46">
        <v>626925</v>
      </c>
      <c r="E83" s="46">
        <v>629029</v>
      </c>
      <c r="F83" s="32" t="s">
        <v>212</v>
      </c>
      <c r="G83" s="51" t="s">
        <v>308</v>
      </c>
      <c r="H83" s="46">
        <f t="shared" si="13"/>
        <v>2104</v>
      </c>
      <c r="I83" s="52"/>
      <c r="L83" s="3" t="str">
        <f t="shared" si="12"/>
        <v>72022</v>
      </c>
      <c r="M83" s="19">
        <v>45108</v>
      </c>
      <c r="N83" s="3">
        <f t="shared" si="10"/>
        <v>128717</v>
      </c>
      <c r="P83" s="59">
        <f t="shared" si="11"/>
        <v>0</v>
      </c>
    </row>
    <row r="84" spans="1:16" hidden="1" x14ac:dyDescent="0.35">
      <c r="A84" s="137"/>
      <c r="B84" s="31">
        <v>44774</v>
      </c>
      <c r="C84" s="31">
        <v>44794</v>
      </c>
      <c r="D84" s="46">
        <v>629029</v>
      </c>
      <c r="E84" s="46">
        <v>652875</v>
      </c>
      <c r="F84" s="32" t="s">
        <v>212</v>
      </c>
      <c r="G84" s="51" t="s">
        <v>308</v>
      </c>
      <c r="H84" s="46">
        <f t="shared" si="13"/>
        <v>23846</v>
      </c>
      <c r="I84" s="52"/>
      <c r="L84" s="3" t="str">
        <f t="shared" si="12"/>
        <v>82022</v>
      </c>
      <c r="M84" s="19">
        <v>45139</v>
      </c>
      <c r="N84" s="3">
        <f t="shared" si="10"/>
        <v>48461</v>
      </c>
      <c r="P84" s="59">
        <f t="shared" si="11"/>
        <v>-607175</v>
      </c>
    </row>
    <row r="85" spans="1:16" hidden="1" x14ac:dyDescent="0.35">
      <c r="A85" s="137"/>
      <c r="B85" s="31">
        <v>44794</v>
      </c>
      <c r="C85" s="31">
        <v>44794</v>
      </c>
      <c r="D85" s="46">
        <v>45700</v>
      </c>
      <c r="E85" s="46">
        <v>45700</v>
      </c>
      <c r="F85" s="32" t="s">
        <v>212</v>
      </c>
      <c r="G85" s="51" t="s">
        <v>301</v>
      </c>
      <c r="H85" s="46">
        <f t="shared" si="13"/>
        <v>0</v>
      </c>
      <c r="I85" s="52" t="s">
        <v>252</v>
      </c>
      <c r="L85" s="3" t="str">
        <f t="shared" si="12"/>
        <v>82022</v>
      </c>
      <c r="M85" s="19">
        <v>45170</v>
      </c>
      <c r="N85" s="3">
        <f t="shared" si="10"/>
        <v>47856</v>
      </c>
      <c r="P85" s="59">
        <f t="shared" si="11"/>
        <v>607281</v>
      </c>
    </row>
    <row r="86" spans="1:16" hidden="1" x14ac:dyDescent="0.35">
      <c r="A86" s="137"/>
      <c r="B86" s="31">
        <v>44794</v>
      </c>
      <c r="C86" s="31">
        <v>44804</v>
      </c>
      <c r="D86" s="46">
        <v>652981</v>
      </c>
      <c r="E86" s="46">
        <v>666237</v>
      </c>
      <c r="F86" s="32" t="s">
        <v>212</v>
      </c>
      <c r="G86" s="51" t="s">
        <v>308</v>
      </c>
      <c r="H86" s="46">
        <f t="shared" si="13"/>
        <v>13256</v>
      </c>
      <c r="I86" s="52"/>
      <c r="L86" s="3" t="str">
        <f t="shared" si="12"/>
        <v>82022</v>
      </c>
      <c r="M86" s="19">
        <v>45200</v>
      </c>
      <c r="N86" s="3">
        <f t="shared" si="10"/>
        <v>25186</v>
      </c>
      <c r="P86" s="59">
        <f t="shared" si="11"/>
        <v>0</v>
      </c>
    </row>
    <row r="87" spans="1:16" hidden="1" x14ac:dyDescent="0.35">
      <c r="A87" s="137"/>
      <c r="B87" s="31">
        <v>44805</v>
      </c>
      <c r="C87" s="31">
        <v>44834</v>
      </c>
      <c r="D87" s="46">
        <v>666237</v>
      </c>
      <c r="E87" s="46">
        <v>713483</v>
      </c>
      <c r="F87" s="32" t="s">
        <v>212</v>
      </c>
      <c r="G87" s="51" t="s">
        <v>308</v>
      </c>
      <c r="H87" s="46">
        <f t="shared" si="13"/>
        <v>47246</v>
      </c>
      <c r="I87" s="52"/>
      <c r="L87" s="3" t="str">
        <f t="shared" si="12"/>
        <v>92022</v>
      </c>
      <c r="M87" s="19">
        <v>45231</v>
      </c>
      <c r="N87" s="3">
        <f t="shared" si="10"/>
        <v>14450</v>
      </c>
      <c r="P87" s="59">
        <f t="shared" si="11"/>
        <v>0</v>
      </c>
    </row>
    <row r="88" spans="1:16" hidden="1" x14ac:dyDescent="0.35">
      <c r="A88" s="137"/>
      <c r="B88" s="31">
        <v>44835</v>
      </c>
      <c r="C88" s="31">
        <v>44865</v>
      </c>
      <c r="D88" s="46">
        <v>713483</v>
      </c>
      <c r="E88" s="46">
        <v>737508</v>
      </c>
      <c r="F88" s="32" t="s">
        <v>212</v>
      </c>
      <c r="G88" s="51" t="s">
        <v>308</v>
      </c>
      <c r="H88" s="46">
        <f t="shared" si="13"/>
        <v>24025</v>
      </c>
      <c r="I88" s="52"/>
      <c r="L88" s="3" t="str">
        <f t="shared" si="12"/>
        <v>102022</v>
      </c>
      <c r="M88" s="19">
        <v>45261</v>
      </c>
      <c r="N88" s="3">
        <f t="shared" si="10"/>
        <v>27228</v>
      </c>
      <c r="P88" s="59">
        <f t="shared" si="11"/>
        <v>0</v>
      </c>
    </row>
    <row r="89" spans="1:16" hidden="1" x14ac:dyDescent="0.35">
      <c r="A89" s="137"/>
      <c r="B89" s="31">
        <v>44866</v>
      </c>
      <c r="C89" s="31">
        <v>44895</v>
      </c>
      <c r="D89" s="46">
        <v>737508</v>
      </c>
      <c r="E89" s="46">
        <v>738399</v>
      </c>
      <c r="F89" s="32" t="s">
        <v>212</v>
      </c>
      <c r="G89" s="51" t="s">
        <v>308</v>
      </c>
      <c r="H89" s="46">
        <f t="shared" si="13"/>
        <v>891</v>
      </c>
      <c r="I89" s="52"/>
      <c r="L89" s="3" t="str">
        <f t="shared" si="12"/>
        <v>112022</v>
      </c>
      <c r="M89" s="19">
        <v>45292</v>
      </c>
      <c r="N89" s="3">
        <f t="shared" si="10"/>
        <v>45892</v>
      </c>
      <c r="P89" s="59">
        <f t="shared" si="11"/>
        <v>0</v>
      </c>
    </row>
    <row r="90" spans="1:16" hidden="1" x14ac:dyDescent="0.35">
      <c r="A90" s="137"/>
      <c r="B90" s="31">
        <v>44896</v>
      </c>
      <c r="C90" s="31">
        <v>44926</v>
      </c>
      <c r="D90" s="46">
        <v>738399</v>
      </c>
      <c r="E90" s="46">
        <v>755317</v>
      </c>
      <c r="F90" s="32" t="s">
        <v>212</v>
      </c>
      <c r="G90" s="51" t="s">
        <v>308</v>
      </c>
      <c r="H90" s="46">
        <f t="shared" si="13"/>
        <v>16918</v>
      </c>
      <c r="I90" s="52"/>
      <c r="L90" s="3" t="str">
        <f t="shared" si="12"/>
        <v>122022</v>
      </c>
      <c r="M90" s="19">
        <v>45323</v>
      </c>
      <c r="N90" s="3">
        <f t="shared" si="10"/>
        <v>639</v>
      </c>
      <c r="P90" s="59">
        <f t="shared" si="11"/>
        <v>0</v>
      </c>
    </row>
    <row r="91" spans="1:16" hidden="1" x14ac:dyDescent="0.35">
      <c r="A91" s="137"/>
      <c r="B91" s="31">
        <v>44927</v>
      </c>
      <c r="C91" s="31">
        <v>44957</v>
      </c>
      <c r="D91" s="46">
        <v>755317</v>
      </c>
      <c r="E91" s="46">
        <v>756104</v>
      </c>
      <c r="F91" s="32" t="s">
        <v>212</v>
      </c>
      <c r="G91" s="51" t="s">
        <v>308</v>
      </c>
      <c r="H91" s="46">
        <f t="shared" ref="H91:H102" si="14">+E91-D91</f>
        <v>787</v>
      </c>
      <c r="I91" s="52"/>
      <c r="L91" s="3" t="str">
        <f t="shared" si="12"/>
        <v>12023</v>
      </c>
      <c r="M91" s="19">
        <v>45352</v>
      </c>
      <c r="N91" s="3">
        <f t="shared" si="10"/>
        <v>453</v>
      </c>
      <c r="P91" s="59">
        <f t="shared" si="11"/>
        <v>0</v>
      </c>
    </row>
    <row r="92" spans="1:16" hidden="1" x14ac:dyDescent="0.35">
      <c r="A92" s="137"/>
      <c r="B92" s="31">
        <v>44958</v>
      </c>
      <c r="C92" s="31">
        <v>44985</v>
      </c>
      <c r="D92" s="46">
        <v>756104</v>
      </c>
      <c r="E92" s="46">
        <v>756624</v>
      </c>
      <c r="F92" s="32" t="s">
        <v>212</v>
      </c>
      <c r="G92" s="51" t="s">
        <v>308</v>
      </c>
      <c r="H92" s="46">
        <f t="shared" si="14"/>
        <v>520</v>
      </c>
      <c r="I92" s="52"/>
      <c r="L92" s="3" t="str">
        <f t="shared" si="12"/>
        <v>22023</v>
      </c>
      <c r="M92" s="19">
        <v>45383</v>
      </c>
      <c r="N92" s="3">
        <f t="shared" si="10"/>
        <v>22369</v>
      </c>
      <c r="P92" s="59">
        <f t="shared" si="11"/>
        <v>0</v>
      </c>
    </row>
    <row r="93" spans="1:16" hidden="1" x14ac:dyDescent="0.35">
      <c r="A93" s="137"/>
      <c r="B93" s="31">
        <v>44986</v>
      </c>
      <c r="C93" s="31">
        <v>45016</v>
      </c>
      <c r="D93" s="46">
        <v>756624</v>
      </c>
      <c r="E93" s="46">
        <v>794809</v>
      </c>
      <c r="F93" s="32" t="s">
        <v>212</v>
      </c>
      <c r="G93" s="51" t="s">
        <v>308</v>
      </c>
      <c r="H93" s="46">
        <f t="shared" si="14"/>
        <v>38185</v>
      </c>
      <c r="I93" s="52"/>
      <c r="L93" s="3" t="str">
        <f t="shared" si="12"/>
        <v>32023</v>
      </c>
      <c r="M93" s="19">
        <v>45413</v>
      </c>
      <c r="N93" s="3">
        <f t="shared" si="10"/>
        <v>121344</v>
      </c>
      <c r="P93" s="59">
        <f t="shared" si="11"/>
        <v>0</v>
      </c>
    </row>
    <row r="94" spans="1:16" hidden="1" x14ac:dyDescent="0.35">
      <c r="A94" s="137"/>
      <c r="B94" s="31">
        <v>45017</v>
      </c>
      <c r="C94" s="31">
        <v>45046</v>
      </c>
      <c r="D94" s="46">
        <v>794809</v>
      </c>
      <c r="E94" s="46">
        <v>890155</v>
      </c>
      <c r="F94" s="32" t="s">
        <v>212</v>
      </c>
      <c r="G94" s="51" t="s">
        <v>308</v>
      </c>
      <c r="H94" s="46">
        <f t="shared" si="14"/>
        <v>95346</v>
      </c>
      <c r="I94" s="52"/>
      <c r="L94" s="3" t="str">
        <f t="shared" si="12"/>
        <v>42023</v>
      </c>
      <c r="M94" s="19">
        <v>45444</v>
      </c>
      <c r="N94" s="3">
        <f t="shared" si="10"/>
        <v>24166</v>
      </c>
      <c r="P94" s="59">
        <f t="shared" si="11"/>
        <v>0</v>
      </c>
    </row>
    <row r="95" spans="1:16" hidden="1" x14ac:dyDescent="0.35">
      <c r="A95" s="137"/>
      <c r="B95" s="31">
        <v>45047</v>
      </c>
      <c r="C95" s="31">
        <v>45077</v>
      </c>
      <c r="D95" s="46">
        <v>890155</v>
      </c>
      <c r="E95" s="46">
        <v>952062</v>
      </c>
      <c r="F95" s="32" t="s">
        <v>212</v>
      </c>
      <c r="G95" s="51" t="s">
        <v>308</v>
      </c>
      <c r="H95" s="46">
        <f t="shared" si="14"/>
        <v>61907</v>
      </c>
      <c r="I95" s="52"/>
      <c r="L95" s="3" t="str">
        <f t="shared" si="12"/>
        <v>52023</v>
      </c>
      <c r="M95" s="19">
        <v>45474</v>
      </c>
      <c r="N95" s="3">
        <f t="shared" si="10"/>
        <v>19155</v>
      </c>
      <c r="P95" s="59">
        <f t="shared" si="11"/>
        <v>0</v>
      </c>
    </row>
    <row r="96" spans="1:16" hidden="1" x14ac:dyDescent="0.35">
      <c r="A96" s="137"/>
      <c r="B96" s="31">
        <v>45078</v>
      </c>
      <c r="C96" s="31">
        <v>45079</v>
      </c>
      <c r="D96" s="46">
        <v>952062</v>
      </c>
      <c r="E96" s="46">
        <v>962028</v>
      </c>
      <c r="F96" s="32" t="s">
        <v>212</v>
      </c>
      <c r="G96" s="51" t="s">
        <v>308</v>
      </c>
      <c r="H96" s="46">
        <f t="shared" si="14"/>
        <v>9966</v>
      </c>
      <c r="I96" s="52"/>
      <c r="L96" s="3" t="str">
        <f t="shared" si="12"/>
        <v>62023</v>
      </c>
      <c r="M96" s="19">
        <v>45505</v>
      </c>
      <c r="N96" s="3">
        <f t="shared" si="10"/>
        <v>46758</v>
      </c>
      <c r="P96" s="59">
        <f t="shared" si="11"/>
        <v>0</v>
      </c>
    </row>
    <row r="97" spans="1:16" hidden="1" x14ac:dyDescent="0.35">
      <c r="A97" s="137"/>
      <c r="B97" s="31">
        <v>45079</v>
      </c>
      <c r="C97" s="31">
        <v>45086</v>
      </c>
      <c r="D97" s="46">
        <v>962028</v>
      </c>
      <c r="E97" s="46">
        <v>962050</v>
      </c>
      <c r="F97" s="32" t="s">
        <v>212</v>
      </c>
      <c r="G97" s="51" t="s">
        <v>308</v>
      </c>
      <c r="H97" s="46">
        <f t="shared" si="14"/>
        <v>22</v>
      </c>
      <c r="I97" s="52" t="s">
        <v>231</v>
      </c>
      <c r="L97" s="3" t="str">
        <f t="shared" si="12"/>
        <v>62023</v>
      </c>
      <c r="M97" s="19">
        <v>45536</v>
      </c>
      <c r="N97" s="3">
        <f t="shared" si="10"/>
        <v>287</v>
      </c>
      <c r="P97" s="59">
        <f t="shared" si="11"/>
        <v>0</v>
      </c>
    </row>
    <row r="98" spans="1:16" hidden="1" x14ac:dyDescent="0.35">
      <c r="A98" s="137"/>
      <c r="B98" s="31">
        <v>45086</v>
      </c>
      <c r="C98" s="31">
        <v>45087</v>
      </c>
      <c r="D98" s="46">
        <v>962050</v>
      </c>
      <c r="E98" s="46">
        <v>973339</v>
      </c>
      <c r="F98" s="32" t="s">
        <v>212</v>
      </c>
      <c r="G98" s="51" t="s">
        <v>308</v>
      </c>
      <c r="H98" s="46">
        <f t="shared" si="14"/>
        <v>11289</v>
      </c>
      <c r="I98" s="52"/>
      <c r="L98" s="3" t="str">
        <f t="shared" si="12"/>
        <v>62023</v>
      </c>
      <c r="M98" s="19">
        <v>45566</v>
      </c>
      <c r="N98" s="3">
        <f t="shared" si="10"/>
        <v>61114</v>
      </c>
      <c r="P98" s="59">
        <f t="shared" si="11"/>
        <v>0</v>
      </c>
    </row>
    <row r="99" spans="1:16" hidden="1" x14ac:dyDescent="0.35">
      <c r="A99" s="137"/>
      <c r="B99" s="31">
        <v>45087</v>
      </c>
      <c r="C99" s="31">
        <v>45092</v>
      </c>
      <c r="D99" s="46">
        <v>973339</v>
      </c>
      <c r="E99" s="46">
        <v>973363</v>
      </c>
      <c r="F99" s="32" t="s">
        <v>212</v>
      </c>
      <c r="G99" s="51" t="s">
        <v>308</v>
      </c>
      <c r="H99" s="46">
        <f t="shared" si="14"/>
        <v>24</v>
      </c>
      <c r="I99" s="52" t="s">
        <v>231</v>
      </c>
      <c r="L99" s="3" t="str">
        <f t="shared" si="12"/>
        <v>62023</v>
      </c>
      <c r="M99" s="19">
        <v>45597</v>
      </c>
      <c r="N99" s="3">
        <f t="shared" si="10"/>
        <v>15814</v>
      </c>
      <c r="P99" s="59">
        <f t="shared" si="11"/>
        <v>0</v>
      </c>
    </row>
    <row r="100" spans="1:16" hidden="1" x14ac:dyDescent="0.35">
      <c r="A100" s="137"/>
      <c r="B100" s="31">
        <v>45092</v>
      </c>
      <c r="C100" s="31">
        <v>45095</v>
      </c>
      <c r="D100" s="46">
        <v>973363</v>
      </c>
      <c r="E100" s="46">
        <v>990237</v>
      </c>
      <c r="F100" s="32" t="s">
        <v>212</v>
      </c>
      <c r="G100" s="51" t="s">
        <v>308</v>
      </c>
      <c r="H100" s="46">
        <f t="shared" si="14"/>
        <v>16874</v>
      </c>
      <c r="I100" s="52"/>
      <c r="L100" s="3" t="str">
        <f t="shared" si="12"/>
        <v>62023</v>
      </c>
      <c r="P100" s="59">
        <f t="shared" si="11"/>
        <v>0</v>
      </c>
    </row>
    <row r="101" spans="1:16" hidden="1" x14ac:dyDescent="0.35">
      <c r="A101" s="137"/>
      <c r="B101" s="31">
        <v>45095</v>
      </c>
      <c r="C101" s="31">
        <v>45098</v>
      </c>
      <c r="D101" s="46">
        <v>990237</v>
      </c>
      <c r="E101" s="46">
        <v>990245</v>
      </c>
      <c r="F101" s="32" t="s">
        <v>212</v>
      </c>
      <c r="G101" s="51" t="s">
        <v>308</v>
      </c>
      <c r="H101" s="46">
        <f t="shared" si="14"/>
        <v>8</v>
      </c>
      <c r="I101" s="52" t="s">
        <v>231</v>
      </c>
      <c r="L101" s="3" t="str">
        <f t="shared" si="12"/>
        <v>62023</v>
      </c>
      <c r="P101" s="59">
        <f t="shared" si="11"/>
        <v>0</v>
      </c>
    </row>
    <row r="102" spans="1:16" hidden="1" x14ac:dyDescent="0.35">
      <c r="A102" s="137"/>
      <c r="B102" s="31">
        <v>45098</v>
      </c>
      <c r="C102" s="31">
        <v>45107</v>
      </c>
      <c r="D102" s="46">
        <v>990245</v>
      </c>
      <c r="E102" s="46">
        <v>1036406</v>
      </c>
      <c r="F102" s="32" t="s">
        <v>212</v>
      </c>
      <c r="G102" s="51" t="s">
        <v>308</v>
      </c>
      <c r="H102" s="46">
        <f t="shared" si="14"/>
        <v>46161</v>
      </c>
      <c r="I102" s="52"/>
      <c r="L102" s="3" t="str">
        <f t="shared" si="12"/>
        <v>62023</v>
      </c>
      <c r="P102" s="59">
        <f t="shared" si="11"/>
        <v>0</v>
      </c>
    </row>
    <row r="103" spans="1:16" hidden="1" x14ac:dyDescent="0.35">
      <c r="A103" s="137"/>
      <c r="B103" s="31">
        <v>45108</v>
      </c>
      <c r="C103" s="31">
        <v>45134</v>
      </c>
      <c r="D103" s="46">
        <v>1036406</v>
      </c>
      <c r="E103" s="46">
        <v>1151372</v>
      </c>
      <c r="F103" s="32" t="s">
        <v>212</v>
      </c>
      <c r="G103" s="51" t="s">
        <v>308</v>
      </c>
      <c r="H103" s="46">
        <f>+E103-D103</f>
        <v>114966</v>
      </c>
      <c r="I103" s="137"/>
      <c r="L103" s="3" t="str">
        <f t="shared" si="12"/>
        <v>72023</v>
      </c>
    </row>
    <row r="104" spans="1:16" hidden="1" x14ac:dyDescent="0.35">
      <c r="A104" s="137"/>
      <c r="B104" s="31">
        <v>45134</v>
      </c>
      <c r="C104" s="31">
        <v>45134</v>
      </c>
      <c r="D104" s="46">
        <v>1151372</v>
      </c>
      <c r="E104" s="46">
        <v>1151386</v>
      </c>
      <c r="F104" s="32" t="s">
        <v>212</v>
      </c>
      <c r="G104" s="51" t="s">
        <v>308</v>
      </c>
      <c r="H104" s="46">
        <f>+E104-D104</f>
        <v>14</v>
      </c>
      <c r="I104" s="52" t="s">
        <v>231</v>
      </c>
      <c r="L104" s="3" t="str">
        <f t="shared" si="12"/>
        <v>72023</v>
      </c>
    </row>
    <row r="105" spans="1:16" hidden="1" x14ac:dyDescent="0.35">
      <c r="A105" s="137"/>
      <c r="B105" s="31">
        <v>45134</v>
      </c>
      <c r="C105" s="31">
        <v>45138</v>
      </c>
      <c r="D105" s="46">
        <v>1151386</v>
      </c>
      <c r="E105" s="46">
        <v>1165123</v>
      </c>
      <c r="F105" s="32" t="s">
        <v>212</v>
      </c>
      <c r="G105" s="51" t="s">
        <v>308</v>
      </c>
      <c r="H105" s="46">
        <f>+E105-D105</f>
        <v>13737</v>
      </c>
      <c r="I105" s="52"/>
      <c r="L105" s="3" t="str">
        <f t="shared" si="12"/>
        <v>72023</v>
      </c>
    </row>
    <row r="106" spans="1:16" hidden="1" x14ac:dyDescent="0.35">
      <c r="A106" s="137"/>
      <c r="B106" s="31">
        <v>45139</v>
      </c>
      <c r="C106" s="31">
        <v>45145</v>
      </c>
      <c r="D106" s="46">
        <v>1165123</v>
      </c>
      <c r="E106" s="46">
        <v>1165173</v>
      </c>
      <c r="F106" s="32" t="s">
        <v>212</v>
      </c>
      <c r="G106" s="51" t="s">
        <v>308</v>
      </c>
      <c r="H106" s="46">
        <f t="shared" ref="H106:H124" si="15">+E106-D106</f>
        <v>50</v>
      </c>
      <c r="I106" s="52" t="s">
        <v>231</v>
      </c>
      <c r="L106" s="3" t="str">
        <f t="shared" si="12"/>
        <v>82023</v>
      </c>
    </row>
    <row r="107" spans="1:16" hidden="1" x14ac:dyDescent="0.35">
      <c r="A107" s="137"/>
      <c r="B107" s="31">
        <v>45145</v>
      </c>
      <c r="C107" s="31">
        <v>45155</v>
      </c>
      <c r="D107" s="46">
        <v>1165173</v>
      </c>
      <c r="E107" s="46">
        <v>1206447</v>
      </c>
      <c r="F107" s="32" t="s">
        <v>212</v>
      </c>
      <c r="G107" s="51" t="s">
        <v>308</v>
      </c>
      <c r="H107" s="46">
        <f t="shared" si="15"/>
        <v>41274</v>
      </c>
      <c r="I107" s="52"/>
      <c r="L107" s="3" t="str">
        <f t="shared" si="12"/>
        <v>82023</v>
      </c>
    </row>
    <row r="108" spans="1:16" hidden="1" x14ac:dyDescent="0.35">
      <c r="A108" s="137"/>
      <c r="B108" s="31">
        <v>45155</v>
      </c>
      <c r="C108" s="31">
        <v>45159</v>
      </c>
      <c r="D108" s="46">
        <v>1206447</v>
      </c>
      <c r="E108" s="46">
        <v>1206485</v>
      </c>
      <c r="F108" s="32" t="s">
        <v>212</v>
      </c>
      <c r="G108" s="51" t="s">
        <v>308</v>
      </c>
      <c r="H108" s="46">
        <f t="shared" si="15"/>
        <v>38</v>
      </c>
      <c r="I108" s="52" t="s">
        <v>231</v>
      </c>
      <c r="L108" s="3" t="str">
        <f t="shared" si="12"/>
        <v>82023</v>
      </c>
    </row>
    <row r="109" spans="1:16" hidden="1" x14ac:dyDescent="0.35">
      <c r="A109" s="137"/>
      <c r="B109" s="31">
        <v>45159</v>
      </c>
      <c r="C109" s="31">
        <v>45161</v>
      </c>
      <c r="D109" s="46">
        <v>1206485</v>
      </c>
      <c r="E109" s="46">
        <v>1211332</v>
      </c>
      <c r="F109" s="32" t="s">
        <v>212</v>
      </c>
      <c r="G109" s="51" t="s">
        <v>308</v>
      </c>
      <c r="H109" s="46">
        <f t="shared" si="15"/>
        <v>4847</v>
      </c>
      <c r="I109" s="52"/>
      <c r="L109" s="3" t="str">
        <f t="shared" si="12"/>
        <v>82023</v>
      </c>
    </row>
    <row r="110" spans="1:16" hidden="1" x14ac:dyDescent="0.35">
      <c r="A110" s="137"/>
      <c r="B110" s="31">
        <v>45161</v>
      </c>
      <c r="C110" s="31">
        <v>45168</v>
      </c>
      <c r="D110" s="46">
        <v>1211332</v>
      </c>
      <c r="E110" s="46">
        <v>1211416</v>
      </c>
      <c r="F110" s="32" t="s">
        <v>212</v>
      </c>
      <c r="G110" s="51" t="s">
        <v>308</v>
      </c>
      <c r="H110" s="46">
        <f t="shared" si="15"/>
        <v>84</v>
      </c>
      <c r="I110" s="52" t="s">
        <v>231</v>
      </c>
      <c r="L110" s="3" t="str">
        <f t="shared" si="12"/>
        <v>82023</v>
      </c>
    </row>
    <row r="111" spans="1:16" hidden="1" x14ac:dyDescent="0.35">
      <c r="A111" s="137"/>
      <c r="B111" s="31">
        <v>45168</v>
      </c>
      <c r="C111" s="31">
        <v>45169</v>
      </c>
      <c r="D111" s="46">
        <v>1211416</v>
      </c>
      <c r="E111" s="46">
        <v>1213584</v>
      </c>
      <c r="F111" s="32" t="s">
        <v>212</v>
      </c>
      <c r="G111" s="51" t="s">
        <v>308</v>
      </c>
      <c r="H111" s="46">
        <f t="shared" si="15"/>
        <v>2168</v>
      </c>
      <c r="I111" s="52"/>
      <c r="L111" s="3" t="str">
        <f t="shared" si="12"/>
        <v>82023</v>
      </c>
    </row>
    <row r="112" spans="1:16" hidden="1" x14ac:dyDescent="0.35">
      <c r="A112" s="137"/>
      <c r="B112" s="31">
        <v>45170</v>
      </c>
      <c r="C112" s="31">
        <v>45173</v>
      </c>
      <c r="D112" s="46">
        <v>1213584</v>
      </c>
      <c r="E112" s="46">
        <v>1229641</v>
      </c>
      <c r="F112" s="32" t="s">
        <v>212</v>
      </c>
      <c r="G112" s="51" t="s">
        <v>308</v>
      </c>
      <c r="H112" s="46">
        <f t="shared" si="15"/>
        <v>16057</v>
      </c>
      <c r="I112" s="52"/>
      <c r="L112" s="3" t="str">
        <f t="shared" si="12"/>
        <v>92023</v>
      </c>
    </row>
    <row r="113" spans="1:12" hidden="1" x14ac:dyDescent="0.35">
      <c r="A113" s="137"/>
      <c r="B113" s="31">
        <v>45173</v>
      </c>
      <c r="C113" s="31">
        <v>45174</v>
      </c>
      <c r="D113" s="46">
        <v>1229641</v>
      </c>
      <c r="E113" s="46">
        <v>1229704</v>
      </c>
      <c r="F113" s="32" t="s">
        <v>212</v>
      </c>
      <c r="G113" s="51" t="s">
        <v>308</v>
      </c>
      <c r="H113" s="46">
        <f t="shared" si="15"/>
        <v>63</v>
      </c>
      <c r="I113" s="52" t="s">
        <v>231</v>
      </c>
      <c r="L113" s="3" t="str">
        <f t="shared" si="12"/>
        <v>92023</v>
      </c>
    </row>
    <row r="114" spans="1:12" hidden="1" x14ac:dyDescent="0.35">
      <c r="A114" s="137"/>
      <c r="B114" s="31">
        <v>45174</v>
      </c>
      <c r="C114" s="31">
        <v>45181</v>
      </c>
      <c r="D114" s="46">
        <v>1229704</v>
      </c>
      <c r="E114" s="46">
        <v>1249348</v>
      </c>
      <c r="F114" s="32" t="s">
        <v>212</v>
      </c>
      <c r="G114" s="51" t="s">
        <v>308</v>
      </c>
      <c r="H114" s="46">
        <f t="shared" si="15"/>
        <v>19644</v>
      </c>
      <c r="I114" s="52"/>
      <c r="L114" s="3" t="str">
        <f t="shared" si="12"/>
        <v>92023</v>
      </c>
    </row>
    <row r="115" spans="1:12" hidden="1" x14ac:dyDescent="0.35">
      <c r="A115" s="137"/>
      <c r="B115" s="31">
        <v>45181</v>
      </c>
      <c r="C115" s="31">
        <v>45189</v>
      </c>
      <c r="D115" s="46">
        <v>1249348</v>
      </c>
      <c r="E115" s="46">
        <v>1249470</v>
      </c>
      <c r="F115" s="32" t="s">
        <v>212</v>
      </c>
      <c r="G115" s="51" t="s">
        <v>308</v>
      </c>
      <c r="H115" s="46">
        <f t="shared" si="15"/>
        <v>122</v>
      </c>
      <c r="I115" s="52" t="s">
        <v>231</v>
      </c>
      <c r="L115" s="3" t="str">
        <f t="shared" si="12"/>
        <v>92023</v>
      </c>
    </row>
    <row r="116" spans="1:12" hidden="1" x14ac:dyDescent="0.35">
      <c r="A116" s="137"/>
      <c r="B116" s="31">
        <v>45189</v>
      </c>
      <c r="C116" s="31">
        <v>45193</v>
      </c>
      <c r="D116" s="46">
        <v>1249470</v>
      </c>
      <c r="E116" s="46">
        <v>1261338</v>
      </c>
      <c r="F116" s="32" t="s">
        <v>212</v>
      </c>
      <c r="G116" s="51" t="s">
        <v>308</v>
      </c>
      <c r="H116" s="46">
        <f t="shared" si="15"/>
        <v>11868</v>
      </c>
      <c r="I116" s="52"/>
      <c r="L116" s="3" t="str">
        <f t="shared" si="12"/>
        <v>92023</v>
      </c>
    </row>
    <row r="117" spans="1:12" hidden="1" x14ac:dyDescent="0.35">
      <c r="A117" s="137"/>
      <c r="B117" s="31">
        <v>45193</v>
      </c>
      <c r="C117" s="31">
        <v>45199</v>
      </c>
      <c r="D117" s="46">
        <v>1261338</v>
      </c>
      <c r="E117" s="46">
        <v>1261440</v>
      </c>
      <c r="F117" s="32" t="s">
        <v>212</v>
      </c>
      <c r="G117" s="51" t="s">
        <v>308</v>
      </c>
      <c r="H117" s="46">
        <f t="shared" si="15"/>
        <v>102</v>
      </c>
      <c r="I117" s="52" t="s">
        <v>231</v>
      </c>
      <c r="L117" s="3" t="str">
        <f t="shared" si="12"/>
        <v>92023</v>
      </c>
    </row>
    <row r="118" spans="1:12" hidden="1" x14ac:dyDescent="0.35">
      <c r="A118" s="137"/>
      <c r="B118" s="31">
        <v>45200</v>
      </c>
      <c r="C118" s="31">
        <v>45206</v>
      </c>
      <c r="D118" s="46">
        <v>1261440</v>
      </c>
      <c r="E118" s="46">
        <v>1261488</v>
      </c>
      <c r="F118" s="32" t="s">
        <v>212</v>
      </c>
      <c r="G118" s="51" t="s">
        <v>308</v>
      </c>
      <c r="H118" s="48">
        <f t="shared" si="15"/>
        <v>48</v>
      </c>
      <c r="I118" s="52" t="s">
        <v>231</v>
      </c>
      <c r="L118" s="3" t="str">
        <f t="shared" si="12"/>
        <v>102023</v>
      </c>
    </row>
    <row r="119" spans="1:12" hidden="1" x14ac:dyDescent="0.35">
      <c r="A119" s="137"/>
      <c r="B119" s="31">
        <v>45206</v>
      </c>
      <c r="C119" s="31">
        <v>45207</v>
      </c>
      <c r="D119" s="46">
        <v>1261488</v>
      </c>
      <c r="E119" s="46">
        <v>1261510</v>
      </c>
      <c r="F119" s="32" t="s">
        <v>212</v>
      </c>
      <c r="G119" s="51" t="s">
        <v>309</v>
      </c>
      <c r="H119" s="48">
        <f t="shared" si="15"/>
        <v>22</v>
      </c>
      <c r="I119" s="52"/>
      <c r="L119" s="3" t="str">
        <f t="shared" si="12"/>
        <v>102023</v>
      </c>
    </row>
    <row r="120" spans="1:12" hidden="1" x14ac:dyDescent="0.35">
      <c r="A120" s="137"/>
      <c r="B120" s="31">
        <v>45207</v>
      </c>
      <c r="C120" s="31">
        <v>45211</v>
      </c>
      <c r="D120" s="46">
        <v>1261510</v>
      </c>
      <c r="E120" s="46">
        <v>1261612</v>
      </c>
      <c r="F120" s="32" t="s">
        <v>212</v>
      </c>
      <c r="G120" s="51" t="s">
        <v>310</v>
      </c>
      <c r="H120" s="48">
        <f t="shared" si="15"/>
        <v>102</v>
      </c>
      <c r="I120" s="52" t="s">
        <v>231</v>
      </c>
      <c r="L120" s="3" t="str">
        <f t="shared" si="12"/>
        <v>102023</v>
      </c>
    </row>
    <row r="121" spans="1:12" hidden="1" x14ac:dyDescent="0.35">
      <c r="A121" s="137"/>
      <c r="B121" s="31">
        <v>45211</v>
      </c>
      <c r="C121" s="31">
        <v>45212</v>
      </c>
      <c r="D121" s="46">
        <v>1261612</v>
      </c>
      <c r="E121" s="46">
        <v>1261624</v>
      </c>
      <c r="F121" s="32" t="s">
        <v>212</v>
      </c>
      <c r="G121" s="51" t="s">
        <v>311</v>
      </c>
      <c r="H121" s="48">
        <f t="shared" si="15"/>
        <v>12</v>
      </c>
      <c r="I121" s="52"/>
      <c r="L121" s="3" t="str">
        <f t="shared" si="12"/>
        <v>102023</v>
      </c>
    </row>
    <row r="122" spans="1:12" hidden="1" x14ac:dyDescent="0.35">
      <c r="A122" s="137"/>
      <c r="B122" s="31">
        <v>45212</v>
      </c>
      <c r="C122" s="31">
        <v>45219</v>
      </c>
      <c r="D122" s="46">
        <v>1261624</v>
      </c>
      <c r="E122" s="46">
        <v>1261704</v>
      </c>
      <c r="F122" s="32" t="s">
        <v>212</v>
      </c>
      <c r="G122" s="51" t="s">
        <v>312</v>
      </c>
      <c r="H122" s="48">
        <f t="shared" si="15"/>
        <v>80</v>
      </c>
      <c r="I122" s="52" t="s">
        <v>231</v>
      </c>
      <c r="L122" s="3" t="str">
        <f t="shared" si="12"/>
        <v>102023</v>
      </c>
    </row>
    <row r="123" spans="1:12" hidden="1" x14ac:dyDescent="0.35">
      <c r="A123" s="137"/>
      <c r="B123" s="31">
        <v>45219</v>
      </c>
      <c r="C123" s="31">
        <v>45227</v>
      </c>
      <c r="D123" s="46">
        <v>1261704</v>
      </c>
      <c r="E123" s="46">
        <v>1286529</v>
      </c>
      <c r="F123" s="32" t="s">
        <v>212</v>
      </c>
      <c r="G123" s="51" t="s">
        <v>313</v>
      </c>
      <c r="H123" s="48">
        <f t="shared" si="15"/>
        <v>24825</v>
      </c>
      <c r="I123" s="52"/>
      <c r="L123" s="3" t="str">
        <f t="shared" si="12"/>
        <v>102023</v>
      </c>
    </row>
    <row r="124" spans="1:12" hidden="1" x14ac:dyDescent="0.35">
      <c r="A124" s="137"/>
      <c r="B124" s="31">
        <v>45227</v>
      </c>
      <c r="C124" s="31">
        <v>45229</v>
      </c>
      <c r="D124" s="46">
        <v>1286529</v>
      </c>
      <c r="E124" s="46">
        <v>1286608</v>
      </c>
      <c r="F124" s="32" t="s">
        <v>212</v>
      </c>
      <c r="G124" s="51" t="s">
        <v>314</v>
      </c>
      <c r="H124" s="48">
        <f t="shared" si="15"/>
        <v>79</v>
      </c>
      <c r="I124" s="52" t="s">
        <v>231</v>
      </c>
      <c r="L124" s="3" t="str">
        <f t="shared" si="12"/>
        <v>102023</v>
      </c>
    </row>
    <row r="125" spans="1:12" hidden="1" x14ac:dyDescent="0.35">
      <c r="A125" s="137"/>
      <c r="B125" s="31">
        <v>45229</v>
      </c>
      <c r="C125" s="31">
        <v>45230</v>
      </c>
      <c r="D125" s="46">
        <v>1286608</v>
      </c>
      <c r="E125" s="46">
        <v>1286626</v>
      </c>
      <c r="F125" s="32" t="s">
        <v>212</v>
      </c>
      <c r="G125" s="51" t="s">
        <v>308</v>
      </c>
      <c r="H125" s="46">
        <f>+E125-D125</f>
        <v>18</v>
      </c>
      <c r="I125" s="52"/>
      <c r="L125" s="3" t="str">
        <f t="shared" si="12"/>
        <v>102023</v>
      </c>
    </row>
    <row r="126" spans="1:12" hidden="1" x14ac:dyDescent="0.35">
      <c r="A126" s="137"/>
      <c r="B126" s="31">
        <v>45231</v>
      </c>
      <c r="C126" s="31">
        <v>45260</v>
      </c>
      <c r="D126" s="46">
        <v>1286626</v>
      </c>
      <c r="E126" s="46">
        <v>1301076</v>
      </c>
      <c r="F126" s="32" t="s">
        <v>212</v>
      </c>
      <c r="G126" s="51" t="s">
        <v>308</v>
      </c>
      <c r="H126" s="46">
        <f t="shared" ref="H126:H131" si="16">+E126-D126</f>
        <v>14450</v>
      </c>
      <c r="I126" s="52"/>
      <c r="L126" s="3" t="str">
        <f t="shared" si="12"/>
        <v>112023</v>
      </c>
    </row>
    <row r="127" spans="1:12" hidden="1" x14ac:dyDescent="0.35">
      <c r="A127" s="137"/>
      <c r="B127" s="31">
        <v>45261</v>
      </c>
      <c r="C127" s="31">
        <v>45261</v>
      </c>
      <c r="D127" s="46">
        <v>1301076</v>
      </c>
      <c r="E127" s="46">
        <v>1301108</v>
      </c>
      <c r="F127" s="32" t="s">
        <v>212</v>
      </c>
      <c r="G127" s="51" t="s">
        <v>308</v>
      </c>
      <c r="H127" s="46">
        <f t="shared" si="16"/>
        <v>32</v>
      </c>
      <c r="I127" s="52"/>
      <c r="L127" s="3" t="str">
        <f t="shared" si="12"/>
        <v>122023</v>
      </c>
    </row>
    <row r="128" spans="1:12" hidden="1" x14ac:dyDescent="0.35">
      <c r="A128" s="137"/>
      <c r="B128" s="31">
        <v>45261</v>
      </c>
      <c r="C128" s="31">
        <v>45279</v>
      </c>
      <c r="D128" s="46">
        <v>0</v>
      </c>
      <c r="E128" s="46">
        <v>2313</v>
      </c>
      <c r="F128" s="32" t="s">
        <v>212</v>
      </c>
      <c r="G128" s="51" t="s">
        <v>315</v>
      </c>
      <c r="H128" s="46">
        <f t="shared" si="16"/>
        <v>2313</v>
      </c>
      <c r="I128" s="52" t="s">
        <v>265</v>
      </c>
      <c r="L128" s="3" t="str">
        <f t="shared" si="12"/>
        <v>122023</v>
      </c>
    </row>
    <row r="129" spans="1:12" hidden="1" x14ac:dyDescent="0.35">
      <c r="A129" s="137"/>
      <c r="B129" s="31">
        <v>45279</v>
      </c>
      <c r="C129" s="31">
        <v>45279</v>
      </c>
      <c r="D129" s="46">
        <v>2313</v>
      </c>
      <c r="E129" s="46">
        <v>2330</v>
      </c>
      <c r="F129" s="32" t="s">
        <v>212</v>
      </c>
      <c r="G129" s="51" t="s">
        <v>315</v>
      </c>
      <c r="H129" s="46">
        <f t="shared" si="16"/>
        <v>17</v>
      </c>
      <c r="I129" s="52" t="s">
        <v>231</v>
      </c>
      <c r="L129" s="3" t="str">
        <f t="shared" si="12"/>
        <v>122023</v>
      </c>
    </row>
    <row r="130" spans="1:12" hidden="1" x14ac:dyDescent="0.35">
      <c r="A130" s="137"/>
      <c r="B130" s="31">
        <v>45279</v>
      </c>
      <c r="C130" s="31">
        <v>45291</v>
      </c>
      <c r="D130" s="46">
        <v>2330</v>
      </c>
      <c r="E130" s="46">
        <v>27170</v>
      </c>
      <c r="F130" s="32" t="s">
        <v>212</v>
      </c>
      <c r="G130" s="51" t="s">
        <v>315</v>
      </c>
      <c r="H130" s="46">
        <f t="shared" si="16"/>
        <v>24840</v>
      </c>
      <c r="I130" s="52"/>
      <c r="L130" s="3" t="str">
        <f t="shared" si="12"/>
        <v>122023</v>
      </c>
    </row>
    <row r="131" spans="1:12" hidden="1" x14ac:dyDescent="0.35">
      <c r="A131" s="137"/>
      <c r="B131" s="31">
        <v>45291</v>
      </c>
      <c r="C131" s="31">
        <v>45291</v>
      </c>
      <c r="D131" s="46">
        <v>27170</v>
      </c>
      <c r="E131" s="46">
        <v>27196</v>
      </c>
      <c r="F131" s="32" t="s">
        <v>212</v>
      </c>
      <c r="G131" s="51" t="s">
        <v>315</v>
      </c>
      <c r="H131" s="46">
        <f t="shared" si="16"/>
        <v>26</v>
      </c>
      <c r="I131" s="52" t="s">
        <v>231</v>
      </c>
      <c r="L131" s="3" t="str">
        <f t="shared" si="12"/>
        <v>122023</v>
      </c>
    </row>
    <row r="132" spans="1:12" hidden="1" x14ac:dyDescent="0.35">
      <c r="A132" s="137"/>
      <c r="B132" s="31">
        <v>45292</v>
      </c>
      <c r="C132" s="31">
        <v>45293</v>
      </c>
      <c r="D132" s="46">
        <v>27196</v>
      </c>
      <c r="E132" s="46">
        <v>27232</v>
      </c>
      <c r="F132" s="32" t="s">
        <v>212</v>
      </c>
      <c r="G132" s="51" t="s">
        <v>315</v>
      </c>
      <c r="H132" s="46">
        <f t="shared" ref="H132:H141" si="17">+E132-D132</f>
        <v>36</v>
      </c>
      <c r="I132" s="52" t="s">
        <v>231</v>
      </c>
      <c r="L132" s="3" t="str">
        <f t="shared" si="12"/>
        <v>12024</v>
      </c>
    </row>
    <row r="133" spans="1:12" hidden="1" x14ac:dyDescent="0.35">
      <c r="A133" s="137"/>
      <c r="B133" s="31">
        <v>45293</v>
      </c>
      <c r="C133" s="31">
        <v>45300</v>
      </c>
      <c r="D133" s="46">
        <v>27232</v>
      </c>
      <c r="E133" s="46">
        <v>63404</v>
      </c>
      <c r="F133" s="32" t="s">
        <v>212</v>
      </c>
      <c r="G133" s="51" t="s">
        <v>315</v>
      </c>
      <c r="H133" s="46">
        <f t="shared" si="17"/>
        <v>36172</v>
      </c>
      <c r="I133" s="52"/>
      <c r="L133" s="3" t="str">
        <f t="shared" si="12"/>
        <v>12024</v>
      </c>
    </row>
    <row r="134" spans="1:12" hidden="1" x14ac:dyDescent="0.35">
      <c r="A134" s="137"/>
      <c r="B134" s="31">
        <v>45300</v>
      </c>
      <c r="C134" s="31">
        <v>45320</v>
      </c>
      <c r="D134" s="46">
        <v>63404</v>
      </c>
      <c r="E134" s="46">
        <v>63880</v>
      </c>
      <c r="F134" s="32" t="s">
        <v>212</v>
      </c>
      <c r="G134" s="51" t="s">
        <v>315</v>
      </c>
      <c r="H134" s="46">
        <f t="shared" si="17"/>
        <v>476</v>
      </c>
      <c r="I134" s="52" t="s">
        <v>231</v>
      </c>
      <c r="L134" s="3" t="str">
        <f t="shared" si="12"/>
        <v>12024</v>
      </c>
    </row>
    <row r="135" spans="1:12" hidden="1" x14ac:dyDescent="0.35">
      <c r="A135" s="137"/>
      <c r="B135" s="31">
        <v>45320</v>
      </c>
      <c r="C135" s="31">
        <v>45322</v>
      </c>
      <c r="D135" s="46">
        <v>63880</v>
      </c>
      <c r="E135" s="46">
        <v>73088</v>
      </c>
      <c r="F135" s="32" t="s">
        <v>212</v>
      </c>
      <c r="G135" s="51" t="s">
        <v>315</v>
      </c>
      <c r="H135" s="46">
        <f t="shared" si="17"/>
        <v>9208</v>
      </c>
      <c r="I135" s="52"/>
      <c r="L135" s="3" t="str">
        <f t="shared" si="12"/>
        <v>12024</v>
      </c>
    </row>
    <row r="136" spans="1:12" hidden="1" x14ac:dyDescent="0.35">
      <c r="A136" s="137"/>
      <c r="B136" s="31">
        <v>45323</v>
      </c>
      <c r="C136" s="31">
        <v>45330</v>
      </c>
      <c r="D136" s="46">
        <v>73088</v>
      </c>
      <c r="E136" s="46">
        <v>73167</v>
      </c>
      <c r="F136" s="32" t="s">
        <v>212</v>
      </c>
      <c r="G136" s="51" t="s">
        <v>315</v>
      </c>
      <c r="H136" s="46">
        <f t="shared" si="17"/>
        <v>79</v>
      </c>
      <c r="I136" s="52"/>
      <c r="L136" s="3" t="str">
        <f t="shared" si="12"/>
        <v>22024</v>
      </c>
    </row>
    <row r="137" spans="1:12" hidden="1" x14ac:dyDescent="0.35">
      <c r="A137" s="137"/>
      <c r="B137" s="31">
        <v>45330</v>
      </c>
      <c r="C137" s="31">
        <v>45351</v>
      </c>
      <c r="D137" s="46">
        <v>73173</v>
      </c>
      <c r="E137" s="46">
        <v>73733</v>
      </c>
      <c r="F137" s="32" t="s">
        <v>212</v>
      </c>
      <c r="G137" s="51" t="s">
        <v>315</v>
      </c>
      <c r="H137" s="46">
        <f t="shared" si="17"/>
        <v>560</v>
      </c>
      <c r="I137" s="52" t="s">
        <v>209</v>
      </c>
      <c r="L137" s="3" t="str">
        <f t="shared" si="12"/>
        <v>22024</v>
      </c>
    </row>
    <row r="138" spans="1:12" hidden="1" x14ac:dyDescent="0.35">
      <c r="A138" s="137"/>
      <c r="B138" s="31">
        <v>45352</v>
      </c>
      <c r="C138" s="31">
        <v>45382</v>
      </c>
      <c r="D138" s="46">
        <v>73733</v>
      </c>
      <c r="E138" s="46">
        <v>74186</v>
      </c>
      <c r="F138" s="32" t="s">
        <v>212</v>
      </c>
      <c r="G138" s="51" t="s">
        <v>315</v>
      </c>
      <c r="H138" s="46">
        <f t="shared" si="17"/>
        <v>453</v>
      </c>
      <c r="I138" s="52"/>
      <c r="L138" s="3" t="str">
        <f t="shared" si="12"/>
        <v>32024</v>
      </c>
    </row>
    <row r="139" spans="1:12" hidden="1" x14ac:dyDescent="0.35">
      <c r="A139" s="137"/>
      <c r="B139" s="31">
        <v>45383</v>
      </c>
      <c r="C139" s="31">
        <v>45412</v>
      </c>
      <c r="D139" s="46">
        <v>74186</v>
      </c>
      <c r="E139" s="46">
        <v>96555</v>
      </c>
      <c r="F139" s="32" t="s">
        <v>212</v>
      </c>
      <c r="G139" s="51" t="s">
        <v>315</v>
      </c>
      <c r="H139" s="46">
        <f t="shared" si="17"/>
        <v>22369</v>
      </c>
      <c r="I139" s="52"/>
      <c r="L139" s="3" t="str">
        <f t="shared" si="12"/>
        <v>42024</v>
      </c>
    </row>
    <row r="140" spans="1:12" hidden="1" x14ac:dyDescent="0.35">
      <c r="A140" s="137"/>
      <c r="B140" s="31">
        <v>45413</v>
      </c>
      <c r="C140" s="31">
        <v>45443</v>
      </c>
      <c r="D140" s="46">
        <v>96555</v>
      </c>
      <c r="E140" s="46">
        <v>217899</v>
      </c>
      <c r="F140" s="32" t="s">
        <v>212</v>
      </c>
      <c r="G140" s="51" t="s">
        <v>315</v>
      </c>
      <c r="H140" s="46">
        <f t="shared" si="17"/>
        <v>121344</v>
      </c>
      <c r="I140" s="52"/>
      <c r="L140" s="3" t="str">
        <f t="shared" si="12"/>
        <v>52024</v>
      </c>
    </row>
    <row r="141" spans="1:12" hidden="1" x14ac:dyDescent="0.35">
      <c r="A141" s="137"/>
      <c r="B141" s="31">
        <v>45444</v>
      </c>
      <c r="C141" s="31">
        <v>45473</v>
      </c>
      <c r="D141" s="46">
        <v>217899</v>
      </c>
      <c r="E141" s="46">
        <v>242065</v>
      </c>
      <c r="F141" s="32" t="s">
        <v>212</v>
      </c>
      <c r="G141" s="51" t="s">
        <v>315</v>
      </c>
      <c r="H141" s="46">
        <f t="shared" si="17"/>
        <v>24166</v>
      </c>
      <c r="I141" s="52"/>
      <c r="L141" s="3" t="str">
        <f t="shared" si="12"/>
        <v>62024</v>
      </c>
    </row>
    <row r="142" spans="1:12" hidden="1" x14ac:dyDescent="0.35">
      <c r="A142" s="137"/>
      <c r="B142" s="31">
        <v>45474</v>
      </c>
      <c r="C142" s="31">
        <v>45504</v>
      </c>
      <c r="D142" s="46">
        <v>242065</v>
      </c>
      <c r="E142" s="46">
        <v>261220</v>
      </c>
      <c r="F142" s="32" t="s">
        <v>212</v>
      </c>
      <c r="G142" s="51" t="s">
        <v>315</v>
      </c>
      <c r="H142" s="46">
        <f t="shared" ref="H142:H147" si="18">+E142-D142</f>
        <v>19155</v>
      </c>
      <c r="I142" s="52"/>
      <c r="L142" s="3" t="str">
        <f t="shared" si="12"/>
        <v>72024</v>
      </c>
    </row>
    <row r="143" spans="1:12" ht="232" customHeight="1" x14ac:dyDescent="0.35">
      <c r="A143" s="209" t="s">
        <v>573</v>
      </c>
      <c r="B143" s="31">
        <v>45505</v>
      </c>
      <c r="C143" s="31">
        <v>45535</v>
      </c>
      <c r="D143" s="46">
        <v>261220</v>
      </c>
      <c r="E143" s="46">
        <v>307978</v>
      </c>
      <c r="F143" s="32" t="s">
        <v>212</v>
      </c>
      <c r="G143" s="51" t="s">
        <v>315</v>
      </c>
      <c r="H143" s="46">
        <f t="shared" si="18"/>
        <v>46758</v>
      </c>
      <c r="I143" s="52"/>
      <c r="L143" s="3" t="str">
        <f t="shared" si="12"/>
        <v>82024</v>
      </c>
    </row>
    <row r="144" spans="1:12" ht="219" customHeight="1" x14ac:dyDescent="0.35">
      <c r="A144" s="209" t="s">
        <v>574</v>
      </c>
      <c r="B144" s="31">
        <v>45536</v>
      </c>
      <c r="C144" s="31">
        <v>45565</v>
      </c>
      <c r="D144" s="46">
        <v>307978</v>
      </c>
      <c r="E144" s="46">
        <v>308265</v>
      </c>
      <c r="F144" s="32" t="s">
        <v>212</v>
      </c>
      <c r="G144" s="51" t="s">
        <v>315</v>
      </c>
      <c r="H144" s="46">
        <f t="shared" si="18"/>
        <v>287</v>
      </c>
      <c r="I144" s="52"/>
      <c r="L144" s="3" t="str">
        <f t="shared" si="12"/>
        <v>92024</v>
      </c>
    </row>
    <row r="145" spans="1:12" ht="232.5" customHeight="1" x14ac:dyDescent="0.35">
      <c r="A145" s="209" t="s">
        <v>575</v>
      </c>
      <c r="B145" s="31">
        <v>45566</v>
      </c>
      <c r="C145" s="31">
        <v>45596</v>
      </c>
      <c r="D145" s="46">
        <v>308265</v>
      </c>
      <c r="E145" s="46">
        <v>369379</v>
      </c>
      <c r="F145" s="32" t="s">
        <v>212</v>
      </c>
      <c r="G145" s="51" t="s">
        <v>315</v>
      </c>
      <c r="H145" s="46">
        <f t="shared" si="18"/>
        <v>61114</v>
      </c>
      <c r="I145" s="52"/>
      <c r="L145" s="3" t="str">
        <f t="shared" ref="L145:L156" si="19">+MONTH(B145)&amp;YEAR(B145)</f>
        <v>102024</v>
      </c>
    </row>
    <row r="146" spans="1:12" ht="220.5" customHeight="1" x14ac:dyDescent="0.35">
      <c r="A146" s="209" t="s">
        <v>576</v>
      </c>
      <c r="B146" s="31">
        <v>45597</v>
      </c>
      <c r="C146" s="31">
        <v>45626</v>
      </c>
      <c r="D146" s="46">
        <v>369379</v>
      </c>
      <c r="E146" s="46">
        <v>385193</v>
      </c>
      <c r="F146" s="32" t="s">
        <v>212</v>
      </c>
      <c r="G146" s="51" t="s">
        <v>315</v>
      </c>
      <c r="H146" s="46">
        <f t="shared" si="18"/>
        <v>15814</v>
      </c>
      <c r="I146" s="52"/>
      <c r="L146" s="3" t="str">
        <f t="shared" si="19"/>
        <v>112024</v>
      </c>
    </row>
    <row r="147" spans="1:12" ht="232.5" customHeight="1" x14ac:dyDescent="0.35">
      <c r="A147" s="209" t="s">
        <v>575</v>
      </c>
      <c r="B147" s="31">
        <v>45627</v>
      </c>
      <c r="C147" s="31">
        <v>45657</v>
      </c>
      <c r="D147" s="46">
        <v>385193</v>
      </c>
      <c r="E147" s="46">
        <v>389839</v>
      </c>
      <c r="F147" s="32" t="s">
        <v>212</v>
      </c>
      <c r="G147" s="51" t="s">
        <v>315</v>
      </c>
      <c r="H147" s="46">
        <f t="shared" si="18"/>
        <v>4646</v>
      </c>
      <c r="I147" s="52"/>
      <c r="L147" s="3" t="str">
        <f t="shared" si="19"/>
        <v>122024</v>
      </c>
    </row>
    <row r="148" spans="1:12" ht="219" customHeight="1" x14ac:dyDescent="0.35">
      <c r="A148" s="209" t="s">
        <v>577</v>
      </c>
      <c r="B148" s="31">
        <v>45658</v>
      </c>
      <c r="C148" s="31">
        <v>45688</v>
      </c>
      <c r="D148" s="46">
        <v>389839</v>
      </c>
      <c r="E148" s="46">
        <v>390844</v>
      </c>
      <c r="F148" s="32" t="s">
        <v>212</v>
      </c>
      <c r="G148" s="51" t="s">
        <v>315</v>
      </c>
      <c r="H148" s="46">
        <f>+E148-D148</f>
        <v>1005</v>
      </c>
      <c r="I148" s="52"/>
      <c r="L148" s="3" t="str">
        <f t="shared" si="19"/>
        <v>12025</v>
      </c>
    </row>
    <row r="149" spans="1:12" ht="232.5" customHeight="1" x14ac:dyDescent="0.35">
      <c r="A149" s="209" t="s">
        <v>578</v>
      </c>
      <c r="B149" s="31">
        <v>45689</v>
      </c>
      <c r="C149" s="31">
        <v>45716</v>
      </c>
      <c r="D149" s="46">
        <v>390844</v>
      </c>
      <c r="E149" s="46">
        <v>391810</v>
      </c>
      <c r="F149" s="32" t="s">
        <v>212</v>
      </c>
      <c r="G149" s="51" t="s">
        <v>315</v>
      </c>
      <c r="H149" s="46">
        <f t="shared" ref="H149:H156" si="20">+E149-D149</f>
        <v>966</v>
      </c>
      <c r="I149" s="52"/>
      <c r="L149" s="3" t="str">
        <f t="shared" si="19"/>
        <v>22025</v>
      </c>
    </row>
    <row r="150" spans="1:12" ht="233.5" customHeight="1" x14ac:dyDescent="0.35">
      <c r="A150" s="209" t="s">
        <v>579</v>
      </c>
      <c r="B150" s="31">
        <v>45717</v>
      </c>
      <c r="C150" s="31">
        <v>45747</v>
      </c>
      <c r="D150" s="46">
        <v>391810</v>
      </c>
      <c r="E150" s="46">
        <v>392132</v>
      </c>
      <c r="F150" s="32" t="s">
        <v>212</v>
      </c>
      <c r="G150" s="51" t="s">
        <v>315</v>
      </c>
      <c r="H150" s="46">
        <f t="shared" si="20"/>
        <v>322</v>
      </c>
      <c r="I150" s="52"/>
      <c r="L150" s="3" t="str">
        <f t="shared" si="19"/>
        <v>32025</v>
      </c>
    </row>
    <row r="151" spans="1:12" x14ac:dyDescent="0.35">
      <c r="A151" s="231" t="s">
        <v>675</v>
      </c>
      <c r="B151" s="31">
        <v>45748</v>
      </c>
      <c r="C151" s="31">
        <v>45777</v>
      </c>
      <c r="D151" s="46">
        <v>392132</v>
      </c>
      <c r="E151" s="46">
        <v>392132</v>
      </c>
      <c r="F151" s="32" t="s">
        <v>212</v>
      </c>
      <c r="G151" s="51" t="s">
        <v>315</v>
      </c>
      <c r="H151" s="46">
        <f t="shared" si="20"/>
        <v>0</v>
      </c>
      <c r="I151" s="137"/>
      <c r="L151" s="3" t="str">
        <f t="shared" si="19"/>
        <v>42025</v>
      </c>
    </row>
    <row r="152" spans="1:12" x14ac:dyDescent="0.35">
      <c r="A152" s="231" t="s">
        <v>675</v>
      </c>
      <c r="B152" s="31">
        <v>45778</v>
      </c>
      <c r="C152" s="31">
        <v>45808</v>
      </c>
      <c r="D152" s="46">
        <v>392132</v>
      </c>
      <c r="E152" s="46">
        <v>392132</v>
      </c>
      <c r="F152" s="32" t="s">
        <v>212</v>
      </c>
      <c r="G152" s="51" t="s">
        <v>315</v>
      </c>
      <c r="H152" s="46">
        <f t="shared" si="20"/>
        <v>0</v>
      </c>
      <c r="I152" s="137"/>
      <c r="L152" s="3" t="str">
        <f t="shared" si="19"/>
        <v>52025</v>
      </c>
    </row>
    <row r="153" spans="1:12" x14ac:dyDescent="0.35">
      <c r="A153" s="231" t="s">
        <v>675</v>
      </c>
      <c r="B153" s="31">
        <v>45809</v>
      </c>
      <c r="C153" s="31">
        <v>45838</v>
      </c>
      <c r="D153" s="46">
        <v>392132</v>
      </c>
      <c r="E153" s="46">
        <v>392132</v>
      </c>
      <c r="F153" s="32" t="s">
        <v>212</v>
      </c>
      <c r="G153" s="51" t="s">
        <v>315</v>
      </c>
      <c r="H153" s="46">
        <f t="shared" si="20"/>
        <v>0</v>
      </c>
      <c r="I153" s="137"/>
      <c r="L153" s="3" t="str">
        <f t="shared" si="19"/>
        <v>62025</v>
      </c>
    </row>
    <row r="154" spans="1:12" x14ac:dyDescent="0.35">
      <c r="A154" s="231" t="s">
        <v>675</v>
      </c>
      <c r="B154" s="31">
        <v>45839</v>
      </c>
      <c r="C154" s="31">
        <v>45869</v>
      </c>
      <c r="D154" s="46">
        <v>392132</v>
      </c>
      <c r="E154" s="46">
        <v>392266</v>
      </c>
      <c r="F154" s="32" t="s">
        <v>212</v>
      </c>
      <c r="G154" s="51" t="s">
        <v>315</v>
      </c>
      <c r="H154" s="46">
        <f t="shared" si="20"/>
        <v>134</v>
      </c>
      <c r="I154" s="137" t="s">
        <v>231</v>
      </c>
      <c r="L154" s="3" t="str">
        <f t="shared" si="19"/>
        <v>72025</v>
      </c>
    </row>
    <row r="155" spans="1:12" ht="180.5" customHeight="1" x14ac:dyDescent="0.35">
      <c r="A155" s="209" t="s">
        <v>583</v>
      </c>
      <c r="B155" s="31">
        <v>45870</v>
      </c>
      <c r="C155" s="31">
        <v>45900</v>
      </c>
      <c r="D155" s="46">
        <v>392266</v>
      </c>
      <c r="E155" s="46">
        <v>393266</v>
      </c>
      <c r="F155" s="32" t="s">
        <v>212</v>
      </c>
      <c r="G155" s="51" t="s">
        <v>315</v>
      </c>
      <c r="H155" s="46">
        <f t="shared" si="20"/>
        <v>1000</v>
      </c>
      <c r="I155" s="137"/>
      <c r="L155" s="3" t="str">
        <f t="shared" si="19"/>
        <v>82025</v>
      </c>
    </row>
    <row r="156" spans="1:12" hidden="1" x14ac:dyDescent="0.35">
      <c r="B156" s="237">
        <v>45901</v>
      </c>
      <c r="C156" s="220">
        <v>45930</v>
      </c>
      <c r="D156" s="238">
        <v>393266</v>
      </c>
      <c r="E156" s="238">
        <v>398753</v>
      </c>
      <c r="F156" s="239" t="s">
        <v>212</v>
      </c>
      <c r="G156" s="240" t="s">
        <v>315</v>
      </c>
      <c r="H156" s="238">
        <f t="shared" si="20"/>
        <v>5487</v>
      </c>
      <c r="I156" s="177"/>
      <c r="L156" s="3" t="str">
        <f t="shared" si="19"/>
        <v>92025</v>
      </c>
    </row>
  </sheetData>
  <phoneticPr fontId="16" type="noConversion"/>
  <pageMargins left="0.70866141732283472" right="0.70866141732283472" top="0.74803149606299213" bottom="0.74803149606299213" header="0.31496062992125984" footer="0.31496062992125984"/>
  <pageSetup scale="51" fitToWidth="0" fitToHeight="2" orientation="portrait" r:id="rId1"/>
  <rowBreaks count="2" manualBreakCount="2">
    <brk id="145" max="16383" man="1"/>
    <brk id="148" max="16383" man="1"/>
  </rowBreaks>
  <colBreaks count="1" manualBreakCount="1">
    <brk id="9" max="1048575" man="1"/>
  </colBreaks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Hoja20"/>
  <dimension ref="A1:Q45"/>
  <sheetViews>
    <sheetView showGridLines="0" view="pageBreakPreview" zoomScaleNormal="60" zoomScaleSheetLayoutView="100" workbookViewId="0">
      <selection activeCell="G34" sqref="G34"/>
    </sheetView>
  </sheetViews>
  <sheetFormatPr baseColWidth="10" defaultColWidth="11.453125" defaultRowHeight="13" x14ac:dyDescent="0.35"/>
  <cols>
    <col min="1" max="1" width="21.6328125" style="1" customWidth="1"/>
    <col min="2" max="3" width="11.453125" style="1"/>
    <col min="4" max="5" width="10.7265625" style="1" customWidth="1"/>
    <col min="6" max="6" width="10" style="1" bestFit="1" customWidth="1"/>
    <col min="7" max="7" width="13.1796875" style="1" customWidth="1"/>
    <col min="8" max="8" width="13" style="1" bestFit="1" customWidth="1"/>
    <col min="9" max="9" width="43.7265625" style="1" customWidth="1"/>
    <col min="10" max="16384" width="11.453125" style="1"/>
  </cols>
  <sheetData>
    <row r="1" spans="1:17" x14ac:dyDescent="0.35">
      <c r="N1" s="20" t="s">
        <v>111</v>
      </c>
      <c r="O1" s="1" t="s">
        <v>161</v>
      </c>
    </row>
    <row r="2" spans="1:17" ht="15.5" x14ac:dyDescent="0.35">
      <c r="C2" s="40" t="s">
        <v>188</v>
      </c>
      <c r="N2" s="20" t="s">
        <v>189</v>
      </c>
      <c r="O2" s="1" t="s">
        <v>161</v>
      </c>
    </row>
    <row r="3" spans="1:17" x14ac:dyDescent="0.35">
      <c r="N3" s="20" t="s">
        <v>190</v>
      </c>
      <c r="O3" s="1" t="s">
        <v>161</v>
      </c>
      <c r="P3" s="1" t="s">
        <v>191</v>
      </c>
    </row>
    <row r="4" spans="1:17" x14ac:dyDescent="0.35">
      <c r="C4" s="41" t="s">
        <v>192</v>
      </c>
      <c r="D4" s="42" t="s">
        <v>54</v>
      </c>
      <c r="E4" s="34"/>
      <c r="K4" s="1" t="s">
        <v>194</v>
      </c>
      <c r="N4" s="118" t="s">
        <v>195</v>
      </c>
      <c r="O4" s="1" t="s">
        <v>161</v>
      </c>
    </row>
    <row r="5" spans="1:17" x14ac:dyDescent="0.35">
      <c r="C5" s="224" t="s">
        <v>112</v>
      </c>
      <c r="D5" s="38" t="s">
        <v>125</v>
      </c>
      <c r="E5" s="37">
        <v>7396842.5800000001</v>
      </c>
      <c r="K5" s="8">
        <f>+SUM(H11:H895)</f>
        <v>77932</v>
      </c>
      <c r="P5" s="116">
        <v>7396844</v>
      </c>
      <c r="Q5" s="115">
        <f>+E5-P5</f>
        <v>-1.4199999999254942</v>
      </c>
    </row>
    <row r="6" spans="1:17" x14ac:dyDescent="0.35">
      <c r="C6" s="35"/>
      <c r="D6" s="39" t="s">
        <v>126</v>
      </c>
      <c r="E6" s="36">
        <v>563993.495</v>
      </c>
      <c r="H6" s="3"/>
      <c r="P6" s="116">
        <v>563991</v>
      </c>
      <c r="Q6" s="115">
        <f>+E6-P6</f>
        <v>2.4949999999953434</v>
      </c>
    </row>
    <row r="7" spans="1:17" ht="26" x14ac:dyDescent="0.35">
      <c r="C7" s="229" t="s">
        <v>672</v>
      </c>
      <c r="D7" s="230" t="s">
        <v>674</v>
      </c>
      <c r="E7" s="225"/>
      <c r="H7" s="3"/>
      <c r="P7" s="116"/>
      <c r="Q7" s="115"/>
    </row>
    <row r="8" spans="1:17" x14ac:dyDescent="0.35">
      <c r="C8" s="226" t="s">
        <v>120</v>
      </c>
      <c r="D8" s="39" t="s">
        <v>133</v>
      </c>
      <c r="E8" s="36"/>
      <c r="H8" s="3"/>
      <c r="P8" s="116"/>
      <c r="Q8" s="115"/>
    </row>
    <row r="10" spans="1:17" ht="26" x14ac:dyDescent="0.35">
      <c r="A10" s="43" t="s">
        <v>584</v>
      </c>
      <c r="B10" s="43" t="s">
        <v>196</v>
      </c>
      <c r="C10" s="44" t="s">
        <v>197</v>
      </c>
      <c r="D10" s="50" t="s">
        <v>198</v>
      </c>
      <c r="E10" s="50" t="s">
        <v>199</v>
      </c>
      <c r="F10" s="45" t="s">
        <v>200</v>
      </c>
      <c r="G10" s="50" t="s">
        <v>201</v>
      </c>
      <c r="H10" s="50" t="s">
        <v>202</v>
      </c>
      <c r="I10" s="53" t="s">
        <v>203</v>
      </c>
    </row>
    <row r="11" spans="1:17" x14ac:dyDescent="0.35">
      <c r="A11" s="32" t="s">
        <v>54</v>
      </c>
      <c r="B11" s="31">
        <v>45505</v>
      </c>
      <c r="C11" s="31">
        <v>45535</v>
      </c>
      <c r="D11" s="46">
        <v>141078</v>
      </c>
      <c r="E11" s="46">
        <v>143272</v>
      </c>
      <c r="F11" s="32" t="s">
        <v>212</v>
      </c>
      <c r="G11" s="51" t="s">
        <v>318</v>
      </c>
      <c r="H11" s="46">
        <f t="shared" ref="H11:H16" si="0">+E11-D11</f>
        <v>2194</v>
      </c>
      <c r="I11" s="137"/>
      <c r="L11" s="3" t="str">
        <f t="shared" ref="L11:L33" si="1">+MONTH(B11)&amp;YEAR(B11)</f>
        <v>82024</v>
      </c>
    </row>
    <row r="12" spans="1:17" x14ac:dyDescent="0.35">
      <c r="A12" s="32" t="s">
        <v>54</v>
      </c>
      <c r="B12" s="31">
        <v>45536</v>
      </c>
      <c r="C12" s="31">
        <v>45565</v>
      </c>
      <c r="D12" s="46">
        <v>143272</v>
      </c>
      <c r="E12" s="46">
        <v>143761</v>
      </c>
      <c r="F12" s="32" t="s">
        <v>212</v>
      </c>
      <c r="G12" s="51" t="s">
        <v>318</v>
      </c>
      <c r="H12" s="46">
        <f t="shared" si="0"/>
        <v>489</v>
      </c>
      <c r="I12" s="137"/>
      <c r="L12" s="3" t="str">
        <f t="shared" si="1"/>
        <v>92024</v>
      </c>
    </row>
    <row r="13" spans="1:17" x14ac:dyDescent="0.35">
      <c r="A13" s="32" t="s">
        <v>54</v>
      </c>
      <c r="B13" s="31">
        <v>45566</v>
      </c>
      <c r="C13" s="31">
        <v>45596</v>
      </c>
      <c r="D13" s="46">
        <v>143761</v>
      </c>
      <c r="E13" s="46">
        <v>144775</v>
      </c>
      <c r="F13" s="32" t="s">
        <v>212</v>
      </c>
      <c r="G13" s="51" t="s">
        <v>318</v>
      </c>
      <c r="H13" s="46">
        <f t="shared" si="0"/>
        <v>1014</v>
      </c>
      <c r="I13" s="137"/>
      <c r="L13" s="3" t="str">
        <f t="shared" si="1"/>
        <v>102024</v>
      </c>
    </row>
    <row r="14" spans="1:17" x14ac:dyDescent="0.35">
      <c r="A14" s="32" t="s">
        <v>54</v>
      </c>
      <c r="B14" s="31">
        <v>45597</v>
      </c>
      <c r="C14" s="31">
        <v>45626</v>
      </c>
      <c r="D14" s="46">
        <v>144775</v>
      </c>
      <c r="E14" s="46">
        <v>145892</v>
      </c>
      <c r="F14" s="32" t="s">
        <v>212</v>
      </c>
      <c r="G14" s="51" t="s">
        <v>318</v>
      </c>
      <c r="H14" s="46">
        <f t="shared" si="0"/>
        <v>1117</v>
      </c>
      <c r="I14" s="137"/>
      <c r="L14" s="3" t="str">
        <f t="shared" si="1"/>
        <v>112024</v>
      </c>
    </row>
    <row r="15" spans="1:17" x14ac:dyDescent="0.35">
      <c r="A15" s="32" t="s">
        <v>54</v>
      </c>
      <c r="B15" s="31">
        <v>45627</v>
      </c>
      <c r="C15" s="31">
        <v>45657</v>
      </c>
      <c r="D15" s="46">
        <v>145892</v>
      </c>
      <c r="E15" s="46">
        <v>148997</v>
      </c>
      <c r="F15" s="32" t="s">
        <v>212</v>
      </c>
      <c r="G15" s="51" t="s">
        <v>318</v>
      </c>
      <c r="H15" s="46">
        <f t="shared" si="0"/>
        <v>3105</v>
      </c>
      <c r="I15" s="137"/>
      <c r="L15" s="3" t="str">
        <f t="shared" si="1"/>
        <v>122024</v>
      </c>
    </row>
    <row r="16" spans="1:17" x14ac:dyDescent="0.35">
      <c r="A16" s="32" t="s">
        <v>54</v>
      </c>
      <c r="B16" s="31">
        <v>45658</v>
      </c>
      <c r="C16" s="31">
        <v>45688</v>
      </c>
      <c r="D16" s="46">
        <v>148997</v>
      </c>
      <c r="E16" s="46">
        <v>150561</v>
      </c>
      <c r="F16" s="32" t="s">
        <v>212</v>
      </c>
      <c r="G16" s="51" t="s">
        <v>318</v>
      </c>
      <c r="H16" s="46">
        <f t="shared" si="0"/>
        <v>1564</v>
      </c>
      <c r="I16" s="137"/>
      <c r="L16" s="3" t="str">
        <f t="shared" si="1"/>
        <v>12025</v>
      </c>
    </row>
    <row r="17" spans="1:12" x14ac:dyDescent="0.35">
      <c r="A17" s="32" t="s">
        <v>54</v>
      </c>
      <c r="B17" s="31">
        <v>45689</v>
      </c>
      <c r="C17" s="31">
        <v>45716</v>
      </c>
      <c r="D17" s="46">
        <v>150561</v>
      </c>
      <c r="E17" s="46">
        <v>154168</v>
      </c>
      <c r="F17" s="32" t="s">
        <v>212</v>
      </c>
      <c r="G17" s="51" t="s">
        <v>318</v>
      </c>
      <c r="H17" s="46">
        <f t="shared" ref="H17:H25" si="2">+E17-D17</f>
        <v>3607</v>
      </c>
      <c r="I17" s="137"/>
      <c r="L17" s="3" t="str">
        <f t="shared" si="1"/>
        <v>22025</v>
      </c>
    </row>
    <row r="18" spans="1:12" x14ac:dyDescent="0.35">
      <c r="A18" s="32" t="s">
        <v>54</v>
      </c>
      <c r="B18" s="31">
        <v>45717</v>
      </c>
      <c r="C18" s="31">
        <v>45747</v>
      </c>
      <c r="D18" s="46">
        <v>154168</v>
      </c>
      <c r="E18" s="46">
        <v>160882</v>
      </c>
      <c r="F18" s="32" t="s">
        <v>212</v>
      </c>
      <c r="G18" s="51" t="s">
        <v>318</v>
      </c>
      <c r="H18" s="46">
        <f t="shared" si="2"/>
        <v>6714</v>
      </c>
      <c r="I18" s="137"/>
      <c r="L18" s="3" t="str">
        <f t="shared" si="1"/>
        <v>32025</v>
      </c>
    </row>
    <row r="19" spans="1:12" x14ac:dyDescent="0.35">
      <c r="A19" s="32" t="s">
        <v>54</v>
      </c>
      <c r="B19" s="31">
        <v>45748</v>
      </c>
      <c r="C19" s="31">
        <v>45777</v>
      </c>
      <c r="D19" s="46">
        <v>160882</v>
      </c>
      <c r="E19" s="46">
        <v>161355</v>
      </c>
      <c r="F19" s="32" t="s">
        <v>212</v>
      </c>
      <c r="G19" s="51" t="s">
        <v>318</v>
      </c>
      <c r="H19" s="46">
        <f t="shared" si="2"/>
        <v>473</v>
      </c>
      <c r="I19" s="137"/>
      <c r="L19" s="3" t="str">
        <f t="shared" si="1"/>
        <v>42025</v>
      </c>
    </row>
    <row r="20" spans="1:12" x14ac:dyDescent="0.35">
      <c r="A20" s="32" t="s">
        <v>54</v>
      </c>
      <c r="B20" s="31">
        <v>45778</v>
      </c>
      <c r="C20" s="31">
        <v>45808</v>
      </c>
      <c r="D20" s="46">
        <v>161355</v>
      </c>
      <c r="E20" s="46">
        <v>161877</v>
      </c>
      <c r="F20" s="32" t="s">
        <v>212</v>
      </c>
      <c r="G20" s="51" t="s">
        <v>318</v>
      </c>
      <c r="H20" s="46">
        <f t="shared" si="2"/>
        <v>522</v>
      </c>
      <c r="I20" s="137"/>
      <c r="L20" s="3" t="str">
        <f t="shared" si="1"/>
        <v>52025</v>
      </c>
    </row>
    <row r="21" spans="1:12" x14ac:dyDescent="0.35">
      <c r="A21" s="32" t="s">
        <v>54</v>
      </c>
      <c r="B21" s="31">
        <v>45809</v>
      </c>
      <c r="C21" s="31">
        <v>45838</v>
      </c>
      <c r="D21" s="46">
        <v>161877</v>
      </c>
      <c r="E21" s="46">
        <v>162024</v>
      </c>
      <c r="F21" s="32" t="s">
        <v>212</v>
      </c>
      <c r="G21" s="51" t="s">
        <v>318</v>
      </c>
      <c r="H21" s="46">
        <f t="shared" si="2"/>
        <v>147</v>
      </c>
      <c r="I21" s="137"/>
      <c r="L21" s="3" t="str">
        <f t="shared" si="1"/>
        <v>62025</v>
      </c>
    </row>
    <row r="22" spans="1:12" x14ac:dyDescent="0.35">
      <c r="A22" s="32" t="s">
        <v>54</v>
      </c>
      <c r="B22" s="31">
        <v>45839</v>
      </c>
      <c r="C22" s="31">
        <v>45869</v>
      </c>
      <c r="D22" s="46">
        <v>162024</v>
      </c>
      <c r="E22" s="46">
        <v>162839</v>
      </c>
      <c r="F22" s="32" t="s">
        <v>212</v>
      </c>
      <c r="G22" s="51" t="s">
        <v>318</v>
      </c>
      <c r="H22" s="46">
        <f t="shared" si="2"/>
        <v>815</v>
      </c>
      <c r="I22" s="137"/>
      <c r="L22" s="3" t="str">
        <f t="shared" si="1"/>
        <v>72025</v>
      </c>
    </row>
    <row r="23" spans="1:12" x14ac:dyDescent="0.35">
      <c r="A23" s="32" t="s">
        <v>54</v>
      </c>
      <c r="B23" s="31">
        <v>45870</v>
      </c>
      <c r="C23" s="31">
        <v>45876</v>
      </c>
      <c r="D23" s="46">
        <v>162839</v>
      </c>
      <c r="E23" s="46">
        <v>165728</v>
      </c>
      <c r="F23" s="32" t="s">
        <v>212</v>
      </c>
      <c r="G23" s="51" t="s">
        <v>318</v>
      </c>
      <c r="H23" s="46">
        <f t="shared" si="2"/>
        <v>2889</v>
      </c>
      <c r="I23" s="137"/>
      <c r="L23" s="3" t="str">
        <f t="shared" si="1"/>
        <v>82025</v>
      </c>
    </row>
    <row r="24" spans="1:12" x14ac:dyDescent="0.35">
      <c r="A24" s="32" t="s">
        <v>54</v>
      </c>
      <c r="B24" s="31">
        <v>45876</v>
      </c>
      <c r="C24" s="31">
        <v>45900</v>
      </c>
      <c r="D24" s="137">
        <v>0</v>
      </c>
      <c r="E24" s="46">
        <v>22939</v>
      </c>
      <c r="F24" s="32" t="s">
        <v>212</v>
      </c>
      <c r="G24" s="51" t="s">
        <v>528</v>
      </c>
      <c r="H24" s="46">
        <f t="shared" si="2"/>
        <v>22939</v>
      </c>
      <c r="I24" s="137" t="s">
        <v>221</v>
      </c>
      <c r="L24" s="3"/>
    </row>
    <row r="25" spans="1:12" hidden="1" x14ac:dyDescent="0.35">
      <c r="B25" s="237">
        <v>45901</v>
      </c>
      <c r="C25" s="220">
        <v>45930</v>
      </c>
      <c r="D25" s="238">
        <v>22939</v>
      </c>
      <c r="E25" s="238">
        <v>53282</v>
      </c>
      <c r="F25" s="239" t="s">
        <v>212</v>
      </c>
      <c r="G25" s="240" t="s">
        <v>528</v>
      </c>
      <c r="H25" s="238">
        <f t="shared" si="2"/>
        <v>30343</v>
      </c>
      <c r="I25" s="177"/>
      <c r="L25" s="3" t="str">
        <f t="shared" si="1"/>
        <v>92025</v>
      </c>
    </row>
    <row r="26" spans="1:12" x14ac:dyDescent="0.35">
      <c r="L26" s="3" t="str">
        <f t="shared" si="1"/>
        <v>11900</v>
      </c>
    </row>
    <row r="27" spans="1:12" x14ac:dyDescent="0.35">
      <c r="L27" s="3" t="str">
        <f t="shared" si="1"/>
        <v>11900</v>
      </c>
    </row>
    <row r="28" spans="1:12" x14ac:dyDescent="0.35">
      <c r="L28" s="3" t="str">
        <f t="shared" si="1"/>
        <v>11900</v>
      </c>
    </row>
    <row r="29" spans="1:12" x14ac:dyDescent="0.35">
      <c r="L29" s="3" t="str">
        <f t="shared" si="1"/>
        <v>11900</v>
      </c>
    </row>
    <row r="30" spans="1:12" x14ac:dyDescent="0.35">
      <c r="L30" s="3" t="str">
        <f t="shared" si="1"/>
        <v>11900</v>
      </c>
    </row>
    <row r="31" spans="1:12" x14ac:dyDescent="0.35">
      <c r="L31" s="3" t="str">
        <f t="shared" si="1"/>
        <v>11900</v>
      </c>
    </row>
    <row r="32" spans="1:12" x14ac:dyDescent="0.35">
      <c r="L32" s="3" t="str">
        <f t="shared" si="1"/>
        <v>11900</v>
      </c>
    </row>
    <row r="33" spans="12:12" x14ac:dyDescent="0.35">
      <c r="L33" s="3" t="str">
        <f t="shared" si="1"/>
        <v>11900</v>
      </c>
    </row>
    <row r="34" spans="12:12" x14ac:dyDescent="0.35">
      <c r="L34" s="3" t="str">
        <f t="shared" ref="L34:L45" si="3">+MONTH(B34)&amp;YEAR(B34)</f>
        <v>11900</v>
      </c>
    </row>
    <row r="35" spans="12:12" x14ac:dyDescent="0.35">
      <c r="L35" s="3" t="str">
        <f t="shared" si="3"/>
        <v>11900</v>
      </c>
    </row>
    <row r="36" spans="12:12" x14ac:dyDescent="0.35">
      <c r="L36" s="3" t="str">
        <f t="shared" si="3"/>
        <v>11900</v>
      </c>
    </row>
    <row r="37" spans="12:12" x14ac:dyDescent="0.35">
      <c r="L37" s="3" t="str">
        <f t="shared" si="3"/>
        <v>11900</v>
      </c>
    </row>
    <row r="38" spans="12:12" x14ac:dyDescent="0.35">
      <c r="L38" s="3" t="str">
        <f t="shared" si="3"/>
        <v>11900</v>
      </c>
    </row>
    <row r="39" spans="12:12" x14ac:dyDescent="0.35">
      <c r="L39" s="3" t="str">
        <f t="shared" si="3"/>
        <v>11900</v>
      </c>
    </row>
    <row r="40" spans="12:12" x14ac:dyDescent="0.35">
      <c r="L40" s="3" t="str">
        <f t="shared" si="3"/>
        <v>11900</v>
      </c>
    </row>
    <row r="41" spans="12:12" x14ac:dyDescent="0.35">
      <c r="L41" s="3" t="str">
        <f t="shared" si="3"/>
        <v>11900</v>
      </c>
    </row>
    <row r="42" spans="12:12" x14ac:dyDescent="0.35">
      <c r="L42" s="3" t="str">
        <f t="shared" si="3"/>
        <v>11900</v>
      </c>
    </row>
    <row r="43" spans="12:12" x14ac:dyDescent="0.35">
      <c r="L43" s="3" t="str">
        <f t="shared" si="3"/>
        <v>11900</v>
      </c>
    </row>
    <row r="44" spans="12:12" x14ac:dyDescent="0.35">
      <c r="L44" s="3" t="str">
        <f t="shared" si="3"/>
        <v>11900</v>
      </c>
    </row>
    <row r="45" spans="12:12" x14ac:dyDescent="0.35">
      <c r="L45" s="3" t="str">
        <f t="shared" si="3"/>
        <v>11900</v>
      </c>
    </row>
  </sheetData>
  <phoneticPr fontId="16" type="noConversion"/>
  <pageMargins left="0.70866141732283472" right="0.70866141732283472" top="0.74803149606299213" bottom="0.74803149606299213" header="0.31496062992125984" footer="0.31496062992125984"/>
  <pageSetup scale="50" orientation="portrait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Q157"/>
  <sheetViews>
    <sheetView showGridLines="0" view="pageBreakPreview" topLeftCell="A3" zoomScale="150" zoomScaleNormal="60" zoomScaleSheetLayoutView="150" workbookViewId="0">
      <selection activeCell="D110" sqref="D110"/>
    </sheetView>
  </sheetViews>
  <sheetFormatPr baseColWidth="10" defaultColWidth="11.453125" defaultRowHeight="13" x14ac:dyDescent="0.35"/>
  <cols>
    <col min="1" max="1" width="21.6328125" style="1" customWidth="1"/>
    <col min="2" max="3" width="11.453125" style="1"/>
    <col min="4" max="4" width="11.26953125" style="1" customWidth="1"/>
    <col min="5" max="5" width="11.453125" style="1" customWidth="1"/>
    <col min="6" max="6" width="10" style="1" bestFit="1" customWidth="1"/>
    <col min="7" max="7" width="13.1796875" style="1" customWidth="1"/>
    <col min="8" max="8" width="13" style="1" bestFit="1" customWidth="1"/>
    <col min="9" max="9" width="43.7265625" style="1" customWidth="1"/>
    <col min="10" max="16384" width="11.453125" style="1"/>
  </cols>
  <sheetData>
    <row r="1" spans="1:17" x14ac:dyDescent="0.35">
      <c r="N1" s="20" t="s">
        <v>111</v>
      </c>
      <c r="O1" s="1" t="s">
        <v>161</v>
      </c>
    </row>
    <row r="2" spans="1:17" ht="15.5" x14ac:dyDescent="0.35">
      <c r="C2" s="40" t="s">
        <v>188</v>
      </c>
      <c r="N2" s="20" t="s">
        <v>189</v>
      </c>
      <c r="O2" s="1" t="s">
        <v>161</v>
      </c>
    </row>
    <row r="3" spans="1:17" x14ac:dyDescent="0.35">
      <c r="N3" s="20" t="s">
        <v>190</v>
      </c>
      <c r="O3" s="1" t="s">
        <v>161</v>
      </c>
      <c r="P3" s="1" t="s">
        <v>191</v>
      </c>
    </row>
    <row r="4" spans="1:17" x14ac:dyDescent="0.35">
      <c r="C4" s="41" t="s">
        <v>192</v>
      </c>
      <c r="D4" s="227" t="s">
        <v>55</v>
      </c>
      <c r="E4" s="34"/>
      <c r="K4" s="1" t="s">
        <v>194</v>
      </c>
      <c r="N4" s="118" t="s">
        <v>195</v>
      </c>
      <c r="O4" s="1" t="s">
        <v>161</v>
      </c>
    </row>
    <row r="5" spans="1:17" x14ac:dyDescent="0.35">
      <c r="C5" s="224" t="s">
        <v>112</v>
      </c>
      <c r="D5" s="38" t="s">
        <v>125</v>
      </c>
      <c r="E5" s="37">
        <v>7396946.773</v>
      </c>
      <c r="K5" s="8">
        <f>+SUM(H12:H1007)</f>
        <v>1479708</v>
      </c>
      <c r="P5" s="116">
        <v>7396884.8260000004</v>
      </c>
      <c r="Q5" s="115">
        <f>+E5-P5</f>
        <v>61.946999999694526</v>
      </c>
    </row>
    <row r="6" spans="1:17" x14ac:dyDescent="0.35">
      <c r="C6" s="35"/>
      <c r="D6" s="39" t="s">
        <v>126</v>
      </c>
      <c r="E6" s="36">
        <v>565192.93799999997</v>
      </c>
      <c r="H6" s="3"/>
      <c r="P6" s="116">
        <v>565178.03</v>
      </c>
      <c r="Q6" s="115">
        <f>+E6-P6</f>
        <v>14.907999999937601</v>
      </c>
    </row>
    <row r="7" spans="1:17" ht="26" x14ac:dyDescent="0.35">
      <c r="C7" s="229" t="s">
        <v>672</v>
      </c>
      <c r="D7" s="230" t="s">
        <v>674</v>
      </c>
      <c r="E7" s="225"/>
      <c r="H7" s="3"/>
      <c r="P7" s="116"/>
      <c r="Q7" s="115"/>
    </row>
    <row r="8" spans="1:17" x14ac:dyDescent="0.35">
      <c r="C8" s="226" t="s">
        <v>120</v>
      </c>
      <c r="D8" s="39" t="s">
        <v>133</v>
      </c>
      <c r="E8" s="36"/>
      <c r="H8" s="3"/>
      <c r="P8" s="116"/>
      <c r="Q8" s="115"/>
    </row>
    <row r="10" spans="1:17" ht="26" x14ac:dyDescent="0.35">
      <c r="A10" s="43" t="s">
        <v>584</v>
      </c>
      <c r="B10" s="43" t="s">
        <v>196</v>
      </c>
      <c r="C10" s="44" t="s">
        <v>197</v>
      </c>
      <c r="D10" s="50" t="s">
        <v>198</v>
      </c>
      <c r="E10" s="50" t="s">
        <v>199</v>
      </c>
      <c r="F10" s="45" t="s">
        <v>200</v>
      </c>
      <c r="G10" s="50" t="s">
        <v>201</v>
      </c>
      <c r="H10" s="50" t="s">
        <v>202</v>
      </c>
      <c r="I10" s="53" t="s">
        <v>203</v>
      </c>
    </row>
    <row r="11" spans="1:17" hidden="1" x14ac:dyDescent="0.35">
      <c r="A11" s="137"/>
      <c r="B11" s="31"/>
      <c r="C11" s="31"/>
      <c r="D11" s="46"/>
      <c r="E11" s="46"/>
      <c r="F11" s="32"/>
      <c r="G11" s="51"/>
      <c r="H11" s="46"/>
      <c r="I11" s="52"/>
      <c r="M11" s="19" t="s">
        <v>8</v>
      </c>
      <c r="N11" s="1" t="s">
        <v>206</v>
      </c>
      <c r="P11" s="59">
        <f>D12-E11</f>
        <v>0</v>
      </c>
    </row>
    <row r="12" spans="1:17" hidden="1" x14ac:dyDescent="0.35">
      <c r="A12" s="137"/>
      <c r="B12" s="31">
        <v>43154</v>
      </c>
      <c r="C12" s="31">
        <v>43159</v>
      </c>
      <c r="D12" s="46">
        <v>0</v>
      </c>
      <c r="E12" s="46">
        <v>5286</v>
      </c>
      <c r="F12" s="32" t="str">
        <f>+IF(H12&gt;0,"E/S","F/S")</f>
        <v>E/S</v>
      </c>
      <c r="G12" s="51" t="s">
        <v>320</v>
      </c>
      <c r="H12" s="46">
        <f>+E12-D12</f>
        <v>5286</v>
      </c>
      <c r="I12" s="52" t="s">
        <v>321</v>
      </c>
      <c r="L12" s="3" t="str">
        <f>+MONTH(B12)&amp;YEAR(B12)</f>
        <v>22018</v>
      </c>
      <c r="M12" s="19">
        <v>42948</v>
      </c>
      <c r="N12" s="3">
        <f t="shared" ref="N12:N43" si="0">+SUMIF($L$12:$L$157,MONTH(M12)&amp;YEAR(M12),$H$12:$H$157)</f>
        <v>0</v>
      </c>
      <c r="P12" s="59">
        <f t="shared" ref="P12:P75" si="1">D13-E12</f>
        <v>0</v>
      </c>
    </row>
    <row r="13" spans="1:17" hidden="1" x14ac:dyDescent="0.35">
      <c r="A13" s="137"/>
      <c r="B13" s="31">
        <v>43160</v>
      </c>
      <c r="C13" s="31">
        <v>43190</v>
      </c>
      <c r="D13" s="46">
        <f t="shared" ref="D13:D18" si="2">+E12</f>
        <v>5286</v>
      </c>
      <c r="E13" s="46">
        <v>42091</v>
      </c>
      <c r="F13" s="32" t="str">
        <f>+IF(H13&gt;0,"E/S","F/S")</f>
        <v>E/S</v>
      </c>
      <c r="G13" s="51" t="s">
        <v>320</v>
      </c>
      <c r="H13" s="46">
        <f>+E13-D13</f>
        <v>36805</v>
      </c>
      <c r="I13" s="52"/>
      <c r="L13" s="3" t="str">
        <f t="shared" ref="L13:L77" si="3">+MONTH(B13)&amp;YEAR(B13)</f>
        <v>32018</v>
      </c>
      <c r="M13" s="19">
        <v>42979</v>
      </c>
      <c r="N13" s="3">
        <f t="shared" si="0"/>
        <v>0</v>
      </c>
      <c r="P13" s="59">
        <f t="shared" si="1"/>
        <v>0</v>
      </c>
    </row>
    <row r="14" spans="1:17" hidden="1" x14ac:dyDescent="0.35">
      <c r="A14" s="137"/>
      <c r="B14" s="31">
        <v>43191</v>
      </c>
      <c r="C14" s="31">
        <v>43220</v>
      </c>
      <c r="D14" s="46">
        <f t="shared" si="2"/>
        <v>42091</v>
      </c>
      <c r="E14" s="46">
        <v>74270</v>
      </c>
      <c r="F14" s="32" t="str">
        <f>+IF(H14&gt;0,"E/S","F/S")</f>
        <v>E/S</v>
      </c>
      <c r="G14" s="51" t="s">
        <v>320</v>
      </c>
      <c r="H14" s="46">
        <f>+E14-D14</f>
        <v>32179</v>
      </c>
      <c r="I14" s="52"/>
      <c r="L14" s="3" t="str">
        <f t="shared" si="3"/>
        <v>42018</v>
      </c>
      <c r="M14" s="19">
        <v>43009</v>
      </c>
      <c r="N14" s="3">
        <f t="shared" si="0"/>
        <v>0</v>
      </c>
      <c r="P14" s="59">
        <f t="shared" si="1"/>
        <v>0</v>
      </c>
    </row>
    <row r="15" spans="1:17" hidden="1" x14ac:dyDescent="0.35">
      <c r="A15" s="137"/>
      <c r="B15" s="31">
        <v>43221</v>
      </c>
      <c r="C15" s="31">
        <v>43251</v>
      </c>
      <c r="D15" s="46">
        <f t="shared" si="2"/>
        <v>74270</v>
      </c>
      <c r="E15" s="46">
        <v>103004</v>
      </c>
      <c r="F15" s="32" t="str">
        <f>+IF(H15&gt;0,"E/S","F/S")</f>
        <v>E/S</v>
      </c>
      <c r="G15" s="51" t="s">
        <v>320</v>
      </c>
      <c r="H15" s="46">
        <f>+E15-D15</f>
        <v>28734</v>
      </c>
      <c r="I15" s="52"/>
      <c r="L15" s="3" t="str">
        <f t="shared" si="3"/>
        <v>52018</v>
      </c>
      <c r="M15" s="19">
        <v>43040</v>
      </c>
      <c r="N15" s="3">
        <f t="shared" si="0"/>
        <v>0</v>
      </c>
      <c r="P15" s="59">
        <f t="shared" si="1"/>
        <v>0</v>
      </c>
    </row>
    <row r="16" spans="1:17" hidden="1" x14ac:dyDescent="0.35">
      <c r="A16" s="137"/>
      <c r="B16" s="31">
        <v>43252</v>
      </c>
      <c r="C16" s="31">
        <v>43281</v>
      </c>
      <c r="D16" s="46">
        <f t="shared" si="2"/>
        <v>103004</v>
      </c>
      <c r="E16" s="46">
        <v>134873</v>
      </c>
      <c r="F16" s="32" t="str">
        <f>+IF(H16&gt;0,"E/S","F/S")</f>
        <v>E/S</v>
      </c>
      <c r="G16" s="51" t="s">
        <v>320</v>
      </c>
      <c r="H16" s="46">
        <f>+E16-D16</f>
        <v>31869</v>
      </c>
      <c r="I16" s="52"/>
      <c r="L16" s="3" t="str">
        <f t="shared" si="3"/>
        <v>62018</v>
      </c>
      <c r="M16" s="19">
        <v>43070</v>
      </c>
      <c r="N16" s="3">
        <f t="shared" si="0"/>
        <v>0</v>
      </c>
      <c r="P16" s="59">
        <f t="shared" si="1"/>
        <v>0</v>
      </c>
    </row>
    <row r="17" spans="1:16" hidden="1" x14ac:dyDescent="0.35">
      <c r="A17" s="137"/>
      <c r="B17" s="31">
        <v>43282</v>
      </c>
      <c r="C17" s="31">
        <v>43312</v>
      </c>
      <c r="D17" s="46">
        <f t="shared" si="2"/>
        <v>134873</v>
      </c>
      <c r="E17" s="46">
        <v>148618</v>
      </c>
      <c r="F17" s="32" t="str">
        <f t="shared" ref="F17:F22" si="4">+IF(H17&gt;0,"E/S","F/S")</f>
        <v>E/S</v>
      </c>
      <c r="G17" s="51" t="s">
        <v>320</v>
      </c>
      <c r="H17" s="46">
        <f t="shared" ref="H17:H22" si="5">+E17-D17</f>
        <v>13745</v>
      </c>
      <c r="I17" s="52"/>
      <c r="L17" s="3" t="str">
        <f t="shared" si="3"/>
        <v>72018</v>
      </c>
      <c r="M17" s="19">
        <v>43101</v>
      </c>
      <c r="N17" s="3">
        <f t="shared" si="0"/>
        <v>0</v>
      </c>
      <c r="P17" s="59">
        <f t="shared" si="1"/>
        <v>0</v>
      </c>
    </row>
    <row r="18" spans="1:16" hidden="1" x14ac:dyDescent="0.35">
      <c r="A18" s="137"/>
      <c r="B18" s="31">
        <v>43313</v>
      </c>
      <c r="C18" s="31">
        <v>43324</v>
      </c>
      <c r="D18" s="46">
        <f t="shared" si="2"/>
        <v>148618</v>
      </c>
      <c r="E18" s="46">
        <v>152548</v>
      </c>
      <c r="F18" s="32" t="str">
        <f t="shared" si="4"/>
        <v>E/S</v>
      </c>
      <c r="G18" s="51" t="s">
        <v>320</v>
      </c>
      <c r="H18" s="46">
        <f t="shared" si="5"/>
        <v>3930</v>
      </c>
      <c r="I18" s="52" t="s">
        <v>210</v>
      </c>
      <c r="L18" s="3" t="str">
        <f t="shared" si="3"/>
        <v>82018</v>
      </c>
      <c r="M18" s="19">
        <v>43132</v>
      </c>
      <c r="N18" s="3">
        <f t="shared" si="0"/>
        <v>5286</v>
      </c>
      <c r="P18" s="59">
        <f t="shared" si="1"/>
        <v>0</v>
      </c>
    </row>
    <row r="19" spans="1:16" hidden="1" x14ac:dyDescent="0.35">
      <c r="A19" s="137"/>
      <c r="B19" s="31">
        <v>43325</v>
      </c>
      <c r="C19" s="31">
        <v>43338</v>
      </c>
      <c r="D19" s="46">
        <f>+E18</f>
        <v>152548</v>
      </c>
      <c r="E19" s="46">
        <v>167001</v>
      </c>
      <c r="F19" s="32" t="str">
        <f t="shared" si="4"/>
        <v>E/S</v>
      </c>
      <c r="G19" s="51" t="s">
        <v>320</v>
      </c>
      <c r="H19" s="46">
        <f t="shared" si="5"/>
        <v>14453</v>
      </c>
      <c r="I19" s="52"/>
      <c r="L19" s="3" t="str">
        <f t="shared" si="3"/>
        <v>82018</v>
      </c>
      <c r="M19" s="19">
        <v>43160</v>
      </c>
      <c r="N19" s="3">
        <f t="shared" si="0"/>
        <v>36805</v>
      </c>
      <c r="P19" s="59">
        <f t="shared" si="1"/>
        <v>0</v>
      </c>
    </row>
    <row r="20" spans="1:16" hidden="1" x14ac:dyDescent="0.35">
      <c r="A20" s="137"/>
      <c r="B20" s="31">
        <v>43346</v>
      </c>
      <c r="C20" s="31">
        <v>43370</v>
      </c>
      <c r="D20" s="46">
        <f>+E19</f>
        <v>167001</v>
      </c>
      <c r="E20" s="46">
        <v>184545</v>
      </c>
      <c r="F20" s="32" t="str">
        <f t="shared" si="4"/>
        <v>E/S</v>
      </c>
      <c r="G20" s="51" t="s">
        <v>320</v>
      </c>
      <c r="H20" s="46">
        <f t="shared" si="5"/>
        <v>17544</v>
      </c>
      <c r="I20" s="52"/>
      <c r="L20" s="3" t="str">
        <f t="shared" si="3"/>
        <v>92018</v>
      </c>
      <c r="M20" s="19">
        <v>43191</v>
      </c>
      <c r="N20" s="3">
        <f t="shared" si="0"/>
        <v>32179</v>
      </c>
      <c r="P20" s="59">
        <f t="shared" si="1"/>
        <v>0</v>
      </c>
    </row>
    <row r="21" spans="1:16" hidden="1" x14ac:dyDescent="0.35">
      <c r="A21" s="137"/>
      <c r="B21" s="31">
        <v>43377</v>
      </c>
      <c r="C21" s="31">
        <v>43397</v>
      </c>
      <c r="D21" s="46">
        <f>+E20</f>
        <v>184545</v>
      </c>
      <c r="E21" s="46">
        <v>204923</v>
      </c>
      <c r="F21" s="32" t="str">
        <f t="shared" si="4"/>
        <v>E/S</v>
      </c>
      <c r="G21" s="51" t="s">
        <v>320</v>
      </c>
      <c r="H21" s="46">
        <f t="shared" si="5"/>
        <v>20378</v>
      </c>
      <c r="I21" s="52"/>
      <c r="L21" s="3" t="str">
        <f t="shared" si="3"/>
        <v>102018</v>
      </c>
      <c r="M21" s="19">
        <v>43221</v>
      </c>
      <c r="N21" s="3">
        <f t="shared" si="0"/>
        <v>28734</v>
      </c>
      <c r="P21" s="59">
        <f t="shared" si="1"/>
        <v>0</v>
      </c>
    </row>
    <row r="22" spans="1:16" hidden="1" x14ac:dyDescent="0.35">
      <c r="A22" s="137"/>
      <c r="B22" s="31">
        <v>43408</v>
      </c>
      <c r="C22" s="31">
        <v>43414</v>
      </c>
      <c r="D22" s="46">
        <f>+E21</f>
        <v>204923</v>
      </c>
      <c r="E22" s="46">
        <v>205023</v>
      </c>
      <c r="F22" s="32" t="str">
        <f t="shared" si="4"/>
        <v>E/S</v>
      </c>
      <c r="G22" s="51" t="s">
        <v>320</v>
      </c>
      <c r="H22" s="46">
        <f t="shared" si="5"/>
        <v>100</v>
      </c>
      <c r="I22" s="52"/>
      <c r="L22" s="3" t="str">
        <f t="shared" si="3"/>
        <v>112018</v>
      </c>
      <c r="M22" s="19">
        <v>43252</v>
      </c>
      <c r="N22" s="3">
        <f t="shared" si="0"/>
        <v>31869</v>
      </c>
      <c r="P22" s="59">
        <f t="shared" si="1"/>
        <v>678</v>
      </c>
    </row>
    <row r="23" spans="1:16" hidden="1" x14ac:dyDescent="0.35">
      <c r="A23" s="137"/>
      <c r="B23" s="31">
        <v>43425</v>
      </c>
      <c r="C23" s="31">
        <v>43426</v>
      </c>
      <c r="D23" s="46">
        <v>205701</v>
      </c>
      <c r="E23" s="46">
        <v>205702</v>
      </c>
      <c r="F23" s="32" t="str">
        <f>+IF(H23&gt;0,"E/S","F/S")</f>
        <v>E/S</v>
      </c>
      <c r="G23" s="51" t="s">
        <v>320</v>
      </c>
      <c r="H23" s="46">
        <f>+E23-D23</f>
        <v>1</v>
      </c>
      <c r="I23" s="52" t="s">
        <v>282</v>
      </c>
      <c r="L23" s="3" t="str">
        <f t="shared" si="3"/>
        <v>112018</v>
      </c>
      <c r="M23" s="19">
        <v>43282</v>
      </c>
      <c r="N23" s="3">
        <f t="shared" si="0"/>
        <v>13745</v>
      </c>
      <c r="P23" s="59">
        <f t="shared" si="1"/>
        <v>0</v>
      </c>
    </row>
    <row r="24" spans="1:16" hidden="1" x14ac:dyDescent="0.35">
      <c r="A24" s="137"/>
      <c r="B24" s="31">
        <v>43441</v>
      </c>
      <c r="C24" s="31">
        <v>43446</v>
      </c>
      <c r="D24" s="46">
        <f>+E23</f>
        <v>205702</v>
      </c>
      <c r="E24" s="46">
        <v>205704</v>
      </c>
      <c r="F24" s="32" t="str">
        <f t="shared" ref="F24:F30" si="6">+IF(H24&gt;0,"E/S","F/S")</f>
        <v>E/S</v>
      </c>
      <c r="G24" s="51" t="s">
        <v>320</v>
      </c>
      <c r="H24" s="46">
        <f t="shared" ref="H24:H30" si="7">+E24-D24</f>
        <v>2</v>
      </c>
      <c r="I24" s="52"/>
      <c r="L24" s="3" t="str">
        <f t="shared" si="3"/>
        <v>122018</v>
      </c>
      <c r="M24" s="19">
        <v>43313</v>
      </c>
      <c r="N24" s="3">
        <f t="shared" si="0"/>
        <v>18383</v>
      </c>
      <c r="P24" s="59">
        <f t="shared" si="1"/>
        <v>0</v>
      </c>
    </row>
    <row r="25" spans="1:16" hidden="1" x14ac:dyDescent="0.35">
      <c r="A25" s="137"/>
      <c r="B25" s="31">
        <v>43468</v>
      </c>
      <c r="C25" s="31">
        <v>43488</v>
      </c>
      <c r="D25" s="46">
        <f>+E24</f>
        <v>205704</v>
      </c>
      <c r="E25" s="46">
        <v>213746</v>
      </c>
      <c r="F25" s="32" t="str">
        <f t="shared" si="6"/>
        <v>E/S</v>
      </c>
      <c r="G25" s="51" t="s">
        <v>320</v>
      </c>
      <c r="H25" s="46">
        <f t="shared" si="7"/>
        <v>8042</v>
      </c>
      <c r="I25" s="52"/>
      <c r="L25" s="3" t="str">
        <f t="shared" si="3"/>
        <v>12019</v>
      </c>
      <c r="M25" s="19">
        <v>43344</v>
      </c>
      <c r="N25" s="3">
        <f t="shared" si="0"/>
        <v>17544</v>
      </c>
      <c r="P25" s="59">
        <f t="shared" si="1"/>
        <v>0</v>
      </c>
    </row>
    <row r="26" spans="1:16" hidden="1" x14ac:dyDescent="0.35">
      <c r="A26" s="137"/>
      <c r="B26" s="31">
        <v>43500</v>
      </c>
      <c r="C26" s="31">
        <v>43521</v>
      </c>
      <c r="D26" s="46">
        <f>+E25</f>
        <v>213746</v>
      </c>
      <c r="E26" s="46">
        <v>221178</v>
      </c>
      <c r="F26" s="32" t="str">
        <f t="shared" si="6"/>
        <v>E/S</v>
      </c>
      <c r="G26" s="51" t="s">
        <v>320</v>
      </c>
      <c r="H26" s="46">
        <f t="shared" si="7"/>
        <v>7432</v>
      </c>
      <c r="I26" s="52"/>
      <c r="L26" s="3" t="str">
        <f t="shared" si="3"/>
        <v>22019</v>
      </c>
      <c r="M26" s="19">
        <v>43374</v>
      </c>
      <c r="N26" s="3">
        <f t="shared" si="0"/>
        <v>20378</v>
      </c>
      <c r="P26" s="59">
        <f t="shared" si="1"/>
        <v>0</v>
      </c>
    </row>
    <row r="27" spans="1:16" hidden="1" x14ac:dyDescent="0.35">
      <c r="A27" s="137"/>
      <c r="B27" s="31">
        <v>43527</v>
      </c>
      <c r="C27" s="31">
        <v>43555</v>
      </c>
      <c r="D27" s="46">
        <f>+E26</f>
        <v>221178</v>
      </c>
      <c r="E27" s="46">
        <v>243804</v>
      </c>
      <c r="F27" s="32" t="str">
        <f t="shared" si="6"/>
        <v>E/S</v>
      </c>
      <c r="G27" s="51" t="s">
        <v>320</v>
      </c>
      <c r="H27" s="46">
        <f t="shared" si="7"/>
        <v>22626</v>
      </c>
      <c r="I27" s="52"/>
      <c r="L27" s="3" t="str">
        <f t="shared" si="3"/>
        <v>32019</v>
      </c>
      <c r="M27" s="19">
        <v>43405</v>
      </c>
      <c r="N27" s="3">
        <f t="shared" si="0"/>
        <v>101</v>
      </c>
      <c r="P27" s="59">
        <f t="shared" si="1"/>
        <v>0</v>
      </c>
    </row>
    <row r="28" spans="1:16" hidden="1" x14ac:dyDescent="0.35">
      <c r="A28" s="137"/>
      <c r="B28" s="31">
        <v>43556</v>
      </c>
      <c r="C28" s="31">
        <v>43585</v>
      </c>
      <c r="D28" s="46">
        <f>E27</f>
        <v>243804</v>
      </c>
      <c r="E28" s="46">
        <v>263324</v>
      </c>
      <c r="F28" s="32" t="str">
        <f t="shared" si="6"/>
        <v>E/S</v>
      </c>
      <c r="G28" s="51" t="s">
        <v>320</v>
      </c>
      <c r="H28" s="46">
        <f t="shared" si="7"/>
        <v>19520</v>
      </c>
      <c r="I28" s="52"/>
      <c r="L28" s="3" t="str">
        <f t="shared" si="3"/>
        <v>42019</v>
      </c>
      <c r="M28" s="19">
        <v>43435</v>
      </c>
      <c r="N28" s="3">
        <f t="shared" si="0"/>
        <v>2</v>
      </c>
      <c r="P28" s="59">
        <f t="shared" si="1"/>
        <v>0</v>
      </c>
    </row>
    <row r="29" spans="1:16" hidden="1" x14ac:dyDescent="0.35">
      <c r="A29" s="137"/>
      <c r="B29" s="31">
        <v>43586</v>
      </c>
      <c r="C29" s="31">
        <v>43616</v>
      </c>
      <c r="D29" s="46">
        <f>E28</f>
        <v>263324</v>
      </c>
      <c r="E29" s="46">
        <v>295875</v>
      </c>
      <c r="F29" s="32" t="str">
        <f t="shared" si="6"/>
        <v>E/S</v>
      </c>
      <c r="G29" s="51" t="s">
        <v>320</v>
      </c>
      <c r="H29" s="46">
        <f t="shared" si="7"/>
        <v>32551</v>
      </c>
      <c r="I29" s="52"/>
      <c r="L29" s="3" t="str">
        <f t="shared" si="3"/>
        <v>52019</v>
      </c>
      <c r="M29" s="19">
        <v>43466</v>
      </c>
      <c r="N29" s="3">
        <f t="shared" si="0"/>
        <v>8042</v>
      </c>
      <c r="P29" s="59">
        <f t="shared" si="1"/>
        <v>0</v>
      </c>
    </row>
    <row r="30" spans="1:16" hidden="1" x14ac:dyDescent="0.35">
      <c r="A30" s="137"/>
      <c r="B30" s="31">
        <v>43617</v>
      </c>
      <c r="C30" s="31">
        <v>43628</v>
      </c>
      <c r="D30" s="46">
        <f>E29</f>
        <v>295875</v>
      </c>
      <c r="E30" s="46">
        <v>302763</v>
      </c>
      <c r="F30" s="32" t="str">
        <f t="shared" si="6"/>
        <v>E/S</v>
      </c>
      <c r="G30" s="51" t="s">
        <v>320</v>
      </c>
      <c r="H30" s="46">
        <f t="shared" si="7"/>
        <v>6888</v>
      </c>
      <c r="I30" s="52" t="s">
        <v>209</v>
      </c>
      <c r="L30" s="3" t="str">
        <f t="shared" si="3"/>
        <v>62019</v>
      </c>
      <c r="M30" s="19">
        <v>43497</v>
      </c>
      <c r="N30" s="3">
        <f t="shared" si="0"/>
        <v>7432</v>
      </c>
      <c r="P30" s="59">
        <f t="shared" si="1"/>
        <v>19</v>
      </c>
    </row>
    <row r="31" spans="1:16" hidden="1" x14ac:dyDescent="0.35">
      <c r="A31" s="137"/>
      <c r="B31" s="31">
        <v>43688</v>
      </c>
      <c r="C31" s="31">
        <v>43689</v>
      </c>
      <c r="D31" s="46">
        <v>302782</v>
      </c>
      <c r="E31" s="46">
        <v>303379</v>
      </c>
      <c r="F31" s="32" t="str">
        <f t="shared" ref="F31:F39" si="8">+IF(H31&gt;0,"E/S","F/S")</f>
        <v>E/S</v>
      </c>
      <c r="G31" s="51" t="s">
        <v>320</v>
      </c>
      <c r="H31" s="46">
        <f t="shared" ref="H31:H39" si="9">+E31-D31</f>
        <v>597</v>
      </c>
      <c r="I31" s="52" t="s">
        <v>244</v>
      </c>
      <c r="L31" s="3" t="str">
        <f t="shared" si="3"/>
        <v>82019</v>
      </c>
      <c r="M31" s="19">
        <v>43525</v>
      </c>
      <c r="N31" s="3">
        <f t="shared" si="0"/>
        <v>22626</v>
      </c>
      <c r="P31" s="59">
        <f t="shared" si="1"/>
        <v>0</v>
      </c>
    </row>
    <row r="32" spans="1:16" hidden="1" x14ac:dyDescent="0.35">
      <c r="A32" s="137"/>
      <c r="B32" s="31">
        <v>43690</v>
      </c>
      <c r="C32" s="31">
        <v>43708</v>
      </c>
      <c r="D32" s="46">
        <f t="shared" ref="D32:D38" si="10">E31</f>
        <v>303379</v>
      </c>
      <c r="E32" s="46">
        <v>303808</v>
      </c>
      <c r="F32" s="32" t="str">
        <f t="shared" si="8"/>
        <v>E/S</v>
      </c>
      <c r="G32" s="51" t="s">
        <v>320</v>
      </c>
      <c r="H32" s="46">
        <f t="shared" si="9"/>
        <v>429</v>
      </c>
      <c r="I32" s="52"/>
      <c r="L32" s="3" t="str">
        <f t="shared" si="3"/>
        <v>82019</v>
      </c>
      <c r="M32" s="19">
        <v>43556</v>
      </c>
      <c r="N32" s="3">
        <f t="shared" si="0"/>
        <v>19520</v>
      </c>
      <c r="P32" s="59">
        <f t="shared" si="1"/>
        <v>0</v>
      </c>
    </row>
    <row r="33" spans="1:16" hidden="1" x14ac:dyDescent="0.35">
      <c r="A33" s="137"/>
      <c r="B33" s="31">
        <v>43739</v>
      </c>
      <c r="C33" s="31">
        <v>43769</v>
      </c>
      <c r="D33" s="46">
        <f t="shared" si="10"/>
        <v>303808</v>
      </c>
      <c r="E33" s="46">
        <v>303975</v>
      </c>
      <c r="F33" s="32" t="str">
        <f t="shared" si="8"/>
        <v>E/S</v>
      </c>
      <c r="G33" s="51" t="s">
        <v>320</v>
      </c>
      <c r="H33" s="46">
        <f t="shared" si="9"/>
        <v>167</v>
      </c>
      <c r="I33" s="52"/>
      <c r="L33" s="3" t="str">
        <f t="shared" si="3"/>
        <v>102019</v>
      </c>
      <c r="M33" s="19">
        <v>43586</v>
      </c>
      <c r="N33" s="3">
        <f t="shared" si="0"/>
        <v>32551</v>
      </c>
      <c r="P33" s="59">
        <f t="shared" si="1"/>
        <v>0</v>
      </c>
    </row>
    <row r="34" spans="1:16" hidden="1" x14ac:dyDescent="0.35">
      <c r="A34" s="137"/>
      <c r="B34" s="31">
        <v>43770</v>
      </c>
      <c r="C34" s="31">
        <v>43799</v>
      </c>
      <c r="D34" s="46">
        <f t="shared" si="10"/>
        <v>303975</v>
      </c>
      <c r="E34" s="46">
        <v>319469</v>
      </c>
      <c r="F34" s="32" t="str">
        <f t="shared" si="8"/>
        <v>E/S</v>
      </c>
      <c r="G34" s="51" t="s">
        <v>320</v>
      </c>
      <c r="H34" s="46">
        <f t="shared" si="9"/>
        <v>15494</v>
      </c>
      <c r="I34" s="52"/>
      <c r="L34" s="3" t="str">
        <f t="shared" si="3"/>
        <v>112019</v>
      </c>
      <c r="M34" s="19">
        <v>43617</v>
      </c>
      <c r="N34" s="3">
        <f t="shared" si="0"/>
        <v>6888</v>
      </c>
      <c r="P34" s="59">
        <f t="shared" si="1"/>
        <v>0</v>
      </c>
    </row>
    <row r="35" spans="1:16" hidden="1" x14ac:dyDescent="0.35">
      <c r="A35" s="137"/>
      <c r="B35" s="31">
        <v>43800</v>
      </c>
      <c r="C35" s="31">
        <v>43830</v>
      </c>
      <c r="D35" s="46">
        <f t="shared" si="10"/>
        <v>319469</v>
      </c>
      <c r="E35" s="46">
        <v>339765</v>
      </c>
      <c r="F35" s="32" t="str">
        <f t="shared" si="8"/>
        <v>E/S</v>
      </c>
      <c r="G35" s="51" t="s">
        <v>320</v>
      </c>
      <c r="H35" s="46">
        <f t="shared" si="9"/>
        <v>20296</v>
      </c>
      <c r="I35" s="52"/>
      <c r="L35" s="3" t="str">
        <f t="shared" si="3"/>
        <v>122019</v>
      </c>
      <c r="M35" s="19">
        <v>43647</v>
      </c>
      <c r="N35" s="3">
        <f t="shared" si="0"/>
        <v>0</v>
      </c>
      <c r="P35" s="59">
        <f t="shared" si="1"/>
        <v>0</v>
      </c>
    </row>
    <row r="36" spans="1:16" hidden="1" x14ac:dyDescent="0.35">
      <c r="A36" s="137"/>
      <c r="B36" s="31">
        <v>43831</v>
      </c>
      <c r="C36" s="31">
        <v>43861</v>
      </c>
      <c r="D36" s="46">
        <f t="shared" si="10"/>
        <v>339765</v>
      </c>
      <c r="E36" s="46">
        <v>354995</v>
      </c>
      <c r="F36" s="32" t="str">
        <f t="shared" si="8"/>
        <v>E/S</v>
      </c>
      <c r="G36" s="51" t="s">
        <v>320</v>
      </c>
      <c r="H36" s="46">
        <f t="shared" si="9"/>
        <v>15230</v>
      </c>
      <c r="I36" s="52"/>
      <c r="L36" s="3" t="str">
        <f t="shared" si="3"/>
        <v>12020</v>
      </c>
      <c r="M36" s="19">
        <v>43678</v>
      </c>
      <c r="N36" s="3">
        <f t="shared" si="0"/>
        <v>1026</v>
      </c>
      <c r="P36" s="59">
        <f t="shared" si="1"/>
        <v>0</v>
      </c>
    </row>
    <row r="37" spans="1:16" hidden="1" x14ac:dyDescent="0.35">
      <c r="A37" s="137"/>
      <c r="B37" s="31">
        <v>43862</v>
      </c>
      <c r="C37" s="31">
        <v>43890</v>
      </c>
      <c r="D37" s="46">
        <f t="shared" si="10"/>
        <v>354995</v>
      </c>
      <c r="E37" s="46">
        <v>371186</v>
      </c>
      <c r="F37" s="32" t="str">
        <f t="shared" si="8"/>
        <v>E/S</v>
      </c>
      <c r="G37" s="51" t="s">
        <v>320</v>
      </c>
      <c r="H37" s="46">
        <f t="shared" si="9"/>
        <v>16191</v>
      </c>
      <c r="I37" s="52"/>
      <c r="L37" s="3" t="str">
        <f t="shared" si="3"/>
        <v>22020</v>
      </c>
      <c r="M37" s="19">
        <v>43709</v>
      </c>
      <c r="N37" s="3">
        <f t="shared" si="0"/>
        <v>0</v>
      </c>
      <c r="P37" s="59">
        <f t="shared" si="1"/>
        <v>0</v>
      </c>
    </row>
    <row r="38" spans="1:16" hidden="1" x14ac:dyDescent="0.35">
      <c r="A38" s="137"/>
      <c r="B38" s="31">
        <v>43891</v>
      </c>
      <c r="C38" s="31">
        <v>43904</v>
      </c>
      <c r="D38" s="46">
        <f t="shared" si="10"/>
        <v>371186</v>
      </c>
      <c r="E38" s="46">
        <v>385482</v>
      </c>
      <c r="F38" s="32" t="str">
        <f t="shared" si="8"/>
        <v>E/S</v>
      </c>
      <c r="G38" s="51" t="s">
        <v>320</v>
      </c>
      <c r="H38" s="46">
        <f t="shared" si="9"/>
        <v>14296</v>
      </c>
      <c r="I38" s="52"/>
      <c r="L38" s="3" t="str">
        <f t="shared" si="3"/>
        <v>32020</v>
      </c>
      <c r="M38" s="19">
        <v>43739</v>
      </c>
      <c r="N38" s="3">
        <f t="shared" si="0"/>
        <v>167</v>
      </c>
      <c r="P38" s="59">
        <f t="shared" si="1"/>
        <v>-385482</v>
      </c>
    </row>
    <row r="39" spans="1:16" hidden="1" x14ac:dyDescent="0.35">
      <c r="A39" s="137"/>
      <c r="B39" s="31">
        <v>43904</v>
      </c>
      <c r="C39" s="31">
        <v>43921</v>
      </c>
      <c r="D39" s="46">
        <v>0</v>
      </c>
      <c r="E39" s="46">
        <v>19059</v>
      </c>
      <c r="F39" s="32" t="str">
        <f t="shared" si="8"/>
        <v>E/S</v>
      </c>
      <c r="G39" s="51" t="s">
        <v>322</v>
      </c>
      <c r="H39" s="46">
        <f t="shared" si="9"/>
        <v>19059</v>
      </c>
      <c r="I39" s="52" t="s">
        <v>221</v>
      </c>
      <c r="L39" s="3" t="str">
        <f t="shared" si="3"/>
        <v>32020</v>
      </c>
      <c r="M39" s="19">
        <v>43770</v>
      </c>
      <c r="N39" s="3">
        <f t="shared" si="0"/>
        <v>15494</v>
      </c>
      <c r="P39" s="59">
        <f t="shared" si="1"/>
        <v>0</v>
      </c>
    </row>
    <row r="40" spans="1:16" hidden="1" x14ac:dyDescent="0.35">
      <c r="A40" s="137"/>
      <c r="B40" s="31">
        <v>43922</v>
      </c>
      <c r="C40" s="31">
        <v>43951</v>
      </c>
      <c r="D40" s="46">
        <f t="shared" ref="D40:D46" si="11">E39</f>
        <v>19059</v>
      </c>
      <c r="E40" s="46">
        <v>53238</v>
      </c>
      <c r="F40" s="32" t="str">
        <f t="shared" ref="F40:F47" si="12">+IF(H40&gt;0,"E/S","F/S")</f>
        <v>E/S</v>
      </c>
      <c r="G40" s="51" t="s">
        <v>322</v>
      </c>
      <c r="H40" s="46">
        <f t="shared" ref="H40:H47" si="13">+E40-D40</f>
        <v>34179</v>
      </c>
      <c r="I40" s="52"/>
      <c r="L40" s="3" t="str">
        <f t="shared" si="3"/>
        <v>42020</v>
      </c>
      <c r="M40" s="19">
        <v>43800</v>
      </c>
      <c r="N40" s="3">
        <f t="shared" si="0"/>
        <v>20296</v>
      </c>
      <c r="P40" s="59">
        <f t="shared" si="1"/>
        <v>0</v>
      </c>
    </row>
    <row r="41" spans="1:16" hidden="1" x14ac:dyDescent="0.35">
      <c r="A41" s="137"/>
      <c r="B41" s="31">
        <v>43952</v>
      </c>
      <c r="C41" s="31">
        <v>43982</v>
      </c>
      <c r="D41" s="46">
        <f t="shared" si="11"/>
        <v>53238</v>
      </c>
      <c r="E41" s="46">
        <v>87915</v>
      </c>
      <c r="F41" s="32" t="str">
        <f t="shared" si="12"/>
        <v>E/S</v>
      </c>
      <c r="G41" s="51" t="s">
        <v>322</v>
      </c>
      <c r="H41" s="46">
        <f t="shared" si="13"/>
        <v>34677</v>
      </c>
      <c r="I41" s="52"/>
      <c r="L41" s="3" t="str">
        <f t="shared" si="3"/>
        <v>52020</v>
      </c>
      <c r="M41" s="19">
        <v>43831</v>
      </c>
      <c r="N41" s="3">
        <f t="shared" si="0"/>
        <v>15230</v>
      </c>
      <c r="P41" s="59">
        <f t="shared" si="1"/>
        <v>0</v>
      </c>
    </row>
    <row r="42" spans="1:16" hidden="1" x14ac:dyDescent="0.35">
      <c r="A42" s="137"/>
      <c r="B42" s="31">
        <v>43983</v>
      </c>
      <c r="C42" s="31">
        <v>44012</v>
      </c>
      <c r="D42" s="46">
        <f t="shared" si="11"/>
        <v>87915</v>
      </c>
      <c r="E42" s="46">
        <v>125953</v>
      </c>
      <c r="F42" s="32" t="str">
        <f t="shared" si="12"/>
        <v>E/S</v>
      </c>
      <c r="G42" s="51" t="s">
        <v>322</v>
      </c>
      <c r="H42" s="46">
        <f t="shared" si="13"/>
        <v>38038</v>
      </c>
      <c r="I42" s="52"/>
      <c r="L42" s="3" t="str">
        <f t="shared" si="3"/>
        <v>62020</v>
      </c>
      <c r="M42" s="19">
        <v>43862</v>
      </c>
      <c r="N42" s="3">
        <f t="shared" si="0"/>
        <v>16191</v>
      </c>
      <c r="P42" s="59">
        <f t="shared" si="1"/>
        <v>0</v>
      </c>
    </row>
    <row r="43" spans="1:16" hidden="1" x14ac:dyDescent="0.35">
      <c r="A43" s="137"/>
      <c r="B43" s="31">
        <v>44013</v>
      </c>
      <c r="C43" s="31">
        <v>44043</v>
      </c>
      <c r="D43" s="46">
        <f t="shared" si="11"/>
        <v>125953</v>
      </c>
      <c r="E43" s="46">
        <v>159761</v>
      </c>
      <c r="F43" s="32" t="str">
        <f t="shared" si="12"/>
        <v>E/S</v>
      </c>
      <c r="G43" s="51" t="s">
        <v>322</v>
      </c>
      <c r="H43" s="46">
        <f t="shared" si="13"/>
        <v>33808</v>
      </c>
      <c r="I43" s="52"/>
      <c r="L43" s="3" t="str">
        <f t="shared" si="3"/>
        <v>72020</v>
      </c>
      <c r="M43" s="19">
        <v>43891</v>
      </c>
      <c r="N43" s="3">
        <f t="shared" si="0"/>
        <v>33355</v>
      </c>
      <c r="P43" s="59">
        <f t="shared" si="1"/>
        <v>0</v>
      </c>
    </row>
    <row r="44" spans="1:16" hidden="1" x14ac:dyDescent="0.35">
      <c r="A44" s="137"/>
      <c r="B44" s="31">
        <v>44044</v>
      </c>
      <c r="C44" s="31">
        <v>44074</v>
      </c>
      <c r="D44" s="48">
        <f t="shared" si="11"/>
        <v>159761</v>
      </c>
      <c r="E44" s="48">
        <v>183691</v>
      </c>
      <c r="F44" s="32" t="str">
        <f t="shared" si="12"/>
        <v>E/S</v>
      </c>
      <c r="G44" s="51" t="s">
        <v>322</v>
      </c>
      <c r="H44" s="48">
        <f t="shared" si="13"/>
        <v>23930</v>
      </c>
      <c r="I44" s="52"/>
      <c r="L44" s="3" t="str">
        <f t="shared" si="3"/>
        <v>82020</v>
      </c>
      <c r="M44" s="19">
        <v>43922</v>
      </c>
      <c r="N44" s="3">
        <f t="shared" ref="N44:N75" si="14">+SUMIF($L$12:$L$157,MONTH(M44)&amp;YEAR(M44),$H$12:$H$157)</f>
        <v>34179</v>
      </c>
      <c r="P44" s="59">
        <f t="shared" si="1"/>
        <v>0</v>
      </c>
    </row>
    <row r="45" spans="1:16" hidden="1" x14ac:dyDescent="0.35">
      <c r="A45" s="137"/>
      <c r="B45" s="31">
        <v>44075</v>
      </c>
      <c r="C45" s="31">
        <v>44104</v>
      </c>
      <c r="D45" s="46">
        <f t="shared" si="11"/>
        <v>183691</v>
      </c>
      <c r="E45" s="46">
        <v>217558</v>
      </c>
      <c r="F45" s="32" t="str">
        <f t="shared" si="12"/>
        <v>E/S</v>
      </c>
      <c r="G45" s="51" t="s">
        <v>322</v>
      </c>
      <c r="H45" s="46">
        <f t="shared" si="13"/>
        <v>33867</v>
      </c>
      <c r="I45" s="52"/>
      <c r="L45" s="3" t="str">
        <f t="shared" si="3"/>
        <v>92020</v>
      </c>
      <c r="M45" s="19">
        <v>43952</v>
      </c>
      <c r="N45" s="3">
        <f t="shared" si="14"/>
        <v>34677</v>
      </c>
      <c r="P45" s="59">
        <f t="shared" si="1"/>
        <v>0</v>
      </c>
    </row>
    <row r="46" spans="1:16" hidden="1" x14ac:dyDescent="0.35">
      <c r="A46" s="137"/>
      <c r="B46" s="31">
        <v>44105</v>
      </c>
      <c r="C46" s="31">
        <v>44135</v>
      </c>
      <c r="D46" s="46">
        <f t="shared" si="11"/>
        <v>217558</v>
      </c>
      <c r="E46" s="46">
        <v>253740</v>
      </c>
      <c r="F46" s="32" t="str">
        <f t="shared" si="12"/>
        <v>E/S</v>
      </c>
      <c r="G46" s="51" t="s">
        <v>322</v>
      </c>
      <c r="H46" s="46">
        <f t="shared" si="13"/>
        <v>36182</v>
      </c>
      <c r="I46" s="52"/>
      <c r="L46" s="3" t="str">
        <f t="shared" si="3"/>
        <v>102020</v>
      </c>
      <c r="M46" s="19">
        <v>43983</v>
      </c>
      <c r="N46" s="3">
        <f t="shared" si="14"/>
        <v>38038</v>
      </c>
      <c r="P46" s="59">
        <f t="shared" si="1"/>
        <v>0</v>
      </c>
    </row>
    <row r="47" spans="1:16" hidden="1" x14ac:dyDescent="0.35">
      <c r="A47" s="137"/>
      <c r="B47" s="31">
        <v>44136</v>
      </c>
      <c r="C47" s="31">
        <v>44165</v>
      </c>
      <c r="D47" s="46">
        <f>E46</f>
        <v>253740</v>
      </c>
      <c r="E47" s="46">
        <v>283785</v>
      </c>
      <c r="F47" s="32" t="str">
        <f t="shared" si="12"/>
        <v>E/S</v>
      </c>
      <c r="G47" s="51" t="s">
        <v>322</v>
      </c>
      <c r="H47" s="46">
        <f t="shared" si="13"/>
        <v>30045</v>
      </c>
      <c r="I47" s="52"/>
      <c r="L47" s="3" t="str">
        <f t="shared" si="3"/>
        <v>112020</v>
      </c>
      <c r="M47" s="19">
        <v>44013</v>
      </c>
      <c r="N47" s="3">
        <f t="shared" si="14"/>
        <v>33808</v>
      </c>
      <c r="P47" s="59">
        <f t="shared" si="1"/>
        <v>0</v>
      </c>
    </row>
    <row r="48" spans="1:16" hidden="1" x14ac:dyDescent="0.35">
      <c r="A48" s="137"/>
      <c r="B48" s="31">
        <v>44166</v>
      </c>
      <c r="C48" s="31">
        <v>44196</v>
      </c>
      <c r="D48" s="46">
        <f>E47</f>
        <v>283785</v>
      </c>
      <c r="E48" s="46">
        <v>320772</v>
      </c>
      <c r="F48" s="32" t="str">
        <f t="shared" ref="F48:F104" si="15">+IF(H48&gt;0,"E/S","F/S")</f>
        <v>E/S</v>
      </c>
      <c r="G48" s="51" t="s">
        <v>322</v>
      </c>
      <c r="H48" s="46">
        <f t="shared" ref="H48:H62" si="16">+E48-D48</f>
        <v>36987</v>
      </c>
      <c r="I48" s="52"/>
      <c r="L48" s="3" t="str">
        <f t="shared" si="3"/>
        <v>122020</v>
      </c>
      <c r="M48" s="19">
        <v>44044</v>
      </c>
      <c r="N48" s="3">
        <f t="shared" si="14"/>
        <v>23930</v>
      </c>
      <c r="P48" s="59">
        <f t="shared" si="1"/>
        <v>0</v>
      </c>
    </row>
    <row r="49" spans="1:16" hidden="1" x14ac:dyDescent="0.35">
      <c r="A49" s="137"/>
      <c r="B49" s="31">
        <v>44197</v>
      </c>
      <c r="C49" s="31">
        <v>44227</v>
      </c>
      <c r="D49" s="46">
        <f>E48</f>
        <v>320772</v>
      </c>
      <c r="E49" s="46">
        <v>357704</v>
      </c>
      <c r="F49" s="32" t="str">
        <f t="shared" si="15"/>
        <v>E/S</v>
      </c>
      <c r="G49" s="51" t="s">
        <v>322</v>
      </c>
      <c r="H49" s="46">
        <f t="shared" si="16"/>
        <v>36932</v>
      </c>
      <c r="I49" s="52"/>
      <c r="L49" s="3" t="str">
        <f t="shared" si="3"/>
        <v>12021</v>
      </c>
      <c r="M49" s="19">
        <v>44075</v>
      </c>
      <c r="N49" s="3">
        <f t="shared" si="14"/>
        <v>33867</v>
      </c>
      <c r="P49" s="59">
        <f t="shared" si="1"/>
        <v>0</v>
      </c>
    </row>
    <row r="50" spans="1:16" hidden="1" x14ac:dyDescent="0.35">
      <c r="A50" s="137"/>
      <c r="B50" s="31">
        <v>44228</v>
      </c>
      <c r="C50" s="31">
        <v>44255</v>
      </c>
      <c r="D50" s="46">
        <f>E49</f>
        <v>357704</v>
      </c>
      <c r="E50" s="46">
        <v>368924</v>
      </c>
      <c r="F50" s="32" t="str">
        <f t="shared" si="15"/>
        <v>E/S</v>
      </c>
      <c r="G50" s="51" t="s">
        <v>322</v>
      </c>
      <c r="H50" s="46">
        <f t="shared" si="16"/>
        <v>11220</v>
      </c>
      <c r="I50" s="52"/>
      <c r="L50" s="3" t="str">
        <f t="shared" si="3"/>
        <v>22021</v>
      </c>
      <c r="M50" s="19">
        <v>44105</v>
      </c>
      <c r="N50" s="3">
        <f t="shared" si="14"/>
        <v>36182</v>
      </c>
      <c r="P50" s="59">
        <f t="shared" si="1"/>
        <v>0</v>
      </c>
    </row>
    <row r="51" spans="1:16" hidden="1" x14ac:dyDescent="0.35">
      <c r="A51" s="137"/>
      <c r="B51" s="31">
        <v>44256</v>
      </c>
      <c r="C51" s="31">
        <v>44259</v>
      </c>
      <c r="D51" s="46">
        <f>E50</f>
        <v>368924</v>
      </c>
      <c r="E51" s="46">
        <v>368924</v>
      </c>
      <c r="F51" s="32" t="str">
        <f t="shared" si="15"/>
        <v>F/S</v>
      </c>
      <c r="G51" s="51" t="s">
        <v>322</v>
      </c>
      <c r="H51" s="46">
        <f t="shared" si="16"/>
        <v>0</v>
      </c>
      <c r="I51" s="52"/>
      <c r="L51" s="3" t="str">
        <f t="shared" si="3"/>
        <v>32021</v>
      </c>
      <c r="M51" s="19">
        <v>44136</v>
      </c>
      <c r="N51" s="3">
        <f t="shared" si="14"/>
        <v>30045</v>
      </c>
      <c r="P51" s="59">
        <f t="shared" si="1"/>
        <v>20</v>
      </c>
    </row>
    <row r="52" spans="1:16" hidden="1" x14ac:dyDescent="0.35">
      <c r="A52" s="137"/>
      <c r="B52" s="31">
        <v>44259</v>
      </c>
      <c r="C52" s="31">
        <v>44286</v>
      </c>
      <c r="D52" s="46">
        <v>368944</v>
      </c>
      <c r="E52" s="46">
        <v>394482</v>
      </c>
      <c r="F52" s="32" t="str">
        <f t="shared" si="15"/>
        <v>E/S</v>
      </c>
      <c r="G52" s="51" t="s">
        <v>322</v>
      </c>
      <c r="H52" s="46">
        <f t="shared" si="16"/>
        <v>25538</v>
      </c>
      <c r="I52" s="52" t="s">
        <v>209</v>
      </c>
      <c r="L52" s="3" t="str">
        <f t="shared" si="3"/>
        <v>32021</v>
      </c>
      <c r="M52" s="19">
        <v>44166</v>
      </c>
      <c r="N52" s="3">
        <f t="shared" si="14"/>
        <v>36987</v>
      </c>
      <c r="P52" s="59">
        <f t="shared" si="1"/>
        <v>0</v>
      </c>
    </row>
    <row r="53" spans="1:16" hidden="1" x14ac:dyDescent="0.35">
      <c r="A53" s="137"/>
      <c r="B53" s="31">
        <v>44287</v>
      </c>
      <c r="C53" s="31">
        <v>44316</v>
      </c>
      <c r="D53" s="46">
        <f>E52</f>
        <v>394482</v>
      </c>
      <c r="E53" s="46">
        <v>429503</v>
      </c>
      <c r="F53" s="32" t="str">
        <f t="shared" si="15"/>
        <v>E/S</v>
      </c>
      <c r="G53" s="51" t="s">
        <v>322</v>
      </c>
      <c r="H53" s="46">
        <f t="shared" si="16"/>
        <v>35021</v>
      </c>
      <c r="I53" s="52"/>
      <c r="L53" s="3" t="str">
        <f t="shared" si="3"/>
        <v>42021</v>
      </c>
      <c r="M53" s="19">
        <v>44197</v>
      </c>
      <c r="N53" s="3">
        <f t="shared" si="14"/>
        <v>36932</v>
      </c>
      <c r="P53" s="59">
        <f t="shared" si="1"/>
        <v>0</v>
      </c>
    </row>
    <row r="54" spans="1:16" hidden="1" x14ac:dyDescent="0.35">
      <c r="A54" s="137"/>
      <c r="B54" s="31">
        <v>44317</v>
      </c>
      <c r="C54" s="31">
        <v>44347</v>
      </c>
      <c r="D54" s="46">
        <f>E53</f>
        <v>429503</v>
      </c>
      <c r="E54" s="46">
        <v>456636</v>
      </c>
      <c r="F54" s="32" t="str">
        <f t="shared" si="15"/>
        <v>E/S</v>
      </c>
      <c r="G54" s="51" t="s">
        <v>322</v>
      </c>
      <c r="H54" s="46">
        <f t="shared" si="16"/>
        <v>27133</v>
      </c>
      <c r="I54" s="52"/>
      <c r="L54" s="3" t="str">
        <f t="shared" si="3"/>
        <v>52021</v>
      </c>
      <c r="M54" s="19">
        <v>44228</v>
      </c>
      <c r="N54" s="3">
        <f t="shared" si="14"/>
        <v>11220</v>
      </c>
      <c r="P54" s="59">
        <f t="shared" si="1"/>
        <v>0</v>
      </c>
    </row>
    <row r="55" spans="1:16" hidden="1" x14ac:dyDescent="0.35">
      <c r="A55" s="137"/>
      <c r="B55" s="31">
        <v>44348</v>
      </c>
      <c r="C55" s="31">
        <v>44377</v>
      </c>
      <c r="D55" s="46">
        <f>E54</f>
        <v>456636</v>
      </c>
      <c r="E55" s="46">
        <v>483956</v>
      </c>
      <c r="F55" s="32" t="str">
        <f t="shared" si="15"/>
        <v>E/S</v>
      </c>
      <c r="G55" s="51" t="s">
        <v>322</v>
      </c>
      <c r="H55" s="46">
        <f t="shared" si="16"/>
        <v>27320</v>
      </c>
      <c r="I55" s="52"/>
      <c r="L55" s="3" t="str">
        <f t="shared" si="3"/>
        <v>62021</v>
      </c>
      <c r="M55" s="19">
        <v>44256</v>
      </c>
      <c r="N55" s="3">
        <f t="shared" si="14"/>
        <v>25538</v>
      </c>
      <c r="P55" s="59">
        <f t="shared" si="1"/>
        <v>0</v>
      </c>
    </row>
    <row r="56" spans="1:16" hidden="1" x14ac:dyDescent="0.35">
      <c r="A56" s="137"/>
      <c r="B56" s="31">
        <v>44378</v>
      </c>
      <c r="C56" s="31">
        <v>44408</v>
      </c>
      <c r="D56" s="46">
        <f>E55</f>
        <v>483956</v>
      </c>
      <c r="E56" s="46">
        <v>516866</v>
      </c>
      <c r="F56" s="32" t="str">
        <f t="shared" si="15"/>
        <v>E/S</v>
      </c>
      <c r="G56" s="51" t="s">
        <v>322</v>
      </c>
      <c r="H56" s="46">
        <f t="shared" si="16"/>
        <v>32910</v>
      </c>
      <c r="I56" s="52"/>
      <c r="L56" s="3" t="str">
        <f t="shared" si="3"/>
        <v>72021</v>
      </c>
      <c r="M56" s="19">
        <v>44287</v>
      </c>
      <c r="N56" s="3">
        <f t="shared" si="14"/>
        <v>35021</v>
      </c>
      <c r="P56" s="59">
        <f t="shared" si="1"/>
        <v>0</v>
      </c>
    </row>
    <row r="57" spans="1:16" hidden="1" x14ac:dyDescent="0.35">
      <c r="A57" s="137"/>
      <c r="B57" s="31">
        <v>44409</v>
      </c>
      <c r="C57" s="31">
        <v>44439</v>
      </c>
      <c r="D57" s="46">
        <f>E56</f>
        <v>516866</v>
      </c>
      <c r="E57" s="46">
        <v>546916</v>
      </c>
      <c r="F57" s="32" t="str">
        <f t="shared" si="15"/>
        <v>E/S</v>
      </c>
      <c r="G57" s="51" t="s">
        <v>322</v>
      </c>
      <c r="H57" s="46">
        <f t="shared" si="16"/>
        <v>30050</v>
      </c>
      <c r="I57" s="52"/>
      <c r="L57" s="3" t="str">
        <f t="shared" si="3"/>
        <v>82021</v>
      </c>
      <c r="M57" s="19">
        <v>44317</v>
      </c>
      <c r="N57" s="3">
        <f t="shared" si="14"/>
        <v>27133</v>
      </c>
      <c r="P57" s="59">
        <f t="shared" si="1"/>
        <v>0</v>
      </c>
    </row>
    <row r="58" spans="1:16" hidden="1" x14ac:dyDescent="0.35">
      <c r="A58" s="137"/>
      <c r="B58" s="31">
        <v>44440</v>
      </c>
      <c r="C58" s="31">
        <v>44469</v>
      </c>
      <c r="D58" s="46">
        <v>546916</v>
      </c>
      <c r="E58" s="46">
        <v>564086</v>
      </c>
      <c r="F58" s="32" t="str">
        <f t="shared" si="15"/>
        <v>E/S</v>
      </c>
      <c r="G58" s="51" t="s">
        <v>322</v>
      </c>
      <c r="H58" s="46">
        <f t="shared" si="16"/>
        <v>17170</v>
      </c>
      <c r="I58" s="52"/>
      <c r="L58" s="3" t="str">
        <f t="shared" si="3"/>
        <v>92021</v>
      </c>
      <c r="M58" s="19">
        <v>44348</v>
      </c>
      <c r="N58" s="3">
        <f t="shared" si="14"/>
        <v>27320</v>
      </c>
      <c r="P58" s="59">
        <f t="shared" si="1"/>
        <v>0</v>
      </c>
    </row>
    <row r="59" spans="1:16" hidden="1" x14ac:dyDescent="0.35">
      <c r="A59" s="137"/>
      <c r="B59" s="31">
        <v>44470</v>
      </c>
      <c r="C59" s="31">
        <v>44500</v>
      </c>
      <c r="D59" s="46">
        <v>564086</v>
      </c>
      <c r="E59" s="46">
        <v>590580</v>
      </c>
      <c r="F59" s="32" t="str">
        <f t="shared" si="15"/>
        <v>E/S</v>
      </c>
      <c r="G59" s="51" t="s">
        <v>322</v>
      </c>
      <c r="H59" s="46">
        <f t="shared" si="16"/>
        <v>26494</v>
      </c>
      <c r="I59" s="52"/>
      <c r="L59" s="3" t="str">
        <f t="shared" si="3"/>
        <v>102021</v>
      </c>
      <c r="M59" s="19">
        <v>44378</v>
      </c>
      <c r="N59" s="3">
        <f t="shared" si="14"/>
        <v>32910</v>
      </c>
      <c r="P59" s="59">
        <f t="shared" si="1"/>
        <v>0</v>
      </c>
    </row>
    <row r="60" spans="1:16" hidden="1" x14ac:dyDescent="0.35">
      <c r="A60" s="137"/>
      <c r="B60" s="31">
        <v>44501</v>
      </c>
      <c r="C60" s="31">
        <v>44530</v>
      </c>
      <c r="D60" s="46">
        <v>590580</v>
      </c>
      <c r="E60" s="46">
        <v>601542</v>
      </c>
      <c r="F60" s="32" t="str">
        <f t="shared" si="15"/>
        <v>E/S</v>
      </c>
      <c r="G60" s="51" t="s">
        <v>322</v>
      </c>
      <c r="H60" s="46">
        <f t="shared" si="16"/>
        <v>10962</v>
      </c>
      <c r="I60" s="52"/>
      <c r="L60" s="3" t="str">
        <f t="shared" si="3"/>
        <v>112021</v>
      </c>
      <c r="M60" s="19">
        <v>44409</v>
      </c>
      <c r="N60" s="3">
        <f t="shared" si="14"/>
        <v>30050</v>
      </c>
      <c r="P60" s="59">
        <f t="shared" si="1"/>
        <v>0</v>
      </c>
    </row>
    <row r="61" spans="1:16" hidden="1" x14ac:dyDescent="0.35">
      <c r="A61" s="137"/>
      <c r="B61" s="31">
        <v>44531</v>
      </c>
      <c r="C61" s="31">
        <v>44561</v>
      </c>
      <c r="D61" s="46">
        <v>601542</v>
      </c>
      <c r="E61" s="46">
        <v>617980</v>
      </c>
      <c r="F61" s="32" t="str">
        <f t="shared" si="15"/>
        <v>E/S</v>
      </c>
      <c r="G61" s="51" t="s">
        <v>322</v>
      </c>
      <c r="H61" s="46">
        <f t="shared" si="16"/>
        <v>16438</v>
      </c>
      <c r="I61" s="52"/>
      <c r="L61" s="3" t="str">
        <f t="shared" si="3"/>
        <v>122021</v>
      </c>
      <c r="M61" s="19">
        <v>44440</v>
      </c>
      <c r="N61" s="3">
        <f t="shared" si="14"/>
        <v>17170</v>
      </c>
      <c r="P61" s="59">
        <f t="shared" si="1"/>
        <v>0</v>
      </c>
    </row>
    <row r="62" spans="1:16" hidden="1" x14ac:dyDescent="0.35">
      <c r="A62" s="137"/>
      <c r="B62" s="31">
        <v>44562</v>
      </c>
      <c r="C62" s="31">
        <v>44592</v>
      </c>
      <c r="D62" s="46">
        <v>617980</v>
      </c>
      <c r="E62" s="46">
        <v>638521</v>
      </c>
      <c r="F62" s="32" t="str">
        <f t="shared" si="15"/>
        <v>E/S</v>
      </c>
      <c r="G62" s="51" t="s">
        <v>322</v>
      </c>
      <c r="H62" s="46">
        <f t="shared" si="16"/>
        <v>20541</v>
      </c>
      <c r="I62" s="52"/>
      <c r="L62" s="3" t="str">
        <f t="shared" si="3"/>
        <v>12022</v>
      </c>
      <c r="M62" s="19">
        <v>44470</v>
      </c>
      <c r="N62" s="3">
        <f t="shared" si="14"/>
        <v>26494</v>
      </c>
      <c r="P62" s="59">
        <f t="shared" si="1"/>
        <v>0</v>
      </c>
    </row>
    <row r="63" spans="1:16" hidden="1" x14ac:dyDescent="0.35">
      <c r="A63" s="137"/>
      <c r="B63" s="31">
        <v>44593</v>
      </c>
      <c r="C63" s="31">
        <v>44620</v>
      </c>
      <c r="D63" s="46">
        <v>638521</v>
      </c>
      <c r="E63" s="46">
        <v>659984</v>
      </c>
      <c r="F63" s="32" t="str">
        <f t="shared" si="15"/>
        <v>E/S</v>
      </c>
      <c r="G63" s="51" t="s">
        <v>322</v>
      </c>
      <c r="H63" s="46">
        <f>+E63-D63</f>
        <v>21463</v>
      </c>
      <c r="I63" s="52"/>
      <c r="L63" s="3" t="str">
        <f t="shared" si="3"/>
        <v>22022</v>
      </c>
      <c r="M63" s="19">
        <v>44501</v>
      </c>
      <c r="N63" s="3">
        <f t="shared" si="14"/>
        <v>10962</v>
      </c>
      <c r="P63" s="59">
        <f t="shared" si="1"/>
        <v>0</v>
      </c>
    </row>
    <row r="64" spans="1:16" hidden="1" x14ac:dyDescent="0.35">
      <c r="A64" s="137"/>
      <c r="B64" s="31">
        <v>44621</v>
      </c>
      <c r="C64" s="31">
        <v>44651</v>
      </c>
      <c r="D64" s="46">
        <v>659984</v>
      </c>
      <c r="E64" s="46">
        <v>677215</v>
      </c>
      <c r="F64" s="32" t="str">
        <f t="shared" si="15"/>
        <v>E/S</v>
      </c>
      <c r="G64" s="51" t="s">
        <v>322</v>
      </c>
      <c r="H64" s="46">
        <f t="shared" ref="H64:H73" si="17">+E64-D64</f>
        <v>17231</v>
      </c>
      <c r="I64" s="52"/>
      <c r="L64" s="3" t="str">
        <f t="shared" si="3"/>
        <v>32022</v>
      </c>
      <c r="M64" s="19">
        <v>44531</v>
      </c>
      <c r="N64" s="3">
        <f t="shared" si="14"/>
        <v>16438</v>
      </c>
      <c r="P64" s="59">
        <f t="shared" si="1"/>
        <v>0</v>
      </c>
    </row>
    <row r="65" spans="1:16" hidden="1" x14ac:dyDescent="0.35">
      <c r="A65" s="137"/>
      <c r="B65" s="31">
        <v>44652</v>
      </c>
      <c r="C65" s="31">
        <v>44681</v>
      </c>
      <c r="D65" s="46">
        <v>677215</v>
      </c>
      <c r="E65" s="46">
        <v>692281</v>
      </c>
      <c r="F65" s="32" t="str">
        <f t="shared" si="15"/>
        <v>E/S</v>
      </c>
      <c r="G65" s="51" t="s">
        <v>322</v>
      </c>
      <c r="H65" s="46">
        <f t="shared" si="17"/>
        <v>15066</v>
      </c>
      <c r="I65" s="52"/>
      <c r="L65" s="3" t="str">
        <f t="shared" si="3"/>
        <v>42022</v>
      </c>
      <c r="M65" s="19">
        <v>44562</v>
      </c>
      <c r="N65" s="3">
        <f t="shared" si="14"/>
        <v>20541</v>
      </c>
      <c r="P65" s="59">
        <f t="shared" si="1"/>
        <v>0</v>
      </c>
    </row>
    <row r="66" spans="1:16" hidden="1" x14ac:dyDescent="0.35">
      <c r="A66" s="137"/>
      <c r="B66" s="31">
        <v>44682</v>
      </c>
      <c r="C66" s="31">
        <v>44712</v>
      </c>
      <c r="D66" s="46">
        <v>692281</v>
      </c>
      <c r="E66" s="46">
        <v>693462</v>
      </c>
      <c r="F66" s="32" t="str">
        <f t="shared" si="15"/>
        <v>E/S</v>
      </c>
      <c r="G66" s="51" t="s">
        <v>322</v>
      </c>
      <c r="H66" s="46">
        <f t="shared" si="17"/>
        <v>1181</v>
      </c>
      <c r="I66" s="52"/>
      <c r="L66" s="3" t="str">
        <f t="shared" si="3"/>
        <v>52022</v>
      </c>
      <c r="M66" s="19">
        <v>44593</v>
      </c>
      <c r="N66" s="3">
        <f t="shared" si="14"/>
        <v>21463</v>
      </c>
      <c r="P66" s="59">
        <f t="shared" si="1"/>
        <v>0</v>
      </c>
    </row>
    <row r="67" spans="1:16" hidden="1" x14ac:dyDescent="0.35">
      <c r="A67" s="137"/>
      <c r="B67" s="31">
        <v>44713</v>
      </c>
      <c r="C67" s="31">
        <v>44742</v>
      </c>
      <c r="D67" s="46">
        <v>693462</v>
      </c>
      <c r="E67" s="46">
        <v>693471</v>
      </c>
      <c r="F67" s="32" t="str">
        <f t="shared" si="15"/>
        <v>E/S</v>
      </c>
      <c r="G67" s="51" t="s">
        <v>322</v>
      </c>
      <c r="H67" s="46">
        <f t="shared" si="17"/>
        <v>9</v>
      </c>
      <c r="I67" s="52"/>
      <c r="L67" s="3" t="str">
        <f t="shared" si="3"/>
        <v>62022</v>
      </c>
      <c r="M67" s="19">
        <v>44621</v>
      </c>
      <c r="N67" s="3">
        <f t="shared" si="14"/>
        <v>17231</v>
      </c>
      <c r="P67" s="59">
        <f t="shared" si="1"/>
        <v>0</v>
      </c>
    </row>
    <row r="68" spans="1:16" hidden="1" x14ac:dyDescent="0.35">
      <c r="A68" s="137"/>
      <c r="B68" s="31">
        <v>44743</v>
      </c>
      <c r="C68" s="31">
        <v>44773</v>
      </c>
      <c r="D68" s="46">
        <v>693471</v>
      </c>
      <c r="E68" s="46">
        <v>698747</v>
      </c>
      <c r="F68" s="32" t="str">
        <f t="shared" si="15"/>
        <v>E/S</v>
      </c>
      <c r="G68" s="51" t="s">
        <v>322</v>
      </c>
      <c r="H68" s="46">
        <f t="shared" si="17"/>
        <v>5276</v>
      </c>
      <c r="I68" s="52"/>
      <c r="L68" s="3" t="str">
        <f t="shared" si="3"/>
        <v>72022</v>
      </c>
      <c r="M68" s="19">
        <v>44652</v>
      </c>
      <c r="N68" s="3">
        <f t="shared" si="14"/>
        <v>15066</v>
      </c>
      <c r="P68" s="59">
        <f t="shared" si="1"/>
        <v>0</v>
      </c>
    </row>
    <row r="69" spans="1:16" hidden="1" x14ac:dyDescent="0.35">
      <c r="A69" s="137"/>
      <c r="B69" s="31">
        <v>44774</v>
      </c>
      <c r="C69" s="31">
        <v>44804</v>
      </c>
      <c r="D69" s="46">
        <v>698747</v>
      </c>
      <c r="E69" s="46">
        <v>724489</v>
      </c>
      <c r="F69" s="32" t="str">
        <f t="shared" si="15"/>
        <v>E/S</v>
      </c>
      <c r="G69" s="51" t="s">
        <v>322</v>
      </c>
      <c r="H69" s="46">
        <f t="shared" si="17"/>
        <v>25742</v>
      </c>
      <c r="I69" s="52"/>
      <c r="L69" s="3" t="str">
        <f t="shared" si="3"/>
        <v>82022</v>
      </c>
      <c r="M69" s="19">
        <v>44682</v>
      </c>
      <c r="N69" s="3">
        <f t="shared" si="14"/>
        <v>1181</v>
      </c>
      <c r="P69" s="59">
        <f t="shared" si="1"/>
        <v>0</v>
      </c>
    </row>
    <row r="70" spans="1:16" hidden="1" x14ac:dyDescent="0.35">
      <c r="A70" s="137"/>
      <c r="B70" s="31">
        <v>44805</v>
      </c>
      <c r="C70" s="31">
        <v>44834</v>
      </c>
      <c r="D70" s="46">
        <v>724489</v>
      </c>
      <c r="E70" s="46">
        <v>724489</v>
      </c>
      <c r="F70" s="32" t="str">
        <f t="shared" si="15"/>
        <v>F/S</v>
      </c>
      <c r="G70" s="51" t="s">
        <v>322</v>
      </c>
      <c r="H70" s="46">
        <f t="shared" si="17"/>
        <v>0</v>
      </c>
      <c r="I70" s="52"/>
      <c r="L70" s="3" t="str">
        <f t="shared" si="3"/>
        <v>92022</v>
      </c>
      <c r="M70" s="19">
        <v>44713</v>
      </c>
      <c r="N70" s="3">
        <f t="shared" si="14"/>
        <v>9</v>
      </c>
      <c r="P70" s="59">
        <f t="shared" si="1"/>
        <v>0</v>
      </c>
    </row>
    <row r="71" spans="1:16" hidden="1" x14ac:dyDescent="0.35">
      <c r="A71" s="137"/>
      <c r="B71" s="31">
        <v>44835</v>
      </c>
      <c r="C71" s="31">
        <v>44865</v>
      </c>
      <c r="D71" s="46">
        <v>724489</v>
      </c>
      <c r="E71" s="46">
        <v>772375</v>
      </c>
      <c r="F71" s="32" t="str">
        <f t="shared" si="15"/>
        <v>E/S</v>
      </c>
      <c r="G71" s="51" t="s">
        <v>322</v>
      </c>
      <c r="H71" s="46">
        <f t="shared" si="17"/>
        <v>47886</v>
      </c>
      <c r="I71" s="52"/>
      <c r="L71" s="3" t="str">
        <f t="shared" si="3"/>
        <v>102022</v>
      </c>
      <c r="M71" s="19">
        <v>44743</v>
      </c>
      <c r="N71" s="3">
        <f t="shared" si="14"/>
        <v>5276</v>
      </c>
      <c r="P71" s="59">
        <f t="shared" si="1"/>
        <v>0</v>
      </c>
    </row>
    <row r="72" spans="1:16" hidden="1" x14ac:dyDescent="0.35">
      <c r="A72" s="137"/>
      <c r="B72" s="31">
        <v>44866</v>
      </c>
      <c r="C72" s="31">
        <v>44895</v>
      </c>
      <c r="D72" s="46">
        <v>772375</v>
      </c>
      <c r="E72" s="46">
        <v>779673</v>
      </c>
      <c r="F72" s="32" t="str">
        <f t="shared" si="15"/>
        <v>E/S</v>
      </c>
      <c r="G72" s="51" t="s">
        <v>322</v>
      </c>
      <c r="H72" s="46">
        <f t="shared" si="17"/>
        <v>7298</v>
      </c>
      <c r="I72" s="52"/>
      <c r="L72" s="3" t="str">
        <f t="shared" si="3"/>
        <v>112022</v>
      </c>
      <c r="M72" s="19">
        <v>44774</v>
      </c>
      <c r="N72" s="3">
        <f t="shared" si="14"/>
        <v>25742</v>
      </c>
      <c r="P72" s="59">
        <f t="shared" si="1"/>
        <v>0</v>
      </c>
    </row>
    <row r="73" spans="1:16" hidden="1" x14ac:dyDescent="0.35">
      <c r="A73" s="137"/>
      <c r="B73" s="31">
        <v>44896</v>
      </c>
      <c r="C73" s="31">
        <v>44926</v>
      </c>
      <c r="D73" s="46">
        <v>779673</v>
      </c>
      <c r="E73" s="46">
        <v>779673</v>
      </c>
      <c r="F73" s="32" t="str">
        <f t="shared" si="15"/>
        <v>F/S</v>
      </c>
      <c r="G73" s="51" t="s">
        <v>322</v>
      </c>
      <c r="H73" s="46">
        <f t="shared" si="17"/>
        <v>0</v>
      </c>
      <c r="I73" s="52"/>
      <c r="L73" s="3" t="str">
        <f t="shared" si="3"/>
        <v>122022</v>
      </c>
      <c r="M73" s="19">
        <v>44805</v>
      </c>
      <c r="N73" s="3">
        <f t="shared" si="14"/>
        <v>0</v>
      </c>
      <c r="P73" s="59">
        <f t="shared" si="1"/>
        <v>0</v>
      </c>
    </row>
    <row r="74" spans="1:16" hidden="1" x14ac:dyDescent="0.35">
      <c r="A74" s="137"/>
      <c r="B74" s="31">
        <v>44927</v>
      </c>
      <c r="C74" s="31">
        <v>44957</v>
      </c>
      <c r="D74" s="46">
        <v>779673</v>
      </c>
      <c r="E74" s="46">
        <v>779673</v>
      </c>
      <c r="F74" s="32" t="str">
        <f t="shared" si="15"/>
        <v>F/S</v>
      </c>
      <c r="G74" s="51" t="s">
        <v>322</v>
      </c>
      <c r="H74" s="46">
        <f>+E74-D74</f>
        <v>0</v>
      </c>
      <c r="I74" s="52"/>
      <c r="L74" s="3" t="str">
        <f t="shared" si="3"/>
        <v>12023</v>
      </c>
      <c r="M74" s="19">
        <v>44835</v>
      </c>
      <c r="N74" s="3">
        <f t="shared" si="14"/>
        <v>47886</v>
      </c>
      <c r="P74" s="59">
        <f t="shared" si="1"/>
        <v>0</v>
      </c>
    </row>
    <row r="75" spans="1:16" hidden="1" x14ac:dyDescent="0.35">
      <c r="A75" s="137"/>
      <c r="B75" s="31">
        <v>44958</v>
      </c>
      <c r="C75" s="31">
        <v>44985</v>
      </c>
      <c r="D75" s="46">
        <v>779673</v>
      </c>
      <c r="E75" s="46">
        <v>779676</v>
      </c>
      <c r="F75" s="32" t="str">
        <f t="shared" si="15"/>
        <v>E/S</v>
      </c>
      <c r="G75" s="51" t="s">
        <v>322</v>
      </c>
      <c r="H75" s="46">
        <f t="shared" ref="H75:H80" si="18">+E75-D75</f>
        <v>3</v>
      </c>
      <c r="I75" s="52" t="s">
        <v>231</v>
      </c>
      <c r="L75" s="3" t="str">
        <f t="shared" si="3"/>
        <v>22023</v>
      </c>
      <c r="M75" s="19">
        <v>44866</v>
      </c>
      <c r="N75" s="3">
        <f t="shared" si="14"/>
        <v>7298</v>
      </c>
      <c r="P75" s="59">
        <f t="shared" si="1"/>
        <v>0</v>
      </c>
    </row>
    <row r="76" spans="1:16" hidden="1" x14ac:dyDescent="0.35">
      <c r="A76" s="137"/>
      <c r="B76" s="31">
        <v>44986</v>
      </c>
      <c r="C76" s="31">
        <v>44995</v>
      </c>
      <c r="D76" s="46">
        <v>779676</v>
      </c>
      <c r="E76" s="46">
        <v>779676</v>
      </c>
      <c r="F76" s="32" t="str">
        <f t="shared" si="15"/>
        <v>F/S</v>
      </c>
      <c r="G76" s="51" t="s">
        <v>322</v>
      </c>
      <c r="H76" s="46">
        <f t="shared" si="18"/>
        <v>0</v>
      </c>
      <c r="I76" s="52"/>
      <c r="L76" s="3" t="str">
        <f t="shared" si="3"/>
        <v>32023</v>
      </c>
      <c r="M76" s="19">
        <v>44896</v>
      </c>
      <c r="N76" s="3">
        <f t="shared" ref="N76:N100" si="19">+SUMIF($L$12:$L$157,MONTH(M76)&amp;YEAR(M76),$H$12:$H$157)</f>
        <v>0</v>
      </c>
      <c r="P76" s="59">
        <f>D81-E76</f>
        <v>-779050</v>
      </c>
    </row>
    <row r="77" spans="1:16" hidden="1" x14ac:dyDescent="0.35">
      <c r="A77" s="137"/>
      <c r="B77" s="31">
        <v>44995</v>
      </c>
      <c r="C77" s="31">
        <v>45002</v>
      </c>
      <c r="D77" s="46">
        <v>0</v>
      </c>
      <c r="E77" s="46">
        <v>9</v>
      </c>
      <c r="F77" s="32" t="str">
        <f t="shared" si="15"/>
        <v>E/S</v>
      </c>
      <c r="G77" s="51" t="s">
        <v>323</v>
      </c>
      <c r="H77" s="46">
        <f t="shared" si="18"/>
        <v>9</v>
      </c>
      <c r="I77" s="52" t="s">
        <v>324</v>
      </c>
      <c r="L77" s="3" t="str">
        <f t="shared" si="3"/>
        <v>32023</v>
      </c>
      <c r="M77" s="19">
        <v>44927</v>
      </c>
      <c r="N77" s="3">
        <f t="shared" si="19"/>
        <v>0</v>
      </c>
      <c r="P77" s="59"/>
    </row>
    <row r="78" spans="1:16" hidden="1" x14ac:dyDescent="0.35">
      <c r="A78" s="137"/>
      <c r="B78" s="31">
        <v>45002</v>
      </c>
      <c r="C78" s="31">
        <v>45009</v>
      </c>
      <c r="D78" s="46">
        <v>9</v>
      </c>
      <c r="E78" s="46">
        <v>28</v>
      </c>
      <c r="F78" s="32" t="str">
        <f t="shared" si="15"/>
        <v>E/S</v>
      </c>
      <c r="G78" s="51" t="s">
        <v>323</v>
      </c>
      <c r="H78" s="46">
        <f t="shared" si="18"/>
        <v>19</v>
      </c>
      <c r="I78" s="52"/>
      <c r="L78" s="3" t="str">
        <f t="shared" ref="L78:L83" si="20">+MONTH(B78)&amp;YEAR(B78)</f>
        <v>32023</v>
      </c>
      <c r="M78" s="19">
        <v>44958</v>
      </c>
      <c r="N78" s="3">
        <f t="shared" si="19"/>
        <v>3</v>
      </c>
      <c r="P78" s="59"/>
    </row>
    <row r="79" spans="1:16" hidden="1" x14ac:dyDescent="0.35">
      <c r="A79" s="137"/>
      <c r="B79" s="31">
        <v>45009</v>
      </c>
      <c r="C79" s="31">
        <v>45014</v>
      </c>
      <c r="D79" s="46">
        <v>28</v>
      </c>
      <c r="E79" s="46">
        <v>71</v>
      </c>
      <c r="F79" s="32" t="str">
        <f t="shared" si="15"/>
        <v>E/S</v>
      </c>
      <c r="G79" s="51" t="s">
        <v>323</v>
      </c>
      <c r="H79" s="46">
        <f t="shared" si="18"/>
        <v>43</v>
      </c>
      <c r="I79" s="52" t="s">
        <v>231</v>
      </c>
      <c r="L79" s="3" t="str">
        <f t="shared" si="20"/>
        <v>32023</v>
      </c>
      <c r="M79" s="19">
        <v>44986</v>
      </c>
      <c r="N79" s="3">
        <f t="shared" si="19"/>
        <v>626</v>
      </c>
      <c r="P79" s="59"/>
    </row>
    <row r="80" spans="1:16" hidden="1" x14ac:dyDescent="0.35">
      <c r="A80" s="137"/>
      <c r="B80" s="31">
        <v>45014</v>
      </c>
      <c r="C80" s="31">
        <v>45016</v>
      </c>
      <c r="D80" s="46">
        <v>71</v>
      </c>
      <c r="E80" s="46">
        <v>626</v>
      </c>
      <c r="F80" s="32" t="str">
        <f t="shared" si="15"/>
        <v>E/S</v>
      </c>
      <c r="G80" s="51" t="s">
        <v>323</v>
      </c>
      <c r="H80" s="46">
        <f t="shared" si="18"/>
        <v>555</v>
      </c>
      <c r="I80" s="52"/>
      <c r="L80" s="3" t="str">
        <f t="shared" si="20"/>
        <v>32023</v>
      </c>
      <c r="M80" s="19">
        <v>45017</v>
      </c>
      <c r="N80" s="3">
        <f t="shared" si="19"/>
        <v>20335</v>
      </c>
      <c r="P80" s="59"/>
    </row>
    <row r="81" spans="1:16" hidden="1" x14ac:dyDescent="0.35">
      <c r="A81" s="137"/>
      <c r="B81" s="31">
        <v>45017</v>
      </c>
      <c r="C81" s="31">
        <v>45046</v>
      </c>
      <c r="D81" s="46">
        <v>626</v>
      </c>
      <c r="E81" s="46">
        <v>20961</v>
      </c>
      <c r="F81" s="32" t="str">
        <f t="shared" si="15"/>
        <v>E/S</v>
      </c>
      <c r="G81" s="51" t="s">
        <v>323</v>
      </c>
      <c r="H81" s="46">
        <f t="shared" ref="H81:H91" si="21">+E81-D81</f>
        <v>20335</v>
      </c>
      <c r="I81" s="52"/>
      <c r="L81" s="3" t="str">
        <f t="shared" si="20"/>
        <v>42023</v>
      </c>
      <c r="M81" s="19">
        <v>45047</v>
      </c>
      <c r="N81" s="3">
        <f t="shared" si="19"/>
        <v>17583</v>
      </c>
      <c r="P81" s="59">
        <f t="shared" ref="P81:P106" si="22">D82-E81</f>
        <v>0</v>
      </c>
    </row>
    <row r="82" spans="1:16" hidden="1" x14ac:dyDescent="0.35">
      <c r="A82" s="137"/>
      <c r="B82" s="31">
        <v>45047</v>
      </c>
      <c r="C82" s="31">
        <v>45077</v>
      </c>
      <c r="D82" s="46">
        <v>20961</v>
      </c>
      <c r="E82" s="46">
        <v>38544</v>
      </c>
      <c r="F82" s="32" t="str">
        <f t="shared" si="15"/>
        <v>E/S</v>
      </c>
      <c r="G82" s="51" t="s">
        <v>323</v>
      </c>
      <c r="H82" s="46">
        <f t="shared" si="21"/>
        <v>17583</v>
      </c>
      <c r="I82" s="52"/>
      <c r="L82" s="3" t="str">
        <f t="shared" si="20"/>
        <v>52023</v>
      </c>
      <c r="M82" s="19">
        <v>45078</v>
      </c>
      <c r="N82" s="3">
        <f t="shared" si="19"/>
        <v>16496</v>
      </c>
      <c r="P82" s="59">
        <f t="shared" si="22"/>
        <v>0</v>
      </c>
    </row>
    <row r="83" spans="1:16" hidden="1" x14ac:dyDescent="0.35">
      <c r="A83" s="137"/>
      <c r="B83" s="31">
        <v>45078</v>
      </c>
      <c r="C83" s="31">
        <v>45107</v>
      </c>
      <c r="D83" s="46">
        <v>38544</v>
      </c>
      <c r="E83" s="46">
        <v>55040</v>
      </c>
      <c r="F83" s="32" t="str">
        <f t="shared" si="15"/>
        <v>E/S</v>
      </c>
      <c r="G83" s="51" t="s">
        <v>323</v>
      </c>
      <c r="H83" s="46">
        <f t="shared" si="21"/>
        <v>16496</v>
      </c>
      <c r="I83" s="52"/>
      <c r="L83" s="3" t="str">
        <f t="shared" si="20"/>
        <v>62023</v>
      </c>
      <c r="M83" s="19">
        <v>45108</v>
      </c>
      <c r="N83" s="3">
        <f t="shared" si="19"/>
        <v>19988</v>
      </c>
      <c r="P83" s="59">
        <f t="shared" si="22"/>
        <v>0</v>
      </c>
    </row>
    <row r="84" spans="1:16" hidden="1" x14ac:dyDescent="0.35">
      <c r="A84" s="137"/>
      <c r="B84" s="31">
        <v>45108</v>
      </c>
      <c r="C84" s="31">
        <v>45138</v>
      </c>
      <c r="D84" s="46">
        <v>55040</v>
      </c>
      <c r="E84" s="46">
        <v>75028</v>
      </c>
      <c r="F84" s="32" t="str">
        <f t="shared" si="15"/>
        <v>E/S</v>
      </c>
      <c r="G84" s="51" t="s">
        <v>323</v>
      </c>
      <c r="H84" s="46">
        <f t="shared" si="21"/>
        <v>19988</v>
      </c>
      <c r="I84" s="52"/>
      <c r="L84" s="3" t="str">
        <f t="shared" ref="L84:L145" si="23">+MONTH(B84)&amp;YEAR(B84)</f>
        <v>72023</v>
      </c>
      <c r="M84" s="19">
        <v>45139</v>
      </c>
      <c r="N84" s="3">
        <f t="shared" si="19"/>
        <v>25228</v>
      </c>
      <c r="P84" s="59">
        <f t="shared" si="22"/>
        <v>0</v>
      </c>
    </row>
    <row r="85" spans="1:16" hidden="1" x14ac:dyDescent="0.35">
      <c r="A85" s="137"/>
      <c r="B85" s="31">
        <v>45139</v>
      </c>
      <c r="C85" s="31">
        <v>45169</v>
      </c>
      <c r="D85" s="46">
        <v>75028</v>
      </c>
      <c r="E85" s="46">
        <v>100256</v>
      </c>
      <c r="F85" s="32" t="str">
        <f t="shared" si="15"/>
        <v>E/S</v>
      </c>
      <c r="G85" s="51" t="s">
        <v>323</v>
      </c>
      <c r="H85" s="46">
        <f t="shared" si="21"/>
        <v>25228</v>
      </c>
      <c r="I85" s="52"/>
      <c r="L85" s="3" t="str">
        <f t="shared" si="23"/>
        <v>82023</v>
      </c>
      <c r="M85" s="19">
        <v>45170</v>
      </c>
      <c r="N85" s="3">
        <f t="shared" si="19"/>
        <v>26119</v>
      </c>
      <c r="P85" s="59">
        <f t="shared" si="22"/>
        <v>0</v>
      </c>
    </row>
    <row r="86" spans="1:16" hidden="1" x14ac:dyDescent="0.35">
      <c r="A86" s="137"/>
      <c r="B86" s="31">
        <v>45170</v>
      </c>
      <c r="C86" s="31">
        <v>45199</v>
      </c>
      <c r="D86" s="46">
        <v>100256</v>
      </c>
      <c r="E86" s="46">
        <v>126375</v>
      </c>
      <c r="F86" s="32" t="str">
        <f t="shared" si="15"/>
        <v>E/S</v>
      </c>
      <c r="G86" s="51" t="s">
        <v>323</v>
      </c>
      <c r="H86" s="46">
        <f t="shared" si="21"/>
        <v>26119</v>
      </c>
      <c r="I86" s="52"/>
      <c r="L86" s="3" t="str">
        <f t="shared" si="23"/>
        <v>92023</v>
      </c>
      <c r="M86" s="19">
        <v>45200</v>
      </c>
      <c r="N86" s="3">
        <f t="shared" si="19"/>
        <v>21938</v>
      </c>
      <c r="P86" s="59">
        <f t="shared" si="22"/>
        <v>0</v>
      </c>
    </row>
    <row r="87" spans="1:16" hidden="1" x14ac:dyDescent="0.35">
      <c r="A87" s="137"/>
      <c r="B87" s="31">
        <v>45200</v>
      </c>
      <c r="C87" s="31">
        <v>45217</v>
      </c>
      <c r="D87" s="46">
        <v>126375</v>
      </c>
      <c r="E87" s="46">
        <v>140042</v>
      </c>
      <c r="F87" s="32" t="str">
        <f t="shared" si="15"/>
        <v>E/S</v>
      </c>
      <c r="G87" s="51" t="s">
        <v>323</v>
      </c>
      <c r="H87" s="46">
        <f t="shared" si="21"/>
        <v>13667</v>
      </c>
      <c r="I87" s="137"/>
      <c r="L87" s="3" t="str">
        <f t="shared" si="23"/>
        <v>102023</v>
      </c>
      <c r="M87" s="19">
        <v>45231</v>
      </c>
      <c r="N87" s="3">
        <f t="shared" si="19"/>
        <v>12323</v>
      </c>
      <c r="P87" s="59">
        <f t="shared" si="22"/>
        <v>0</v>
      </c>
    </row>
    <row r="88" spans="1:16" hidden="1" x14ac:dyDescent="0.35">
      <c r="A88" s="137"/>
      <c r="B88" s="31">
        <v>45217</v>
      </c>
      <c r="C88" s="31">
        <v>45218</v>
      </c>
      <c r="D88" s="46">
        <v>140042</v>
      </c>
      <c r="E88" s="46">
        <v>140044</v>
      </c>
      <c r="F88" s="32" t="str">
        <f t="shared" si="15"/>
        <v>E/S</v>
      </c>
      <c r="G88" s="51" t="s">
        <v>323</v>
      </c>
      <c r="H88" s="46">
        <f t="shared" si="21"/>
        <v>2</v>
      </c>
      <c r="I88" s="52" t="s">
        <v>231</v>
      </c>
      <c r="L88" s="3" t="str">
        <f t="shared" si="23"/>
        <v>102023</v>
      </c>
      <c r="M88" s="19">
        <v>45261</v>
      </c>
      <c r="N88" s="3">
        <f t="shared" si="19"/>
        <v>19365</v>
      </c>
      <c r="P88" s="59">
        <f t="shared" si="22"/>
        <v>0</v>
      </c>
    </row>
    <row r="89" spans="1:16" hidden="1" x14ac:dyDescent="0.35">
      <c r="A89" s="137"/>
      <c r="B89" s="31">
        <v>45218</v>
      </c>
      <c r="C89" s="31">
        <v>45230</v>
      </c>
      <c r="D89" s="46">
        <v>140044</v>
      </c>
      <c r="E89" s="46">
        <v>148313</v>
      </c>
      <c r="F89" s="32" t="str">
        <f t="shared" si="15"/>
        <v>E/S</v>
      </c>
      <c r="G89" s="51" t="s">
        <v>323</v>
      </c>
      <c r="H89" s="46">
        <f t="shared" si="21"/>
        <v>8269</v>
      </c>
      <c r="I89" s="137"/>
      <c r="L89" s="3" t="str">
        <f t="shared" si="23"/>
        <v>102023</v>
      </c>
      <c r="M89" s="19">
        <v>45292</v>
      </c>
      <c r="N89" s="3">
        <f t="shared" si="19"/>
        <v>10511</v>
      </c>
      <c r="P89" s="59">
        <f t="shared" si="22"/>
        <v>0</v>
      </c>
    </row>
    <row r="90" spans="1:16" hidden="1" x14ac:dyDescent="0.35">
      <c r="A90" s="137"/>
      <c r="B90" s="31">
        <v>45231</v>
      </c>
      <c r="C90" s="31">
        <v>45260</v>
      </c>
      <c r="D90" s="46">
        <v>148313</v>
      </c>
      <c r="E90" s="46">
        <v>160636</v>
      </c>
      <c r="F90" s="32" t="str">
        <f t="shared" si="15"/>
        <v>E/S</v>
      </c>
      <c r="G90" s="51" t="s">
        <v>323</v>
      </c>
      <c r="H90" s="46">
        <f t="shared" si="21"/>
        <v>12323</v>
      </c>
      <c r="I90" s="52"/>
      <c r="L90" s="3" t="str">
        <f t="shared" si="23"/>
        <v>112023</v>
      </c>
      <c r="M90" s="19">
        <v>45323</v>
      </c>
      <c r="N90" s="3">
        <f t="shared" si="19"/>
        <v>7254</v>
      </c>
      <c r="P90" s="59">
        <f t="shared" si="22"/>
        <v>0</v>
      </c>
    </row>
    <row r="91" spans="1:16" hidden="1" x14ac:dyDescent="0.35">
      <c r="A91" s="137"/>
      <c r="B91" s="31">
        <v>45261</v>
      </c>
      <c r="C91" s="31">
        <v>45291</v>
      </c>
      <c r="D91" s="46">
        <v>160636</v>
      </c>
      <c r="E91" s="46">
        <v>180001</v>
      </c>
      <c r="F91" s="32" t="str">
        <f t="shared" si="15"/>
        <v>E/S</v>
      </c>
      <c r="G91" s="51" t="s">
        <v>323</v>
      </c>
      <c r="H91" s="46">
        <f t="shared" si="21"/>
        <v>19365</v>
      </c>
      <c r="I91" s="52"/>
      <c r="L91" s="3" t="str">
        <f t="shared" si="23"/>
        <v>122023</v>
      </c>
      <c r="M91" s="19">
        <v>45352</v>
      </c>
      <c r="N91" s="3">
        <f t="shared" si="19"/>
        <v>0</v>
      </c>
      <c r="P91" s="59">
        <f t="shared" si="22"/>
        <v>0</v>
      </c>
    </row>
    <row r="92" spans="1:16" hidden="1" x14ac:dyDescent="0.35">
      <c r="A92" s="137"/>
      <c r="B92" s="31">
        <v>45292</v>
      </c>
      <c r="C92" s="31">
        <v>45322</v>
      </c>
      <c r="D92" s="46">
        <v>180001</v>
      </c>
      <c r="E92" s="46">
        <v>190512</v>
      </c>
      <c r="F92" s="32" t="str">
        <f t="shared" si="15"/>
        <v>E/S</v>
      </c>
      <c r="G92" s="51" t="s">
        <v>323</v>
      </c>
      <c r="H92" s="46">
        <f t="shared" ref="H92:H97" si="24">+E92-D92</f>
        <v>10511</v>
      </c>
      <c r="I92" s="52"/>
      <c r="L92" s="3" t="str">
        <f t="shared" si="23"/>
        <v>12024</v>
      </c>
      <c r="M92" s="19">
        <v>45383</v>
      </c>
      <c r="N92" s="3">
        <f t="shared" si="19"/>
        <v>23648</v>
      </c>
      <c r="P92" s="59">
        <f t="shared" si="22"/>
        <v>0</v>
      </c>
    </row>
    <row r="93" spans="1:16" hidden="1" x14ac:dyDescent="0.35">
      <c r="A93" s="137"/>
      <c r="B93" s="31">
        <v>45323</v>
      </c>
      <c r="C93" s="31">
        <v>45351</v>
      </c>
      <c r="D93" s="46">
        <v>190512</v>
      </c>
      <c r="E93" s="46">
        <v>197766</v>
      </c>
      <c r="F93" s="32" t="str">
        <f t="shared" si="15"/>
        <v>E/S</v>
      </c>
      <c r="G93" s="51" t="s">
        <v>323</v>
      </c>
      <c r="H93" s="46">
        <f t="shared" si="24"/>
        <v>7254</v>
      </c>
      <c r="I93" s="52"/>
      <c r="L93" s="3" t="str">
        <f t="shared" si="23"/>
        <v>22024</v>
      </c>
      <c r="M93" s="19">
        <v>45413</v>
      </c>
      <c r="N93" s="3">
        <f t="shared" si="19"/>
        <v>16840</v>
      </c>
      <c r="P93" s="59">
        <f t="shared" si="22"/>
        <v>0</v>
      </c>
    </row>
    <row r="94" spans="1:16" hidden="1" x14ac:dyDescent="0.35">
      <c r="A94" s="137"/>
      <c r="B94" s="31">
        <v>45352</v>
      </c>
      <c r="C94" s="31">
        <v>45382</v>
      </c>
      <c r="D94" s="46">
        <v>197766</v>
      </c>
      <c r="E94" s="46">
        <v>197766</v>
      </c>
      <c r="F94" s="32" t="str">
        <f t="shared" si="15"/>
        <v>F/S</v>
      </c>
      <c r="G94" s="51" t="s">
        <v>323</v>
      </c>
      <c r="H94" s="46">
        <f t="shared" si="24"/>
        <v>0</v>
      </c>
      <c r="I94" s="52"/>
      <c r="L94" s="3" t="str">
        <f t="shared" si="23"/>
        <v>32024</v>
      </c>
      <c r="M94" s="19">
        <v>45444</v>
      </c>
      <c r="N94" s="3">
        <f t="shared" si="19"/>
        <v>5025</v>
      </c>
      <c r="P94" s="59">
        <f t="shared" si="22"/>
        <v>0</v>
      </c>
    </row>
    <row r="95" spans="1:16" hidden="1" x14ac:dyDescent="0.35">
      <c r="A95" s="137"/>
      <c r="B95" s="31">
        <v>45383</v>
      </c>
      <c r="C95" s="31">
        <v>45412</v>
      </c>
      <c r="D95" s="46">
        <v>197766</v>
      </c>
      <c r="E95" s="46">
        <v>221414</v>
      </c>
      <c r="F95" s="32" t="str">
        <f t="shared" si="15"/>
        <v>E/S</v>
      </c>
      <c r="G95" s="51" t="s">
        <v>323</v>
      </c>
      <c r="H95" s="46">
        <f t="shared" si="24"/>
        <v>23648</v>
      </c>
      <c r="I95" s="52"/>
      <c r="L95" s="3" t="str">
        <f t="shared" si="23"/>
        <v>42024</v>
      </c>
      <c r="M95" s="19">
        <v>45474</v>
      </c>
      <c r="N95" s="3">
        <f t="shared" si="19"/>
        <v>54</v>
      </c>
      <c r="P95" s="59">
        <f t="shared" si="22"/>
        <v>0</v>
      </c>
    </row>
    <row r="96" spans="1:16" hidden="1" x14ac:dyDescent="0.35">
      <c r="A96" s="137"/>
      <c r="B96" s="31">
        <v>45413</v>
      </c>
      <c r="C96" s="31">
        <v>45443</v>
      </c>
      <c r="D96" s="46">
        <v>221414</v>
      </c>
      <c r="E96" s="46">
        <v>238254</v>
      </c>
      <c r="F96" s="32" t="str">
        <f t="shared" si="15"/>
        <v>E/S</v>
      </c>
      <c r="G96" s="51" t="s">
        <v>323</v>
      </c>
      <c r="H96" s="46">
        <f t="shared" si="24"/>
        <v>16840</v>
      </c>
      <c r="I96" s="52"/>
      <c r="L96" s="3" t="str">
        <f t="shared" si="23"/>
        <v>52024</v>
      </c>
      <c r="M96" s="19">
        <v>45505</v>
      </c>
      <c r="N96" s="3">
        <f t="shared" si="19"/>
        <v>159</v>
      </c>
      <c r="P96" s="59">
        <f t="shared" si="22"/>
        <v>0</v>
      </c>
    </row>
    <row r="97" spans="1:16" hidden="1" x14ac:dyDescent="0.35">
      <c r="A97" s="137"/>
      <c r="B97" s="31">
        <v>45444</v>
      </c>
      <c r="C97" s="31">
        <v>45473</v>
      </c>
      <c r="D97" s="46">
        <v>238254</v>
      </c>
      <c r="E97" s="46">
        <v>243279</v>
      </c>
      <c r="F97" s="32" t="str">
        <f t="shared" si="15"/>
        <v>E/S</v>
      </c>
      <c r="G97" s="51" t="s">
        <v>323</v>
      </c>
      <c r="H97" s="46">
        <f t="shared" si="24"/>
        <v>5025</v>
      </c>
      <c r="I97" s="52"/>
      <c r="L97" s="3" t="str">
        <f t="shared" si="23"/>
        <v>62024</v>
      </c>
      <c r="M97" s="19">
        <v>45536</v>
      </c>
      <c r="N97" s="3">
        <f t="shared" si="19"/>
        <v>0</v>
      </c>
      <c r="P97" s="59">
        <f t="shared" si="22"/>
        <v>0</v>
      </c>
    </row>
    <row r="98" spans="1:16" hidden="1" x14ac:dyDescent="0.35">
      <c r="A98" s="137"/>
      <c r="B98" s="31">
        <v>45474</v>
      </c>
      <c r="C98" s="31">
        <v>45504</v>
      </c>
      <c r="D98" s="46">
        <v>243279</v>
      </c>
      <c r="E98" s="46">
        <v>243333</v>
      </c>
      <c r="F98" s="32" t="str">
        <f t="shared" si="15"/>
        <v>E/S</v>
      </c>
      <c r="G98" s="51" t="s">
        <v>323</v>
      </c>
      <c r="H98" s="46">
        <f t="shared" ref="H98:H104" si="25">+E98-D98</f>
        <v>54</v>
      </c>
      <c r="I98" s="52"/>
      <c r="L98" s="3" t="str">
        <f t="shared" si="23"/>
        <v>72024</v>
      </c>
      <c r="M98" s="19">
        <v>45566</v>
      </c>
      <c r="N98" s="3">
        <f t="shared" si="19"/>
        <v>652</v>
      </c>
      <c r="P98" s="59">
        <f t="shared" si="22"/>
        <v>0</v>
      </c>
    </row>
    <row r="99" spans="1:16" x14ac:dyDescent="0.35">
      <c r="A99" s="32" t="s">
        <v>55</v>
      </c>
      <c r="B99" s="31">
        <v>45505</v>
      </c>
      <c r="C99" s="31">
        <v>45535</v>
      </c>
      <c r="D99" s="46">
        <v>243333</v>
      </c>
      <c r="E99" s="46">
        <v>243492</v>
      </c>
      <c r="F99" s="32" t="str">
        <f t="shared" si="15"/>
        <v>E/S</v>
      </c>
      <c r="G99" s="51" t="s">
        <v>323</v>
      </c>
      <c r="H99" s="46">
        <f t="shared" si="25"/>
        <v>159</v>
      </c>
      <c r="I99" s="52"/>
      <c r="L99" s="3" t="str">
        <f t="shared" si="23"/>
        <v>82024</v>
      </c>
      <c r="M99" s="19">
        <v>45597</v>
      </c>
      <c r="N99" s="3">
        <f t="shared" si="19"/>
        <v>141</v>
      </c>
      <c r="P99" s="59">
        <f t="shared" si="22"/>
        <v>0</v>
      </c>
    </row>
    <row r="100" spans="1:16" x14ac:dyDescent="0.35">
      <c r="A100" s="32" t="s">
        <v>675</v>
      </c>
      <c r="B100" s="31">
        <v>45536</v>
      </c>
      <c r="C100" s="31">
        <v>45565</v>
      </c>
      <c r="D100" s="46">
        <v>243492</v>
      </c>
      <c r="E100" s="46">
        <v>243492</v>
      </c>
      <c r="F100" s="32" t="str">
        <f t="shared" si="15"/>
        <v>F/S</v>
      </c>
      <c r="G100" s="51" t="s">
        <v>323</v>
      </c>
      <c r="H100" s="46">
        <f t="shared" si="25"/>
        <v>0</v>
      </c>
      <c r="I100" s="52"/>
      <c r="L100" s="3" t="str">
        <f t="shared" si="23"/>
        <v>92024</v>
      </c>
      <c r="M100" s="19">
        <v>45627</v>
      </c>
      <c r="N100" s="3">
        <f t="shared" si="19"/>
        <v>2043</v>
      </c>
      <c r="P100" s="59">
        <f t="shared" si="22"/>
        <v>0</v>
      </c>
    </row>
    <row r="101" spans="1:16" x14ac:dyDescent="0.35">
      <c r="A101" s="32" t="s">
        <v>55</v>
      </c>
      <c r="B101" s="31">
        <v>45566</v>
      </c>
      <c r="C101" s="31">
        <v>45596</v>
      </c>
      <c r="D101" s="46">
        <v>243492</v>
      </c>
      <c r="E101" s="46">
        <v>244144</v>
      </c>
      <c r="F101" s="32" t="str">
        <f t="shared" si="15"/>
        <v>E/S</v>
      </c>
      <c r="G101" s="51" t="s">
        <v>323</v>
      </c>
      <c r="H101" s="46">
        <f t="shared" si="25"/>
        <v>652</v>
      </c>
      <c r="I101" s="52"/>
      <c r="L101" s="3" t="str">
        <f t="shared" si="23"/>
        <v>102024</v>
      </c>
      <c r="P101" s="59">
        <f t="shared" si="22"/>
        <v>0</v>
      </c>
    </row>
    <row r="102" spans="1:16" x14ac:dyDescent="0.35">
      <c r="A102" s="32" t="s">
        <v>55</v>
      </c>
      <c r="B102" s="31">
        <v>45597</v>
      </c>
      <c r="C102" s="31">
        <v>45626</v>
      </c>
      <c r="D102" s="46">
        <v>244144</v>
      </c>
      <c r="E102" s="46">
        <v>244285</v>
      </c>
      <c r="F102" s="32" t="str">
        <f t="shared" si="15"/>
        <v>E/S</v>
      </c>
      <c r="G102" s="51" t="s">
        <v>323</v>
      </c>
      <c r="H102" s="46">
        <f t="shared" si="25"/>
        <v>141</v>
      </c>
      <c r="I102" s="52"/>
      <c r="L102" s="3" t="str">
        <f t="shared" si="23"/>
        <v>112024</v>
      </c>
      <c r="P102" s="59">
        <f t="shared" si="22"/>
        <v>0</v>
      </c>
    </row>
    <row r="103" spans="1:16" x14ac:dyDescent="0.35">
      <c r="A103" s="32" t="s">
        <v>55</v>
      </c>
      <c r="B103" s="31">
        <v>45627</v>
      </c>
      <c r="C103" s="31">
        <v>45657</v>
      </c>
      <c r="D103" s="46">
        <v>244285</v>
      </c>
      <c r="E103" s="46">
        <v>246328</v>
      </c>
      <c r="F103" s="32" t="str">
        <f t="shared" si="15"/>
        <v>E/S</v>
      </c>
      <c r="G103" s="51" t="s">
        <v>323</v>
      </c>
      <c r="H103" s="46">
        <f t="shared" si="25"/>
        <v>2043</v>
      </c>
      <c r="I103" s="52"/>
      <c r="L103" s="3" t="str">
        <f t="shared" si="23"/>
        <v>122024</v>
      </c>
      <c r="P103" s="59">
        <f t="shared" si="22"/>
        <v>0</v>
      </c>
    </row>
    <row r="104" spans="1:16" x14ac:dyDescent="0.35">
      <c r="A104" s="32" t="s">
        <v>55</v>
      </c>
      <c r="B104" s="31">
        <v>45658</v>
      </c>
      <c r="C104" s="31">
        <v>45688</v>
      </c>
      <c r="D104" s="46">
        <v>246328</v>
      </c>
      <c r="E104" s="46">
        <v>251784</v>
      </c>
      <c r="F104" s="32" t="str">
        <f t="shared" si="15"/>
        <v>E/S</v>
      </c>
      <c r="G104" s="51" t="s">
        <v>323</v>
      </c>
      <c r="H104" s="46">
        <f t="shared" si="25"/>
        <v>5456</v>
      </c>
      <c r="I104" s="52"/>
      <c r="L104" s="3" t="str">
        <f t="shared" si="23"/>
        <v>12025</v>
      </c>
      <c r="P104" s="59">
        <f t="shared" si="22"/>
        <v>0</v>
      </c>
    </row>
    <row r="105" spans="1:16" x14ac:dyDescent="0.35">
      <c r="A105" s="32" t="s">
        <v>55</v>
      </c>
      <c r="B105" s="31">
        <v>45689</v>
      </c>
      <c r="C105" s="31">
        <v>45716</v>
      </c>
      <c r="D105" s="46">
        <v>251784</v>
      </c>
      <c r="E105" s="46">
        <v>255655</v>
      </c>
      <c r="F105" s="32" t="str">
        <f>+IF(H105&gt;0,"E/S","F/S")</f>
        <v>E/S</v>
      </c>
      <c r="G105" s="51" t="s">
        <v>323</v>
      </c>
      <c r="H105" s="46">
        <f t="shared" ref="H105:H113" si="26">+E105-D105</f>
        <v>3871</v>
      </c>
      <c r="I105" s="52"/>
      <c r="L105" s="3" t="str">
        <f t="shared" si="23"/>
        <v>22025</v>
      </c>
      <c r="P105" s="59">
        <f t="shared" si="22"/>
        <v>0</v>
      </c>
    </row>
    <row r="106" spans="1:16" x14ac:dyDescent="0.35">
      <c r="A106" s="32" t="s">
        <v>675</v>
      </c>
      <c r="B106" s="31">
        <v>45717</v>
      </c>
      <c r="C106" s="31">
        <v>45747</v>
      </c>
      <c r="D106" s="46">
        <v>255655</v>
      </c>
      <c r="E106" s="46">
        <v>255655</v>
      </c>
      <c r="F106" s="32" t="str">
        <f t="shared" ref="F106:F113" si="27">+IF(H106&gt;0,"E/S","F/S")</f>
        <v>F/S</v>
      </c>
      <c r="G106" s="51" t="s">
        <v>323</v>
      </c>
      <c r="H106" s="46">
        <f t="shared" si="26"/>
        <v>0</v>
      </c>
      <c r="I106" s="52"/>
      <c r="L106" s="3" t="str">
        <f t="shared" si="23"/>
        <v>32025</v>
      </c>
      <c r="P106" s="59">
        <f t="shared" si="22"/>
        <v>0</v>
      </c>
    </row>
    <row r="107" spans="1:16" x14ac:dyDescent="0.35">
      <c r="A107" s="32" t="s">
        <v>55</v>
      </c>
      <c r="B107" s="31">
        <v>45748</v>
      </c>
      <c r="C107" s="31">
        <v>45777</v>
      </c>
      <c r="D107" s="46">
        <v>255655</v>
      </c>
      <c r="E107" s="46">
        <v>256743</v>
      </c>
      <c r="F107" s="32" t="str">
        <f t="shared" si="27"/>
        <v>E/S</v>
      </c>
      <c r="G107" s="51" t="s">
        <v>323</v>
      </c>
      <c r="H107" s="46">
        <f t="shared" si="26"/>
        <v>1088</v>
      </c>
      <c r="I107" s="137"/>
      <c r="L107" s="3" t="str">
        <f t="shared" si="23"/>
        <v>42025</v>
      </c>
    </row>
    <row r="108" spans="1:16" x14ac:dyDescent="0.35">
      <c r="A108" s="32" t="s">
        <v>675</v>
      </c>
      <c r="B108" s="31">
        <v>45778</v>
      </c>
      <c r="C108" s="31">
        <v>45808</v>
      </c>
      <c r="D108" s="46">
        <v>256743</v>
      </c>
      <c r="E108" s="46">
        <v>256743</v>
      </c>
      <c r="F108" s="32" t="str">
        <f t="shared" si="27"/>
        <v>F/S</v>
      </c>
      <c r="G108" s="51" t="s">
        <v>323</v>
      </c>
      <c r="H108" s="46">
        <f t="shared" si="26"/>
        <v>0</v>
      </c>
      <c r="I108" s="137"/>
      <c r="L108" s="3" t="str">
        <f t="shared" si="23"/>
        <v>52025</v>
      </c>
    </row>
    <row r="109" spans="1:16" x14ac:dyDescent="0.35">
      <c r="A109" s="32" t="s">
        <v>675</v>
      </c>
      <c r="B109" s="31">
        <v>45809</v>
      </c>
      <c r="C109" s="31">
        <v>45838</v>
      </c>
      <c r="D109" s="46">
        <v>256743</v>
      </c>
      <c r="E109" s="46">
        <v>256762</v>
      </c>
      <c r="F109" s="32" t="str">
        <f t="shared" si="27"/>
        <v>E/S</v>
      </c>
      <c r="G109" s="51" t="s">
        <v>323</v>
      </c>
      <c r="H109" s="46">
        <f t="shared" si="26"/>
        <v>19</v>
      </c>
      <c r="I109" s="137" t="s">
        <v>215</v>
      </c>
      <c r="L109" s="3" t="str">
        <f t="shared" si="23"/>
        <v>62025</v>
      </c>
    </row>
    <row r="110" spans="1:16" x14ac:dyDescent="0.35">
      <c r="A110" s="32" t="s">
        <v>55</v>
      </c>
      <c r="B110" s="31">
        <v>45839</v>
      </c>
      <c r="C110" s="31">
        <v>45869</v>
      </c>
      <c r="D110" s="46">
        <v>256762</v>
      </c>
      <c r="E110" s="46">
        <v>256800</v>
      </c>
      <c r="F110" s="32" t="str">
        <f t="shared" si="27"/>
        <v>E/S</v>
      </c>
      <c r="G110" s="51" t="s">
        <v>323</v>
      </c>
      <c r="H110" s="46">
        <f t="shared" si="26"/>
        <v>38</v>
      </c>
      <c r="I110" s="137"/>
      <c r="L110" s="3" t="str">
        <f t="shared" si="23"/>
        <v>72025</v>
      </c>
    </row>
    <row r="111" spans="1:16" x14ac:dyDescent="0.35">
      <c r="A111" s="32" t="s">
        <v>55</v>
      </c>
      <c r="B111" s="31">
        <v>45870</v>
      </c>
      <c r="C111" s="31">
        <v>45900</v>
      </c>
      <c r="D111" s="46">
        <v>256800</v>
      </c>
      <c r="E111" s="46">
        <v>284198</v>
      </c>
      <c r="F111" s="32" t="str">
        <f t="shared" si="27"/>
        <v>E/S</v>
      </c>
      <c r="G111" s="51" t="s">
        <v>323</v>
      </c>
      <c r="H111" s="46">
        <f t="shared" si="26"/>
        <v>27398</v>
      </c>
      <c r="I111" s="137"/>
      <c r="L111" s="3" t="str">
        <f t="shared" si="23"/>
        <v>82025</v>
      </c>
    </row>
    <row r="112" spans="1:16" hidden="1" x14ac:dyDescent="0.35">
      <c r="A112" s="239" t="s">
        <v>55</v>
      </c>
      <c r="B112" s="237">
        <v>45901</v>
      </c>
      <c r="C112" s="220">
        <v>45915</v>
      </c>
      <c r="D112" s="217">
        <v>284198</v>
      </c>
      <c r="E112" s="217">
        <v>298961</v>
      </c>
      <c r="F112" s="250" t="str">
        <f t="shared" si="27"/>
        <v>E/S</v>
      </c>
      <c r="G112" s="216" t="s">
        <v>323</v>
      </c>
      <c r="H112" s="217">
        <f t="shared" si="26"/>
        <v>14763</v>
      </c>
      <c r="I112" s="177"/>
      <c r="L112" s="3"/>
    </row>
    <row r="113" spans="1:12" hidden="1" x14ac:dyDescent="0.35">
      <c r="A113" s="32" t="s">
        <v>55</v>
      </c>
      <c r="B113" s="162">
        <v>45915</v>
      </c>
      <c r="C113" s="169">
        <v>45930</v>
      </c>
      <c r="D113" s="46">
        <v>0</v>
      </c>
      <c r="E113" s="46">
        <v>16306</v>
      </c>
      <c r="F113" s="32" t="str">
        <f t="shared" si="27"/>
        <v>E/S</v>
      </c>
      <c r="G113" s="51" t="s">
        <v>529</v>
      </c>
      <c r="H113" s="46">
        <f t="shared" si="26"/>
        <v>16306</v>
      </c>
      <c r="I113" s="137"/>
      <c r="L113" s="3" t="str">
        <f t="shared" si="23"/>
        <v>92025</v>
      </c>
    </row>
    <row r="114" spans="1:12" x14ac:dyDescent="0.35">
      <c r="L114" s="3" t="str">
        <f t="shared" si="23"/>
        <v>11900</v>
      </c>
    </row>
    <row r="115" spans="1:12" x14ac:dyDescent="0.35">
      <c r="L115" s="3" t="str">
        <f t="shared" si="23"/>
        <v>11900</v>
      </c>
    </row>
    <row r="116" spans="1:12" x14ac:dyDescent="0.35">
      <c r="L116" s="3" t="str">
        <f t="shared" si="23"/>
        <v>11900</v>
      </c>
    </row>
    <row r="117" spans="1:12" x14ac:dyDescent="0.35">
      <c r="L117" s="3" t="str">
        <f t="shared" si="23"/>
        <v>11900</v>
      </c>
    </row>
    <row r="118" spans="1:12" x14ac:dyDescent="0.35">
      <c r="L118" s="3" t="str">
        <f t="shared" si="23"/>
        <v>11900</v>
      </c>
    </row>
    <row r="119" spans="1:12" x14ac:dyDescent="0.35">
      <c r="L119" s="3" t="str">
        <f t="shared" si="23"/>
        <v>11900</v>
      </c>
    </row>
    <row r="120" spans="1:12" x14ac:dyDescent="0.35">
      <c r="L120" s="3" t="str">
        <f t="shared" si="23"/>
        <v>11900</v>
      </c>
    </row>
    <row r="121" spans="1:12" x14ac:dyDescent="0.35">
      <c r="L121" s="3" t="str">
        <f t="shared" si="23"/>
        <v>11900</v>
      </c>
    </row>
    <row r="122" spans="1:12" x14ac:dyDescent="0.35">
      <c r="L122" s="3" t="str">
        <f t="shared" si="23"/>
        <v>11900</v>
      </c>
    </row>
    <row r="123" spans="1:12" x14ac:dyDescent="0.35">
      <c r="L123" s="3" t="str">
        <f t="shared" si="23"/>
        <v>11900</v>
      </c>
    </row>
    <row r="124" spans="1:12" x14ac:dyDescent="0.35">
      <c r="L124" s="3" t="str">
        <f t="shared" si="23"/>
        <v>11900</v>
      </c>
    </row>
    <row r="125" spans="1:12" x14ac:dyDescent="0.35">
      <c r="L125" s="3" t="str">
        <f t="shared" si="23"/>
        <v>11900</v>
      </c>
    </row>
    <row r="126" spans="1:12" x14ac:dyDescent="0.35">
      <c r="L126" s="3" t="str">
        <f t="shared" si="23"/>
        <v>11900</v>
      </c>
    </row>
    <row r="127" spans="1:12" x14ac:dyDescent="0.35">
      <c r="L127" s="3" t="str">
        <f t="shared" si="23"/>
        <v>11900</v>
      </c>
    </row>
    <row r="128" spans="1:12" x14ac:dyDescent="0.35">
      <c r="L128" s="3" t="str">
        <f t="shared" si="23"/>
        <v>11900</v>
      </c>
    </row>
    <row r="129" spans="12:12" x14ac:dyDescent="0.35">
      <c r="L129" s="3" t="str">
        <f t="shared" si="23"/>
        <v>11900</v>
      </c>
    </row>
    <row r="130" spans="12:12" x14ac:dyDescent="0.35">
      <c r="L130" s="3" t="str">
        <f t="shared" si="23"/>
        <v>11900</v>
      </c>
    </row>
    <row r="131" spans="12:12" x14ac:dyDescent="0.35">
      <c r="L131" s="3" t="str">
        <f t="shared" si="23"/>
        <v>11900</v>
      </c>
    </row>
    <row r="132" spans="12:12" x14ac:dyDescent="0.35">
      <c r="L132" s="3" t="str">
        <f t="shared" si="23"/>
        <v>11900</v>
      </c>
    </row>
    <row r="133" spans="12:12" x14ac:dyDescent="0.35">
      <c r="L133" s="3" t="str">
        <f t="shared" si="23"/>
        <v>11900</v>
      </c>
    </row>
    <row r="134" spans="12:12" x14ac:dyDescent="0.35">
      <c r="L134" s="3" t="str">
        <f t="shared" si="23"/>
        <v>11900</v>
      </c>
    </row>
    <row r="135" spans="12:12" x14ac:dyDescent="0.35">
      <c r="L135" s="3" t="str">
        <f t="shared" si="23"/>
        <v>11900</v>
      </c>
    </row>
    <row r="136" spans="12:12" x14ac:dyDescent="0.35">
      <c r="L136" s="3" t="str">
        <f t="shared" si="23"/>
        <v>11900</v>
      </c>
    </row>
    <row r="137" spans="12:12" x14ac:dyDescent="0.35">
      <c r="L137" s="3" t="str">
        <f t="shared" si="23"/>
        <v>11900</v>
      </c>
    </row>
    <row r="138" spans="12:12" x14ac:dyDescent="0.35">
      <c r="L138" s="3" t="str">
        <f t="shared" si="23"/>
        <v>11900</v>
      </c>
    </row>
    <row r="139" spans="12:12" x14ac:dyDescent="0.35">
      <c r="L139" s="3" t="str">
        <f t="shared" si="23"/>
        <v>11900</v>
      </c>
    </row>
    <row r="140" spans="12:12" x14ac:dyDescent="0.35">
      <c r="L140" s="3" t="str">
        <f t="shared" si="23"/>
        <v>11900</v>
      </c>
    </row>
    <row r="141" spans="12:12" x14ac:dyDescent="0.35">
      <c r="L141" s="3" t="str">
        <f t="shared" si="23"/>
        <v>11900</v>
      </c>
    </row>
    <row r="142" spans="12:12" x14ac:dyDescent="0.35">
      <c r="L142" s="3" t="str">
        <f t="shared" si="23"/>
        <v>11900</v>
      </c>
    </row>
    <row r="143" spans="12:12" x14ac:dyDescent="0.35">
      <c r="L143" s="3" t="str">
        <f t="shared" si="23"/>
        <v>11900</v>
      </c>
    </row>
    <row r="144" spans="12:12" x14ac:dyDescent="0.35">
      <c r="L144" s="3" t="str">
        <f t="shared" si="23"/>
        <v>11900</v>
      </c>
    </row>
    <row r="145" spans="12:12" x14ac:dyDescent="0.35">
      <c r="L145" s="3" t="str">
        <f t="shared" si="23"/>
        <v>11900</v>
      </c>
    </row>
    <row r="146" spans="12:12" x14ac:dyDescent="0.35">
      <c r="L146" s="3" t="str">
        <f t="shared" ref="L146:L157" si="28">+MONTH(B146)&amp;YEAR(B146)</f>
        <v>11900</v>
      </c>
    </row>
    <row r="147" spans="12:12" x14ac:dyDescent="0.35">
      <c r="L147" s="3" t="str">
        <f t="shared" si="28"/>
        <v>11900</v>
      </c>
    </row>
    <row r="148" spans="12:12" x14ac:dyDescent="0.35">
      <c r="L148" s="3" t="str">
        <f t="shared" si="28"/>
        <v>11900</v>
      </c>
    </row>
    <row r="149" spans="12:12" x14ac:dyDescent="0.35">
      <c r="L149" s="3" t="str">
        <f t="shared" si="28"/>
        <v>11900</v>
      </c>
    </row>
    <row r="150" spans="12:12" x14ac:dyDescent="0.35">
      <c r="L150" s="3" t="str">
        <f t="shared" si="28"/>
        <v>11900</v>
      </c>
    </row>
    <row r="151" spans="12:12" x14ac:dyDescent="0.35">
      <c r="L151" s="3" t="str">
        <f t="shared" si="28"/>
        <v>11900</v>
      </c>
    </row>
    <row r="152" spans="12:12" x14ac:dyDescent="0.35">
      <c r="L152" s="3" t="str">
        <f t="shared" si="28"/>
        <v>11900</v>
      </c>
    </row>
    <row r="153" spans="12:12" x14ac:dyDescent="0.35">
      <c r="L153" s="3" t="str">
        <f t="shared" si="28"/>
        <v>11900</v>
      </c>
    </row>
    <row r="154" spans="12:12" x14ac:dyDescent="0.35">
      <c r="L154" s="3" t="str">
        <f t="shared" si="28"/>
        <v>11900</v>
      </c>
    </row>
    <row r="155" spans="12:12" x14ac:dyDescent="0.35">
      <c r="L155" s="3" t="str">
        <f t="shared" si="28"/>
        <v>11900</v>
      </c>
    </row>
    <row r="156" spans="12:12" x14ac:dyDescent="0.35">
      <c r="L156" s="3" t="str">
        <f t="shared" si="28"/>
        <v>11900</v>
      </c>
    </row>
    <row r="157" spans="12:12" x14ac:dyDescent="0.35">
      <c r="L157" s="3" t="str">
        <f t="shared" si="28"/>
        <v>11900</v>
      </c>
    </row>
  </sheetData>
  <phoneticPr fontId="16" type="noConversion"/>
  <pageMargins left="0.70866141732283472" right="0.70866141732283472" top="0.74803149606299213" bottom="0.74803149606299213" header="0.31496062992125984" footer="0.31496062992125984"/>
  <pageSetup scale="50"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Hoja21"/>
  <dimension ref="A1:Q149"/>
  <sheetViews>
    <sheetView showGridLines="0" view="pageBreakPreview" topLeftCell="A5" zoomScale="130" zoomScaleNormal="70" zoomScaleSheetLayoutView="130" workbookViewId="0">
      <selection activeCell="A10" sqref="A10:I119"/>
    </sheetView>
  </sheetViews>
  <sheetFormatPr baseColWidth="10" defaultColWidth="11.453125" defaultRowHeight="13" x14ac:dyDescent="0.35"/>
  <cols>
    <col min="1" max="1" width="21.6328125" style="1" customWidth="1"/>
    <col min="2" max="3" width="11.453125" style="1"/>
    <col min="4" max="4" width="11.26953125" style="1" customWidth="1"/>
    <col min="5" max="5" width="11" style="1" customWidth="1"/>
    <col min="6" max="6" width="10" style="1" bestFit="1" customWidth="1"/>
    <col min="7" max="7" width="13.1796875" style="1" customWidth="1"/>
    <col min="8" max="8" width="13" style="1" bestFit="1" customWidth="1"/>
    <col min="9" max="9" width="43.7265625" style="1" customWidth="1"/>
    <col min="10" max="16384" width="11.453125" style="1"/>
  </cols>
  <sheetData>
    <row r="1" spans="1:17" x14ac:dyDescent="0.35">
      <c r="N1" s="20" t="s">
        <v>111</v>
      </c>
      <c r="O1" s="1" t="s">
        <v>161</v>
      </c>
    </row>
    <row r="2" spans="1:17" ht="15.5" x14ac:dyDescent="0.35">
      <c r="C2" s="40" t="s">
        <v>188</v>
      </c>
      <c r="N2" s="20" t="s">
        <v>189</v>
      </c>
      <c r="O2" s="1" t="s">
        <v>161</v>
      </c>
    </row>
    <row r="3" spans="1:17" x14ac:dyDescent="0.35">
      <c r="N3" s="20" t="s">
        <v>190</v>
      </c>
      <c r="O3" s="1" t="s">
        <v>161</v>
      </c>
      <c r="P3" s="1" t="s">
        <v>191</v>
      </c>
    </row>
    <row r="4" spans="1:17" x14ac:dyDescent="0.35">
      <c r="C4" s="41" t="s">
        <v>192</v>
      </c>
      <c r="D4" s="227" t="s">
        <v>56</v>
      </c>
      <c r="E4" s="34"/>
      <c r="K4" s="1" t="s">
        <v>194</v>
      </c>
      <c r="N4" s="118" t="s">
        <v>195</v>
      </c>
      <c r="O4" s="1" t="s">
        <v>161</v>
      </c>
    </row>
    <row r="5" spans="1:17" x14ac:dyDescent="0.35">
      <c r="C5" s="224" t="s">
        <v>112</v>
      </c>
      <c r="D5" s="38" t="s">
        <v>125</v>
      </c>
      <c r="E5" s="37">
        <v>7396824.4220000003</v>
      </c>
      <c r="K5" s="3">
        <f>+SUM(H12:H999)</f>
        <v>3069860</v>
      </c>
      <c r="P5" s="116">
        <v>7396826</v>
      </c>
      <c r="Q5" s="115">
        <f>+E5-P5</f>
        <v>-1.5779999997466803</v>
      </c>
    </row>
    <row r="6" spans="1:17" x14ac:dyDescent="0.35">
      <c r="C6" s="35"/>
      <c r="D6" s="39" t="s">
        <v>126</v>
      </c>
      <c r="E6" s="36">
        <v>565373.00100000005</v>
      </c>
      <c r="P6" s="116">
        <v>565372</v>
      </c>
      <c r="Q6" s="115">
        <f>+E6-P6</f>
        <v>1.0010000000474975</v>
      </c>
    </row>
    <row r="7" spans="1:17" ht="26" x14ac:dyDescent="0.35">
      <c r="C7" s="229" t="s">
        <v>672</v>
      </c>
      <c r="D7" s="230" t="s">
        <v>674</v>
      </c>
      <c r="E7" s="225"/>
      <c r="P7" s="116"/>
      <c r="Q7" s="115"/>
    </row>
    <row r="8" spans="1:17" x14ac:dyDescent="0.35">
      <c r="C8" s="226" t="s">
        <v>120</v>
      </c>
      <c r="D8" s="39" t="s">
        <v>133</v>
      </c>
      <c r="E8" s="36"/>
      <c r="P8" s="116"/>
      <c r="Q8" s="115"/>
    </row>
    <row r="10" spans="1:17" ht="26" x14ac:dyDescent="0.35">
      <c r="A10" s="43" t="s">
        <v>584</v>
      </c>
      <c r="B10" s="43" t="s">
        <v>196</v>
      </c>
      <c r="C10" s="44" t="s">
        <v>197</v>
      </c>
      <c r="D10" s="50" t="s">
        <v>198</v>
      </c>
      <c r="E10" s="50" t="s">
        <v>199</v>
      </c>
      <c r="F10" s="45" t="s">
        <v>200</v>
      </c>
      <c r="G10" s="50" t="s">
        <v>201</v>
      </c>
      <c r="H10" s="50" t="s">
        <v>202</v>
      </c>
      <c r="I10" s="53" t="s">
        <v>203</v>
      </c>
    </row>
    <row r="11" spans="1:17" hidden="1" x14ac:dyDescent="0.35">
      <c r="A11" s="137"/>
      <c r="B11" s="31"/>
      <c r="C11" s="31">
        <v>42959</v>
      </c>
      <c r="D11" s="46"/>
      <c r="E11" s="46">
        <v>528530</v>
      </c>
      <c r="F11" s="32"/>
      <c r="G11" s="51" t="s">
        <v>325</v>
      </c>
      <c r="H11" s="46"/>
      <c r="I11" s="52" t="s">
        <v>205</v>
      </c>
      <c r="M11" s="19" t="s">
        <v>8</v>
      </c>
      <c r="N11" s="1" t="s">
        <v>206</v>
      </c>
      <c r="P11" s="59">
        <f>D12-E11</f>
        <v>0</v>
      </c>
    </row>
    <row r="12" spans="1:17" hidden="1" x14ac:dyDescent="0.35">
      <c r="A12" s="137"/>
      <c r="B12" s="31">
        <v>42960</v>
      </c>
      <c r="C12" s="31">
        <v>42977</v>
      </c>
      <c r="D12" s="46">
        <f t="shared" ref="D12:D21" si="0">+E11</f>
        <v>528530</v>
      </c>
      <c r="E12" s="46">
        <v>557161</v>
      </c>
      <c r="F12" s="32" t="str">
        <f>+IF(H12&gt;0,"E/S","F/S")</f>
        <v>E/S</v>
      </c>
      <c r="G12" s="51" t="s">
        <v>325</v>
      </c>
      <c r="H12" s="46">
        <f>+E12-D12</f>
        <v>28631</v>
      </c>
      <c r="I12" s="52"/>
      <c r="L12" s="3" t="str">
        <f>+MONTH(B12)&amp;YEAR(B12)</f>
        <v>82017</v>
      </c>
      <c r="M12" s="19">
        <v>42948</v>
      </c>
      <c r="N12" s="3">
        <f t="shared" ref="N12:N43" si="1">+SUMIF($L$12:$L$149,MONTH(M12)&amp;YEAR(M12),$H$12:$H$149)</f>
        <v>28631</v>
      </c>
      <c r="P12" s="59">
        <f t="shared" ref="P12:P75" si="2">D13-E12</f>
        <v>0</v>
      </c>
    </row>
    <row r="13" spans="1:17" hidden="1" x14ac:dyDescent="0.35">
      <c r="A13" s="137"/>
      <c r="B13" s="31">
        <v>42984</v>
      </c>
      <c r="C13" s="31">
        <v>43008</v>
      </c>
      <c r="D13" s="46">
        <f t="shared" si="0"/>
        <v>557161</v>
      </c>
      <c r="E13" s="46">
        <v>597392</v>
      </c>
      <c r="F13" s="32" t="str">
        <f t="shared" ref="F13:F22" si="3">+IF(H13&gt;0,"E/S","F/S")</f>
        <v>E/S</v>
      </c>
      <c r="G13" s="51" t="s">
        <v>325</v>
      </c>
      <c r="H13" s="46">
        <f>+E13-D13</f>
        <v>40231</v>
      </c>
      <c r="I13" s="52"/>
      <c r="L13" s="3" t="str">
        <f t="shared" ref="L13:L76" si="4">+MONTH(B13)&amp;YEAR(B13)</f>
        <v>92017</v>
      </c>
      <c r="M13" s="19">
        <v>42979</v>
      </c>
      <c r="N13" s="3">
        <f t="shared" si="1"/>
        <v>40231</v>
      </c>
      <c r="P13" s="59">
        <f t="shared" si="2"/>
        <v>0</v>
      </c>
    </row>
    <row r="14" spans="1:17" hidden="1" x14ac:dyDescent="0.35">
      <c r="A14" s="137"/>
      <c r="B14" s="31">
        <v>43009</v>
      </c>
      <c r="C14" s="31">
        <v>43039</v>
      </c>
      <c r="D14" s="46">
        <f t="shared" si="0"/>
        <v>597392</v>
      </c>
      <c r="E14" s="46">
        <v>636351</v>
      </c>
      <c r="F14" s="32" t="str">
        <f t="shared" si="3"/>
        <v>E/S</v>
      </c>
      <c r="G14" s="51" t="s">
        <v>325</v>
      </c>
      <c r="H14" s="46">
        <f>+E14-D14</f>
        <v>38959</v>
      </c>
      <c r="I14" s="52"/>
      <c r="L14" s="3" t="str">
        <f t="shared" si="4"/>
        <v>102017</v>
      </c>
      <c r="M14" s="19">
        <v>43009</v>
      </c>
      <c r="N14" s="3">
        <f t="shared" si="1"/>
        <v>38959</v>
      </c>
      <c r="P14" s="59">
        <f t="shared" si="2"/>
        <v>0</v>
      </c>
    </row>
    <row r="15" spans="1:17" hidden="1" x14ac:dyDescent="0.35">
      <c r="A15" s="137"/>
      <c r="B15" s="31">
        <v>43040</v>
      </c>
      <c r="C15" s="31">
        <v>43069</v>
      </c>
      <c r="D15" s="46">
        <f t="shared" si="0"/>
        <v>636351</v>
      </c>
      <c r="E15" s="46">
        <v>685499</v>
      </c>
      <c r="F15" s="32" t="str">
        <f t="shared" si="3"/>
        <v>E/S</v>
      </c>
      <c r="G15" s="51" t="s">
        <v>325</v>
      </c>
      <c r="H15" s="46">
        <f t="shared" ref="H15:H22" si="5">+E15-D15</f>
        <v>49148</v>
      </c>
      <c r="I15" s="52"/>
      <c r="L15" s="3" t="str">
        <f t="shared" si="4"/>
        <v>112017</v>
      </c>
      <c r="M15" s="19">
        <v>43040</v>
      </c>
      <c r="N15" s="3">
        <f t="shared" si="1"/>
        <v>49148</v>
      </c>
      <c r="P15" s="59">
        <f t="shared" si="2"/>
        <v>0</v>
      </c>
    </row>
    <row r="16" spans="1:17" hidden="1" x14ac:dyDescent="0.35">
      <c r="A16" s="137"/>
      <c r="B16" s="31">
        <v>43070</v>
      </c>
      <c r="C16" s="31">
        <v>43100</v>
      </c>
      <c r="D16" s="46">
        <f t="shared" si="0"/>
        <v>685499</v>
      </c>
      <c r="E16" s="46">
        <v>734548</v>
      </c>
      <c r="F16" s="32" t="str">
        <f t="shared" si="3"/>
        <v>E/S</v>
      </c>
      <c r="G16" s="51" t="s">
        <v>325</v>
      </c>
      <c r="H16" s="46">
        <f t="shared" si="5"/>
        <v>49049</v>
      </c>
      <c r="I16" s="52"/>
      <c r="L16" s="3" t="str">
        <f t="shared" si="4"/>
        <v>122017</v>
      </c>
      <c r="M16" s="19">
        <v>43070</v>
      </c>
      <c r="N16" s="3">
        <f t="shared" si="1"/>
        <v>49049</v>
      </c>
      <c r="P16" s="59">
        <f t="shared" si="2"/>
        <v>0</v>
      </c>
    </row>
    <row r="17" spans="1:16" hidden="1" x14ac:dyDescent="0.35">
      <c r="A17" s="137"/>
      <c r="B17" s="31">
        <v>43101</v>
      </c>
      <c r="C17" s="31">
        <v>43131</v>
      </c>
      <c r="D17" s="46">
        <f t="shared" si="0"/>
        <v>734548</v>
      </c>
      <c r="E17" s="46">
        <v>781569</v>
      </c>
      <c r="F17" s="32" t="str">
        <f t="shared" si="3"/>
        <v>E/S</v>
      </c>
      <c r="G17" s="51" t="s">
        <v>325</v>
      </c>
      <c r="H17" s="46">
        <f t="shared" si="5"/>
        <v>47021</v>
      </c>
      <c r="I17" s="52"/>
      <c r="L17" s="3" t="str">
        <f t="shared" si="4"/>
        <v>12018</v>
      </c>
      <c r="M17" s="19">
        <v>43101</v>
      </c>
      <c r="N17" s="3">
        <f t="shared" si="1"/>
        <v>47021</v>
      </c>
      <c r="P17" s="59">
        <f t="shared" si="2"/>
        <v>0</v>
      </c>
    </row>
    <row r="18" spans="1:16" hidden="1" x14ac:dyDescent="0.35">
      <c r="A18" s="137"/>
      <c r="B18" s="31">
        <v>43132</v>
      </c>
      <c r="C18" s="31">
        <v>43159</v>
      </c>
      <c r="D18" s="46">
        <f t="shared" si="0"/>
        <v>781569</v>
      </c>
      <c r="E18" s="46">
        <v>827074</v>
      </c>
      <c r="F18" s="32" t="str">
        <f t="shared" si="3"/>
        <v>E/S</v>
      </c>
      <c r="G18" s="51" t="s">
        <v>325</v>
      </c>
      <c r="H18" s="46">
        <f t="shared" si="5"/>
        <v>45505</v>
      </c>
      <c r="I18" s="52"/>
      <c r="L18" s="3" t="str">
        <f t="shared" si="4"/>
        <v>22018</v>
      </c>
      <c r="M18" s="19">
        <v>43132</v>
      </c>
      <c r="N18" s="3">
        <f t="shared" si="1"/>
        <v>45505</v>
      </c>
      <c r="P18" s="59">
        <f t="shared" si="2"/>
        <v>0</v>
      </c>
    </row>
    <row r="19" spans="1:16" hidden="1" x14ac:dyDescent="0.35">
      <c r="A19" s="137"/>
      <c r="B19" s="31">
        <v>43160</v>
      </c>
      <c r="C19" s="31">
        <v>43190</v>
      </c>
      <c r="D19" s="46">
        <f t="shared" si="0"/>
        <v>827074</v>
      </c>
      <c r="E19" s="46">
        <v>875713</v>
      </c>
      <c r="F19" s="32" t="str">
        <f t="shared" si="3"/>
        <v>E/S</v>
      </c>
      <c r="G19" s="51" t="s">
        <v>325</v>
      </c>
      <c r="H19" s="46">
        <f t="shared" si="5"/>
        <v>48639</v>
      </c>
      <c r="I19" s="52"/>
      <c r="L19" s="3" t="str">
        <f t="shared" si="4"/>
        <v>32018</v>
      </c>
      <c r="M19" s="19">
        <v>43160</v>
      </c>
      <c r="N19" s="3">
        <f t="shared" si="1"/>
        <v>48639</v>
      </c>
      <c r="P19" s="59">
        <f t="shared" si="2"/>
        <v>0</v>
      </c>
    </row>
    <row r="20" spans="1:16" hidden="1" x14ac:dyDescent="0.35">
      <c r="A20" s="137"/>
      <c r="B20" s="31">
        <v>43191</v>
      </c>
      <c r="C20" s="31">
        <v>43220</v>
      </c>
      <c r="D20" s="46">
        <f t="shared" si="0"/>
        <v>875713</v>
      </c>
      <c r="E20" s="46">
        <v>924548</v>
      </c>
      <c r="F20" s="32" t="str">
        <f t="shared" si="3"/>
        <v>E/S</v>
      </c>
      <c r="G20" s="51" t="s">
        <v>325</v>
      </c>
      <c r="H20" s="46">
        <f t="shared" si="5"/>
        <v>48835</v>
      </c>
      <c r="I20" s="52"/>
      <c r="L20" s="3" t="str">
        <f t="shared" si="4"/>
        <v>42018</v>
      </c>
      <c r="M20" s="19">
        <v>43191</v>
      </c>
      <c r="N20" s="3">
        <f t="shared" si="1"/>
        <v>48835</v>
      </c>
      <c r="P20" s="59">
        <f t="shared" si="2"/>
        <v>0</v>
      </c>
    </row>
    <row r="21" spans="1:16" hidden="1" x14ac:dyDescent="0.35">
      <c r="A21" s="137"/>
      <c r="B21" s="31">
        <v>43221</v>
      </c>
      <c r="C21" s="31">
        <v>43251</v>
      </c>
      <c r="D21" s="46">
        <f t="shared" si="0"/>
        <v>924548</v>
      </c>
      <c r="E21" s="46">
        <v>969803</v>
      </c>
      <c r="F21" s="32" t="str">
        <f t="shared" si="3"/>
        <v>E/S</v>
      </c>
      <c r="G21" s="51" t="s">
        <v>325</v>
      </c>
      <c r="H21" s="46">
        <f t="shared" si="5"/>
        <v>45255</v>
      </c>
      <c r="I21" s="52"/>
      <c r="L21" s="3" t="str">
        <f t="shared" si="4"/>
        <v>52018</v>
      </c>
      <c r="M21" s="19">
        <v>43221</v>
      </c>
      <c r="N21" s="3">
        <f t="shared" si="1"/>
        <v>45255</v>
      </c>
      <c r="P21" s="59">
        <f t="shared" si="2"/>
        <v>0</v>
      </c>
    </row>
    <row r="22" spans="1:16" hidden="1" x14ac:dyDescent="0.35">
      <c r="A22" s="137"/>
      <c r="B22" s="31">
        <v>43252</v>
      </c>
      <c r="C22" s="31">
        <v>43281</v>
      </c>
      <c r="D22" s="46">
        <f t="shared" ref="D22:D28" si="6">+E21</f>
        <v>969803</v>
      </c>
      <c r="E22" s="46">
        <v>1014022</v>
      </c>
      <c r="F22" s="32" t="str">
        <f t="shared" si="3"/>
        <v>E/S</v>
      </c>
      <c r="G22" s="51" t="s">
        <v>325</v>
      </c>
      <c r="H22" s="46">
        <f t="shared" si="5"/>
        <v>44219</v>
      </c>
      <c r="I22" s="52"/>
      <c r="L22" s="3" t="str">
        <f t="shared" si="4"/>
        <v>62018</v>
      </c>
      <c r="M22" s="19">
        <v>43252</v>
      </c>
      <c r="N22" s="3">
        <f t="shared" si="1"/>
        <v>44219</v>
      </c>
      <c r="P22" s="59">
        <f t="shared" si="2"/>
        <v>0</v>
      </c>
    </row>
    <row r="23" spans="1:16" hidden="1" x14ac:dyDescent="0.35">
      <c r="A23" s="137"/>
      <c r="B23" s="31">
        <v>43282</v>
      </c>
      <c r="C23" s="31">
        <v>43312</v>
      </c>
      <c r="D23" s="46">
        <f t="shared" si="6"/>
        <v>1014022</v>
      </c>
      <c r="E23" s="46">
        <v>1046571</v>
      </c>
      <c r="F23" s="32" t="str">
        <f t="shared" ref="F23:F28" si="7">+IF(H23&gt;0,"E/S","F/S")</f>
        <v>E/S</v>
      </c>
      <c r="G23" s="51" t="s">
        <v>325</v>
      </c>
      <c r="H23" s="46">
        <f t="shared" ref="H23:H28" si="8">+E23-D23</f>
        <v>32549</v>
      </c>
      <c r="I23" s="52"/>
      <c r="L23" s="3" t="str">
        <f t="shared" si="4"/>
        <v>72018</v>
      </c>
      <c r="M23" s="19">
        <v>43282</v>
      </c>
      <c r="N23" s="3">
        <f t="shared" si="1"/>
        <v>32549</v>
      </c>
      <c r="P23" s="59">
        <f t="shared" si="2"/>
        <v>0</v>
      </c>
    </row>
    <row r="24" spans="1:16" hidden="1" x14ac:dyDescent="0.35">
      <c r="A24" s="137"/>
      <c r="B24" s="31">
        <v>43314</v>
      </c>
      <c r="C24" s="31">
        <v>43324</v>
      </c>
      <c r="D24" s="46">
        <f t="shared" si="6"/>
        <v>1046571</v>
      </c>
      <c r="E24" s="46">
        <v>1059737</v>
      </c>
      <c r="F24" s="32" t="str">
        <f t="shared" si="7"/>
        <v>E/S</v>
      </c>
      <c r="G24" s="51" t="s">
        <v>325</v>
      </c>
      <c r="H24" s="46">
        <f t="shared" si="8"/>
        <v>13166</v>
      </c>
      <c r="I24" s="52" t="s">
        <v>210</v>
      </c>
      <c r="L24" s="3" t="str">
        <f t="shared" si="4"/>
        <v>82018</v>
      </c>
      <c r="M24" s="19">
        <v>43313</v>
      </c>
      <c r="N24" s="3">
        <f t="shared" si="1"/>
        <v>31472</v>
      </c>
      <c r="P24" s="59">
        <f t="shared" si="2"/>
        <v>0</v>
      </c>
    </row>
    <row r="25" spans="1:16" hidden="1" x14ac:dyDescent="0.35">
      <c r="A25" s="137"/>
      <c r="B25" s="31">
        <v>43325</v>
      </c>
      <c r="C25" s="31">
        <v>43340</v>
      </c>
      <c r="D25" s="46">
        <f t="shared" si="6"/>
        <v>1059737</v>
      </c>
      <c r="E25" s="46">
        <v>1078043</v>
      </c>
      <c r="F25" s="32" t="str">
        <f t="shared" si="7"/>
        <v>E/S</v>
      </c>
      <c r="G25" s="51" t="s">
        <v>325</v>
      </c>
      <c r="H25" s="46">
        <f t="shared" si="8"/>
        <v>18306</v>
      </c>
      <c r="I25" s="52"/>
      <c r="L25" s="3" t="str">
        <f t="shared" si="4"/>
        <v>82018</v>
      </c>
      <c r="M25" s="19">
        <v>43344</v>
      </c>
      <c r="N25" s="3">
        <f t="shared" si="1"/>
        <v>35940</v>
      </c>
      <c r="P25" s="59">
        <f t="shared" si="2"/>
        <v>0</v>
      </c>
    </row>
    <row r="26" spans="1:16" hidden="1" x14ac:dyDescent="0.35">
      <c r="A26" s="137"/>
      <c r="B26" s="31">
        <v>43345</v>
      </c>
      <c r="C26" s="31">
        <v>43373</v>
      </c>
      <c r="D26" s="46">
        <f t="shared" si="6"/>
        <v>1078043</v>
      </c>
      <c r="E26" s="46">
        <v>1113983</v>
      </c>
      <c r="F26" s="32" t="str">
        <f t="shared" si="7"/>
        <v>E/S</v>
      </c>
      <c r="G26" s="51" t="s">
        <v>325</v>
      </c>
      <c r="H26" s="46">
        <f t="shared" si="8"/>
        <v>35940</v>
      </c>
      <c r="I26" s="52"/>
      <c r="L26" s="3" t="str">
        <f t="shared" si="4"/>
        <v>92018</v>
      </c>
      <c r="M26" s="19">
        <v>43374</v>
      </c>
      <c r="N26" s="3">
        <f t="shared" si="1"/>
        <v>48168</v>
      </c>
      <c r="P26" s="59">
        <f t="shared" si="2"/>
        <v>0</v>
      </c>
    </row>
    <row r="27" spans="1:16" hidden="1" x14ac:dyDescent="0.35">
      <c r="A27" s="137"/>
      <c r="B27" s="31">
        <v>43374</v>
      </c>
      <c r="C27" s="31">
        <v>43404</v>
      </c>
      <c r="D27" s="46">
        <f t="shared" si="6"/>
        <v>1113983</v>
      </c>
      <c r="E27" s="46">
        <v>1162151</v>
      </c>
      <c r="F27" s="32" t="str">
        <f t="shared" si="7"/>
        <v>E/S</v>
      </c>
      <c r="G27" s="51" t="s">
        <v>325</v>
      </c>
      <c r="H27" s="46">
        <f t="shared" si="8"/>
        <v>48168</v>
      </c>
      <c r="I27" s="52"/>
      <c r="L27" s="3" t="str">
        <f t="shared" si="4"/>
        <v>102018</v>
      </c>
      <c r="M27" s="19">
        <v>43405</v>
      </c>
      <c r="N27" s="3">
        <f t="shared" si="1"/>
        <v>35216</v>
      </c>
      <c r="P27" s="59">
        <f t="shared" si="2"/>
        <v>0</v>
      </c>
    </row>
    <row r="28" spans="1:16" hidden="1" x14ac:dyDescent="0.35">
      <c r="A28" s="137"/>
      <c r="B28" s="31">
        <v>43405</v>
      </c>
      <c r="C28" s="31">
        <v>43406</v>
      </c>
      <c r="D28" s="46">
        <f t="shared" si="6"/>
        <v>1162151</v>
      </c>
      <c r="E28" s="46">
        <v>1164240</v>
      </c>
      <c r="F28" s="32" t="str">
        <f t="shared" si="7"/>
        <v>E/S</v>
      </c>
      <c r="G28" s="51" t="s">
        <v>325</v>
      </c>
      <c r="H28" s="46">
        <f t="shared" si="8"/>
        <v>2089</v>
      </c>
      <c r="I28" s="52"/>
      <c r="L28" s="3" t="str">
        <f t="shared" si="4"/>
        <v>112018</v>
      </c>
      <c r="M28" s="19">
        <v>43435</v>
      </c>
      <c r="N28" s="3">
        <f t="shared" si="1"/>
        <v>6426</v>
      </c>
      <c r="P28" s="59">
        <f t="shared" si="2"/>
        <v>-1035298</v>
      </c>
    </row>
    <row r="29" spans="1:16" hidden="1" x14ac:dyDescent="0.35">
      <c r="A29" s="137"/>
      <c r="B29" s="31">
        <v>43406</v>
      </c>
      <c r="C29" s="31">
        <v>43406</v>
      </c>
      <c r="D29" s="46">
        <v>128942</v>
      </c>
      <c r="E29" s="46">
        <v>129050</v>
      </c>
      <c r="F29" s="32" t="str">
        <f t="shared" ref="F29:F40" si="9">+IF(H29&gt;0,"E/S","F/S")</f>
        <v>E/S</v>
      </c>
      <c r="G29" s="51" t="s">
        <v>316</v>
      </c>
      <c r="H29" s="46">
        <f t="shared" ref="H29:H40" si="10">+E29-D29</f>
        <v>108</v>
      </c>
      <c r="I29" s="52" t="s">
        <v>237</v>
      </c>
      <c r="L29" s="3" t="str">
        <f t="shared" si="4"/>
        <v>112018</v>
      </c>
      <c r="M29" s="19">
        <v>43466</v>
      </c>
      <c r="N29" s="3">
        <f t="shared" si="1"/>
        <v>17129</v>
      </c>
      <c r="P29" s="59">
        <f t="shared" si="2"/>
        <v>1035209</v>
      </c>
    </row>
    <row r="30" spans="1:16" hidden="1" x14ac:dyDescent="0.35">
      <c r="A30" s="137"/>
      <c r="B30" s="31">
        <v>43406</v>
      </c>
      <c r="C30" s="31">
        <v>43434</v>
      </c>
      <c r="D30" s="46">
        <v>1164259</v>
      </c>
      <c r="E30" s="46">
        <v>1197278</v>
      </c>
      <c r="F30" s="32" t="str">
        <f t="shared" si="9"/>
        <v>E/S</v>
      </c>
      <c r="G30" s="51" t="s">
        <v>325</v>
      </c>
      <c r="H30" s="46">
        <f t="shared" si="10"/>
        <v>33019</v>
      </c>
      <c r="I30" s="52"/>
      <c r="L30" s="3" t="str">
        <f t="shared" si="4"/>
        <v>112018</v>
      </c>
      <c r="M30" s="19">
        <v>43497</v>
      </c>
      <c r="N30" s="3">
        <f t="shared" si="1"/>
        <v>17756</v>
      </c>
      <c r="P30" s="59">
        <f t="shared" si="2"/>
        <v>0</v>
      </c>
    </row>
    <row r="31" spans="1:16" hidden="1" x14ac:dyDescent="0.35">
      <c r="A31" s="137"/>
      <c r="B31" s="31">
        <v>43435</v>
      </c>
      <c r="C31" s="31">
        <v>43464</v>
      </c>
      <c r="D31" s="46">
        <f>+E30</f>
        <v>1197278</v>
      </c>
      <c r="E31" s="46">
        <v>1203704</v>
      </c>
      <c r="F31" s="32" t="str">
        <f t="shared" si="9"/>
        <v>E/S</v>
      </c>
      <c r="G31" s="51" t="s">
        <v>325</v>
      </c>
      <c r="H31" s="46">
        <f t="shared" si="10"/>
        <v>6426</v>
      </c>
      <c r="I31" s="52"/>
      <c r="L31" s="3" t="str">
        <f t="shared" si="4"/>
        <v>122018</v>
      </c>
      <c r="M31" s="19">
        <v>43525</v>
      </c>
      <c r="N31" s="3">
        <f t="shared" si="1"/>
        <v>31227</v>
      </c>
      <c r="P31" s="59">
        <f t="shared" si="2"/>
        <v>0</v>
      </c>
    </row>
    <row r="32" spans="1:16" hidden="1" x14ac:dyDescent="0.35">
      <c r="A32" s="137"/>
      <c r="B32" s="31">
        <v>43468</v>
      </c>
      <c r="C32" s="31">
        <v>43489</v>
      </c>
      <c r="D32" s="46">
        <f>+E31</f>
        <v>1203704</v>
      </c>
      <c r="E32" s="46">
        <v>1220833</v>
      </c>
      <c r="F32" s="32" t="str">
        <f t="shared" si="9"/>
        <v>E/S</v>
      </c>
      <c r="G32" s="51" t="s">
        <v>325</v>
      </c>
      <c r="H32" s="46">
        <f t="shared" si="10"/>
        <v>17129</v>
      </c>
      <c r="I32" s="52"/>
      <c r="L32" s="3" t="str">
        <f t="shared" si="4"/>
        <v>12019</v>
      </c>
      <c r="M32" s="19">
        <v>43556</v>
      </c>
      <c r="N32" s="3">
        <f t="shared" si="1"/>
        <v>44396</v>
      </c>
      <c r="P32" s="59">
        <f t="shared" si="2"/>
        <v>0</v>
      </c>
    </row>
    <row r="33" spans="1:16" hidden="1" x14ac:dyDescent="0.35">
      <c r="A33" s="137"/>
      <c r="B33" s="31">
        <v>43501</v>
      </c>
      <c r="C33" s="31">
        <v>43524</v>
      </c>
      <c r="D33" s="46">
        <f>+E32</f>
        <v>1220833</v>
      </c>
      <c r="E33" s="46">
        <v>1238589</v>
      </c>
      <c r="F33" s="32" t="str">
        <f t="shared" si="9"/>
        <v>E/S</v>
      </c>
      <c r="G33" s="51" t="s">
        <v>325</v>
      </c>
      <c r="H33" s="46">
        <f t="shared" si="10"/>
        <v>17756</v>
      </c>
      <c r="I33" s="52"/>
      <c r="L33" s="3" t="str">
        <f t="shared" si="4"/>
        <v>22019</v>
      </c>
      <c r="M33" s="19">
        <v>43586</v>
      </c>
      <c r="N33" s="3">
        <f t="shared" si="1"/>
        <v>41205</v>
      </c>
      <c r="P33" s="59">
        <f t="shared" si="2"/>
        <v>0</v>
      </c>
    </row>
    <row r="34" spans="1:16" hidden="1" x14ac:dyDescent="0.35">
      <c r="A34" s="137"/>
      <c r="B34" s="31">
        <v>43525</v>
      </c>
      <c r="C34" s="31">
        <v>43555</v>
      </c>
      <c r="D34" s="46">
        <f>+E33</f>
        <v>1238589</v>
      </c>
      <c r="E34" s="46">
        <v>1269816</v>
      </c>
      <c r="F34" s="32" t="str">
        <f t="shared" si="9"/>
        <v>E/S</v>
      </c>
      <c r="G34" s="51" t="s">
        <v>325</v>
      </c>
      <c r="H34" s="46">
        <f t="shared" si="10"/>
        <v>31227</v>
      </c>
      <c r="I34" s="52"/>
      <c r="L34" s="3" t="str">
        <f t="shared" si="4"/>
        <v>32019</v>
      </c>
      <c r="M34" s="19">
        <v>43617</v>
      </c>
      <c r="N34" s="3">
        <f t="shared" si="1"/>
        <v>31898</v>
      </c>
      <c r="P34" s="59">
        <f t="shared" si="2"/>
        <v>0</v>
      </c>
    </row>
    <row r="35" spans="1:16" hidden="1" x14ac:dyDescent="0.35">
      <c r="A35" s="137"/>
      <c r="B35" s="31">
        <v>43556</v>
      </c>
      <c r="C35" s="31">
        <v>43566</v>
      </c>
      <c r="D35" s="46">
        <f>E34</f>
        <v>1269816</v>
      </c>
      <c r="E35" s="46">
        <v>1283525</v>
      </c>
      <c r="F35" s="32" t="str">
        <f t="shared" si="9"/>
        <v>E/S</v>
      </c>
      <c r="G35" s="51" t="s">
        <v>325</v>
      </c>
      <c r="H35" s="46">
        <f t="shared" si="10"/>
        <v>13709</v>
      </c>
      <c r="I35" s="52"/>
      <c r="L35" s="3" t="str">
        <f t="shared" si="4"/>
        <v>42019</v>
      </c>
      <c r="M35" s="19">
        <v>43647</v>
      </c>
      <c r="N35" s="3">
        <f t="shared" si="1"/>
        <v>32315</v>
      </c>
      <c r="P35" s="59">
        <f t="shared" si="2"/>
        <v>-1283525</v>
      </c>
    </row>
    <row r="36" spans="1:16" hidden="1" x14ac:dyDescent="0.35">
      <c r="A36" s="137"/>
      <c r="B36" s="31">
        <v>43567</v>
      </c>
      <c r="C36" s="31">
        <v>43585</v>
      </c>
      <c r="D36" s="46">
        <v>0</v>
      </c>
      <c r="E36" s="46">
        <v>30687</v>
      </c>
      <c r="F36" s="32" t="str">
        <f t="shared" si="9"/>
        <v>E/S</v>
      </c>
      <c r="G36" s="51" t="s">
        <v>326</v>
      </c>
      <c r="H36" s="46">
        <f t="shared" si="10"/>
        <v>30687</v>
      </c>
      <c r="I36" s="127" t="s">
        <v>221</v>
      </c>
      <c r="L36" s="3" t="str">
        <f t="shared" si="4"/>
        <v>42019</v>
      </c>
      <c r="M36" s="19">
        <v>43678</v>
      </c>
      <c r="N36" s="3">
        <f t="shared" si="1"/>
        <v>37301</v>
      </c>
      <c r="P36" s="59">
        <f t="shared" si="2"/>
        <v>0</v>
      </c>
    </row>
    <row r="37" spans="1:16" hidden="1" x14ac:dyDescent="0.35">
      <c r="A37" s="137"/>
      <c r="B37" s="31">
        <v>43586</v>
      </c>
      <c r="C37" s="31">
        <v>43616</v>
      </c>
      <c r="D37" s="46">
        <f>E36</f>
        <v>30687</v>
      </c>
      <c r="E37" s="46">
        <v>71892</v>
      </c>
      <c r="F37" s="32" t="str">
        <f t="shared" si="9"/>
        <v>E/S</v>
      </c>
      <c r="G37" s="51" t="s">
        <v>326</v>
      </c>
      <c r="H37" s="46">
        <f t="shared" si="10"/>
        <v>41205</v>
      </c>
      <c r="I37" s="52"/>
      <c r="L37" s="3" t="str">
        <f t="shared" si="4"/>
        <v>52019</v>
      </c>
      <c r="M37" s="19">
        <v>43709</v>
      </c>
      <c r="N37" s="3">
        <f t="shared" si="1"/>
        <v>43406.600000000006</v>
      </c>
      <c r="P37" s="59">
        <f t="shared" si="2"/>
        <v>0</v>
      </c>
    </row>
    <row r="38" spans="1:16" hidden="1" x14ac:dyDescent="0.35">
      <c r="A38" s="137"/>
      <c r="B38" s="31">
        <v>43617</v>
      </c>
      <c r="C38" s="31">
        <v>43646</v>
      </c>
      <c r="D38" s="46">
        <f>E37</f>
        <v>71892</v>
      </c>
      <c r="E38" s="46">
        <v>103790</v>
      </c>
      <c r="F38" s="32" t="str">
        <f t="shared" si="9"/>
        <v>E/S</v>
      </c>
      <c r="G38" s="51" t="s">
        <v>326</v>
      </c>
      <c r="H38" s="46">
        <f t="shared" si="10"/>
        <v>31898</v>
      </c>
      <c r="I38" s="52"/>
      <c r="L38" s="3" t="str">
        <f t="shared" si="4"/>
        <v>62019</v>
      </c>
      <c r="M38" s="19">
        <v>43739</v>
      </c>
      <c r="N38" s="3">
        <f t="shared" si="1"/>
        <v>34375.399999999994</v>
      </c>
      <c r="P38" s="59">
        <f t="shared" si="2"/>
        <v>0</v>
      </c>
    </row>
    <row r="39" spans="1:16" hidden="1" x14ac:dyDescent="0.35">
      <c r="A39" s="137"/>
      <c r="B39" s="31">
        <v>43647</v>
      </c>
      <c r="C39" s="31">
        <v>43677</v>
      </c>
      <c r="D39" s="46">
        <f>E38</f>
        <v>103790</v>
      </c>
      <c r="E39" s="46">
        <v>136105</v>
      </c>
      <c r="F39" s="32" t="str">
        <f t="shared" si="9"/>
        <v>E/S</v>
      </c>
      <c r="G39" s="51" t="s">
        <v>326</v>
      </c>
      <c r="H39" s="46">
        <f t="shared" si="10"/>
        <v>32315</v>
      </c>
      <c r="I39" s="52"/>
      <c r="L39" s="3" t="str">
        <f t="shared" si="4"/>
        <v>72019</v>
      </c>
      <c r="M39" s="19">
        <v>43770</v>
      </c>
      <c r="N39" s="3">
        <f t="shared" si="1"/>
        <v>31371</v>
      </c>
      <c r="P39" s="59">
        <f t="shared" si="2"/>
        <v>0</v>
      </c>
    </row>
    <row r="40" spans="1:16" hidden="1" x14ac:dyDescent="0.35">
      <c r="A40" s="137"/>
      <c r="B40" s="31">
        <v>43678</v>
      </c>
      <c r="C40" s="31">
        <v>43678</v>
      </c>
      <c r="D40" s="46">
        <f>E39</f>
        <v>136105</v>
      </c>
      <c r="E40" s="46">
        <v>137980</v>
      </c>
      <c r="F40" s="32" t="str">
        <f t="shared" si="9"/>
        <v>E/S</v>
      </c>
      <c r="G40" s="51" t="s">
        <v>326</v>
      </c>
      <c r="H40" s="46">
        <f t="shared" si="10"/>
        <v>1875</v>
      </c>
      <c r="I40" s="52"/>
      <c r="L40" s="3" t="str">
        <f t="shared" si="4"/>
        <v>82019</v>
      </c>
      <c r="M40" s="19">
        <v>43800</v>
      </c>
      <c r="N40" s="3">
        <f t="shared" si="1"/>
        <v>50618</v>
      </c>
      <c r="P40" s="59">
        <f t="shared" si="2"/>
        <v>-8861</v>
      </c>
    </row>
    <row r="41" spans="1:16" hidden="1" x14ac:dyDescent="0.35">
      <c r="A41" s="137"/>
      <c r="B41" s="31">
        <v>43682</v>
      </c>
      <c r="C41" s="31">
        <v>43688</v>
      </c>
      <c r="D41" s="46">
        <v>129119</v>
      </c>
      <c r="E41" s="46">
        <v>139239</v>
      </c>
      <c r="F41" s="32" t="str">
        <f t="shared" ref="F41:F46" si="11">+IF(H41&gt;0,"E/S","F/S")</f>
        <v>E/S</v>
      </c>
      <c r="G41" s="51" t="s">
        <v>316</v>
      </c>
      <c r="H41" s="46">
        <f t="shared" ref="H41:H46" si="12">+E41-D41</f>
        <v>10120</v>
      </c>
      <c r="I41" s="52" t="s">
        <v>252</v>
      </c>
      <c r="L41" s="3" t="str">
        <f t="shared" si="4"/>
        <v>82019</v>
      </c>
      <c r="M41" s="19">
        <v>43831</v>
      </c>
      <c r="N41" s="3">
        <f t="shared" si="1"/>
        <v>7121</v>
      </c>
      <c r="P41" s="59">
        <f t="shared" si="2"/>
        <v>-1231</v>
      </c>
    </row>
    <row r="42" spans="1:16" hidden="1" x14ac:dyDescent="0.35">
      <c r="A42" s="137"/>
      <c r="B42" s="31">
        <v>43689</v>
      </c>
      <c r="C42" s="31">
        <v>43689</v>
      </c>
      <c r="D42" s="46">
        <v>138008</v>
      </c>
      <c r="E42" s="46">
        <v>140671</v>
      </c>
      <c r="F42" s="32" t="str">
        <f t="shared" si="11"/>
        <v>E/S</v>
      </c>
      <c r="G42" s="51" t="s">
        <v>326</v>
      </c>
      <c r="H42" s="46">
        <f t="shared" si="12"/>
        <v>2663</v>
      </c>
      <c r="I42" s="52" t="s">
        <v>244</v>
      </c>
      <c r="L42" s="3" t="str">
        <f t="shared" si="4"/>
        <v>82019</v>
      </c>
      <c r="M42" s="19">
        <v>43862</v>
      </c>
      <c r="N42" s="3">
        <f t="shared" si="1"/>
        <v>23530</v>
      </c>
      <c r="P42" s="59">
        <f t="shared" si="2"/>
        <v>0</v>
      </c>
    </row>
    <row r="43" spans="1:16" hidden="1" x14ac:dyDescent="0.35">
      <c r="A43" s="137"/>
      <c r="B43" s="31">
        <v>43690</v>
      </c>
      <c r="C43" s="31">
        <v>43708</v>
      </c>
      <c r="D43" s="46">
        <f>E42</f>
        <v>140671</v>
      </c>
      <c r="E43" s="46">
        <v>163314</v>
      </c>
      <c r="F43" s="32" t="str">
        <f t="shared" si="11"/>
        <v>E/S</v>
      </c>
      <c r="G43" s="51" t="s">
        <v>326</v>
      </c>
      <c r="H43" s="46">
        <f t="shared" si="12"/>
        <v>22643</v>
      </c>
      <c r="I43" s="52"/>
      <c r="L43" s="3" t="str">
        <f t="shared" si="4"/>
        <v>82019</v>
      </c>
      <c r="M43" s="19">
        <v>43891</v>
      </c>
      <c r="N43" s="3">
        <f t="shared" si="1"/>
        <v>49055</v>
      </c>
      <c r="P43" s="59">
        <f t="shared" si="2"/>
        <v>0</v>
      </c>
    </row>
    <row r="44" spans="1:16" hidden="1" x14ac:dyDescent="0.35">
      <c r="A44" s="137"/>
      <c r="B44" s="31">
        <v>43709</v>
      </c>
      <c r="C44" s="31">
        <v>43738</v>
      </c>
      <c r="D44" s="48">
        <f>E43</f>
        <v>163314</v>
      </c>
      <c r="E44" s="48">
        <v>206720.6</v>
      </c>
      <c r="F44" s="32" t="str">
        <f t="shared" si="11"/>
        <v>E/S</v>
      </c>
      <c r="G44" s="51" t="s">
        <v>326</v>
      </c>
      <c r="H44" s="48">
        <f t="shared" si="12"/>
        <v>43406.600000000006</v>
      </c>
      <c r="I44" s="52"/>
      <c r="L44" s="3" t="str">
        <f t="shared" si="4"/>
        <v>92019</v>
      </c>
      <c r="M44" s="19">
        <v>43922</v>
      </c>
      <c r="N44" s="3">
        <f t="shared" ref="N44:N75" si="13">+SUMIF($L$12:$L$149,MONTH(M44)&amp;YEAR(M44),$H$12:$H$149)</f>
        <v>50593</v>
      </c>
      <c r="P44" s="59">
        <f t="shared" si="2"/>
        <v>0</v>
      </c>
    </row>
    <row r="45" spans="1:16" hidden="1" x14ac:dyDescent="0.35">
      <c r="A45" s="137"/>
      <c r="B45" s="31">
        <v>43739</v>
      </c>
      <c r="C45" s="31">
        <v>43769</v>
      </c>
      <c r="D45" s="46">
        <f>E44</f>
        <v>206720.6</v>
      </c>
      <c r="E45" s="46">
        <v>241096</v>
      </c>
      <c r="F45" s="32" t="str">
        <f t="shared" si="11"/>
        <v>E/S</v>
      </c>
      <c r="G45" s="51" t="s">
        <v>326</v>
      </c>
      <c r="H45" s="46">
        <f t="shared" si="12"/>
        <v>34375.399999999994</v>
      </c>
      <c r="I45" s="52"/>
      <c r="L45" s="3" t="str">
        <f t="shared" si="4"/>
        <v>102019</v>
      </c>
      <c r="M45" s="19">
        <v>43952</v>
      </c>
      <c r="N45" s="3">
        <f t="shared" si="13"/>
        <v>49925</v>
      </c>
      <c r="P45" s="59">
        <f t="shared" si="2"/>
        <v>0</v>
      </c>
    </row>
    <row r="46" spans="1:16" hidden="1" x14ac:dyDescent="0.35">
      <c r="A46" s="137"/>
      <c r="B46" s="31">
        <v>43770</v>
      </c>
      <c r="C46" s="31">
        <v>43799</v>
      </c>
      <c r="D46" s="46">
        <f>E45</f>
        <v>241096</v>
      </c>
      <c r="E46" s="46">
        <v>272467</v>
      </c>
      <c r="F46" s="32" t="str">
        <f t="shared" si="11"/>
        <v>E/S</v>
      </c>
      <c r="G46" s="51" t="s">
        <v>326</v>
      </c>
      <c r="H46" s="46">
        <f t="shared" si="12"/>
        <v>31371</v>
      </c>
      <c r="I46" s="52"/>
      <c r="L46" s="3" t="str">
        <f t="shared" si="4"/>
        <v>112019</v>
      </c>
      <c r="M46" s="19">
        <v>43983</v>
      </c>
      <c r="N46" s="3">
        <f t="shared" si="13"/>
        <v>51356.875</v>
      </c>
      <c r="P46" s="59">
        <f t="shared" si="2"/>
        <v>0</v>
      </c>
    </row>
    <row r="47" spans="1:16" hidden="1" x14ac:dyDescent="0.35">
      <c r="A47" s="137"/>
      <c r="B47" s="31">
        <v>43800</v>
      </c>
      <c r="C47" s="31">
        <v>43830</v>
      </c>
      <c r="D47" s="46">
        <f>E46</f>
        <v>272467</v>
      </c>
      <c r="E47" s="46">
        <v>323085</v>
      </c>
      <c r="F47" s="32" t="str">
        <f>+IF(H47&gt;0,"E/S","F/S")</f>
        <v>E/S</v>
      </c>
      <c r="G47" s="51" t="s">
        <v>326</v>
      </c>
      <c r="H47" s="46">
        <f>+E47-D47</f>
        <v>50618</v>
      </c>
      <c r="I47" s="52"/>
      <c r="L47" s="3" t="str">
        <f t="shared" si="4"/>
        <v>122019</v>
      </c>
      <c r="M47" s="19">
        <v>44013</v>
      </c>
      <c r="N47" s="3">
        <f t="shared" si="13"/>
        <v>48653.062999999966</v>
      </c>
      <c r="P47" s="59">
        <f t="shared" si="2"/>
        <v>0</v>
      </c>
    </row>
    <row r="48" spans="1:16" hidden="1" x14ac:dyDescent="0.35">
      <c r="A48" s="137"/>
      <c r="B48" s="31">
        <v>43831</v>
      </c>
      <c r="C48" s="31">
        <v>43861</v>
      </c>
      <c r="D48" s="46">
        <v>323085</v>
      </c>
      <c r="E48" s="46">
        <v>330206</v>
      </c>
      <c r="F48" s="32" t="str">
        <f>+IF(H48&gt;0,"E/S","F/S")</f>
        <v>E/S</v>
      </c>
      <c r="G48" s="51" t="s">
        <v>326</v>
      </c>
      <c r="H48" s="46">
        <f>+E48-D48</f>
        <v>7121</v>
      </c>
      <c r="I48" s="52"/>
      <c r="L48" s="3" t="str">
        <f t="shared" si="4"/>
        <v>12020</v>
      </c>
      <c r="M48" s="19">
        <v>44044</v>
      </c>
      <c r="N48" s="3">
        <f t="shared" si="13"/>
        <v>44968.062000000034</v>
      </c>
      <c r="P48" s="59">
        <f t="shared" si="2"/>
        <v>0</v>
      </c>
    </row>
    <row r="49" spans="1:16" hidden="1" x14ac:dyDescent="0.35">
      <c r="A49" s="137"/>
      <c r="B49" s="31">
        <v>43862</v>
      </c>
      <c r="C49" s="31">
        <v>43890</v>
      </c>
      <c r="D49" s="46">
        <f t="shared" ref="D49:D55" si="14">E48</f>
        <v>330206</v>
      </c>
      <c r="E49" s="46">
        <v>353736</v>
      </c>
      <c r="F49" s="32" t="str">
        <f t="shared" ref="F49:F60" si="15">+IF(H49&gt;0,"E/S","F/S")</f>
        <v>E/S</v>
      </c>
      <c r="G49" s="51" t="s">
        <v>326</v>
      </c>
      <c r="H49" s="46">
        <f t="shared" ref="H49:H60" si="16">+E49-D49</f>
        <v>23530</v>
      </c>
      <c r="I49" s="52"/>
      <c r="L49" s="3" t="str">
        <f t="shared" si="4"/>
        <v>22020</v>
      </c>
      <c r="M49" s="19">
        <v>44075</v>
      </c>
      <c r="N49" s="3">
        <f t="shared" si="13"/>
        <v>48265</v>
      </c>
      <c r="P49" s="59">
        <f t="shared" si="2"/>
        <v>0</v>
      </c>
    </row>
    <row r="50" spans="1:16" hidden="1" x14ac:dyDescent="0.35">
      <c r="A50" s="137"/>
      <c r="B50" s="31">
        <v>43891</v>
      </c>
      <c r="C50" s="31">
        <v>43921</v>
      </c>
      <c r="D50" s="46">
        <f t="shared" si="14"/>
        <v>353736</v>
      </c>
      <c r="E50" s="46">
        <v>402791</v>
      </c>
      <c r="F50" s="32" t="str">
        <f t="shared" si="15"/>
        <v>E/S</v>
      </c>
      <c r="G50" s="51" t="s">
        <v>326</v>
      </c>
      <c r="H50" s="46">
        <f t="shared" si="16"/>
        <v>49055</v>
      </c>
      <c r="I50" s="52"/>
      <c r="L50" s="3" t="str">
        <f t="shared" si="4"/>
        <v>32020</v>
      </c>
      <c r="M50" s="19">
        <v>44105</v>
      </c>
      <c r="N50" s="3">
        <f t="shared" si="13"/>
        <v>51518</v>
      </c>
      <c r="P50" s="59">
        <f t="shared" si="2"/>
        <v>0</v>
      </c>
    </row>
    <row r="51" spans="1:16" hidden="1" x14ac:dyDescent="0.35">
      <c r="A51" s="137"/>
      <c r="B51" s="31">
        <v>43922</v>
      </c>
      <c r="C51" s="31">
        <v>43951</v>
      </c>
      <c r="D51" s="46">
        <f t="shared" si="14"/>
        <v>402791</v>
      </c>
      <c r="E51" s="46">
        <v>453384</v>
      </c>
      <c r="F51" s="32" t="str">
        <f t="shared" si="15"/>
        <v>E/S</v>
      </c>
      <c r="G51" s="51" t="s">
        <v>326</v>
      </c>
      <c r="H51" s="46">
        <f t="shared" si="16"/>
        <v>50593</v>
      </c>
      <c r="I51" s="52"/>
      <c r="L51" s="3" t="str">
        <f t="shared" si="4"/>
        <v>42020</v>
      </c>
      <c r="M51" s="19">
        <v>44136</v>
      </c>
      <c r="N51" s="3">
        <f t="shared" si="13"/>
        <v>48608</v>
      </c>
      <c r="P51" s="59">
        <f t="shared" si="2"/>
        <v>0</v>
      </c>
    </row>
    <row r="52" spans="1:16" hidden="1" x14ac:dyDescent="0.35">
      <c r="A52" s="137"/>
      <c r="B52" s="31">
        <v>43952</v>
      </c>
      <c r="C52" s="31">
        <v>43982</v>
      </c>
      <c r="D52" s="46">
        <f t="shared" si="14"/>
        <v>453384</v>
      </c>
      <c r="E52" s="46">
        <v>503309</v>
      </c>
      <c r="F52" s="32" t="str">
        <f t="shared" si="15"/>
        <v>E/S</v>
      </c>
      <c r="G52" s="51" t="s">
        <v>326</v>
      </c>
      <c r="H52" s="46">
        <f t="shared" si="16"/>
        <v>49925</v>
      </c>
      <c r="I52" s="52"/>
      <c r="L52" s="3" t="str">
        <f t="shared" si="4"/>
        <v>52020</v>
      </c>
      <c r="M52" s="19">
        <v>44166</v>
      </c>
      <c r="N52" s="3">
        <f t="shared" si="13"/>
        <v>52863</v>
      </c>
      <c r="P52" s="59">
        <f t="shared" si="2"/>
        <v>0</v>
      </c>
    </row>
    <row r="53" spans="1:16" hidden="1" x14ac:dyDescent="0.35">
      <c r="A53" s="137"/>
      <c r="B53" s="31">
        <v>43983</v>
      </c>
      <c r="C53" s="31">
        <v>44012</v>
      </c>
      <c r="D53" s="46">
        <f t="shared" si="14"/>
        <v>503309</v>
      </c>
      <c r="E53" s="46">
        <v>554665.875</v>
      </c>
      <c r="F53" s="32" t="str">
        <f t="shared" si="15"/>
        <v>E/S</v>
      </c>
      <c r="G53" s="51" t="s">
        <v>326</v>
      </c>
      <c r="H53" s="46">
        <f t="shared" si="16"/>
        <v>51356.875</v>
      </c>
      <c r="I53" s="52"/>
      <c r="L53" s="3" t="str">
        <f t="shared" si="4"/>
        <v>62020</v>
      </c>
      <c r="M53" s="19">
        <v>44197</v>
      </c>
      <c r="N53" s="3">
        <f t="shared" si="13"/>
        <v>48489</v>
      </c>
      <c r="P53" s="59">
        <f t="shared" si="2"/>
        <v>0</v>
      </c>
    </row>
    <row r="54" spans="1:16" hidden="1" x14ac:dyDescent="0.35">
      <c r="A54" s="137"/>
      <c r="B54" s="31">
        <v>44013</v>
      </c>
      <c r="C54" s="31">
        <v>44043</v>
      </c>
      <c r="D54" s="46">
        <f t="shared" si="14"/>
        <v>554665.875</v>
      </c>
      <c r="E54" s="46">
        <v>603318.93799999997</v>
      </c>
      <c r="F54" s="32" t="str">
        <f t="shared" si="15"/>
        <v>E/S</v>
      </c>
      <c r="G54" s="51" t="s">
        <v>326</v>
      </c>
      <c r="H54" s="46">
        <f t="shared" si="16"/>
        <v>48653.062999999966</v>
      </c>
      <c r="I54" s="52"/>
      <c r="L54" s="3" t="str">
        <f t="shared" si="4"/>
        <v>72020</v>
      </c>
      <c r="M54" s="19">
        <v>44228</v>
      </c>
      <c r="N54" s="3">
        <f t="shared" si="13"/>
        <v>21999</v>
      </c>
      <c r="P54" s="59">
        <f t="shared" si="2"/>
        <v>0</v>
      </c>
    </row>
    <row r="55" spans="1:16" hidden="1" x14ac:dyDescent="0.35">
      <c r="A55" s="137"/>
      <c r="B55" s="31">
        <v>44044</v>
      </c>
      <c r="C55" s="31">
        <v>44074</v>
      </c>
      <c r="D55" s="46">
        <f t="shared" si="14"/>
        <v>603318.93799999997</v>
      </c>
      <c r="E55" s="46">
        <v>648287</v>
      </c>
      <c r="F55" s="32" t="str">
        <f t="shared" si="15"/>
        <v>E/S</v>
      </c>
      <c r="G55" s="51" t="s">
        <v>326</v>
      </c>
      <c r="H55" s="46">
        <f t="shared" si="16"/>
        <v>44968.062000000034</v>
      </c>
      <c r="I55" s="52"/>
      <c r="L55" s="3" t="str">
        <f t="shared" si="4"/>
        <v>82020</v>
      </c>
      <c r="M55" s="19">
        <v>44256</v>
      </c>
      <c r="N55" s="3">
        <f t="shared" si="13"/>
        <v>35217</v>
      </c>
      <c r="P55" s="59">
        <f t="shared" si="2"/>
        <v>0</v>
      </c>
    </row>
    <row r="56" spans="1:16" hidden="1" x14ac:dyDescent="0.35">
      <c r="A56" s="137"/>
      <c r="B56" s="31">
        <v>44075</v>
      </c>
      <c r="C56" s="31">
        <v>44104</v>
      </c>
      <c r="D56" s="46">
        <f t="shared" ref="D56:D62" si="17">E55</f>
        <v>648287</v>
      </c>
      <c r="E56" s="46">
        <v>696552</v>
      </c>
      <c r="F56" s="32" t="str">
        <f t="shared" si="15"/>
        <v>E/S</v>
      </c>
      <c r="G56" s="51" t="s">
        <v>326</v>
      </c>
      <c r="H56" s="46">
        <f t="shared" si="16"/>
        <v>48265</v>
      </c>
      <c r="I56" s="52"/>
      <c r="L56" s="3" t="str">
        <f t="shared" si="4"/>
        <v>92020</v>
      </c>
      <c r="M56" s="19">
        <v>44287</v>
      </c>
      <c r="N56" s="3">
        <f t="shared" si="13"/>
        <v>51085</v>
      </c>
      <c r="P56" s="59">
        <f t="shared" si="2"/>
        <v>0</v>
      </c>
    </row>
    <row r="57" spans="1:16" hidden="1" x14ac:dyDescent="0.35">
      <c r="A57" s="137"/>
      <c r="B57" s="31">
        <v>44105</v>
      </c>
      <c r="C57" s="31">
        <v>44135</v>
      </c>
      <c r="D57" s="46">
        <f t="shared" si="17"/>
        <v>696552</v>
      </c>
      <c r="E57" s="46">
        <v>748070</v>
      </c>
      <c r="F57" s="32" t="str">
        <f t="shared" si="15"/>
        <v>E/S</v>
      </c>
      <c r="G57" s="51" t="s">
        <v>326</v>
      </c>
      <c r="H57" s="46">
        <f t="shared" si="16"/>
        <v>51518</v>
      </c>
      <c r="I57" s="52"/>
      <c r="L57" s="3" t="str">
        <f t="shared" si="4"/>
        <v>102020</v>
      </c>
      <c r="M57" s="19">
        <v>44317</v>
      </c>
      <c r="N57" s="3">
        <f t="shared" si="13"/>
        <v>49198</v>
      </c>
      <c r="P57" s="59">
        <f t="shared" si="2"/>
        <v>0</v>
      </c>
    </row>
    <row r="58" spans="1:16" hidden="1" x14ac:dyDescent="0.35">
      <c r="A58" s="137"/>
      <c r="B58" s="31">
        <v>44136</v>
      </c>
      <c r="C58" s="31">
        <v>44165</v>
      </c>
      <c r="D58" s="46">
        <f t="shared" si="17"/>
        <v>748070</v>
      </c>
      <c r="E58" s="46">
        <v>796678</v>
      </c>
      <c r="F58" s="32" t="str">
        <f t="shared" si="15"/>
        <v>E/S</v>
      </c>
      <c r="G58" s="51" t="s">
        <v>326</v>
      </c>
      <c r="H58" s="46">
        <f t="shared" si="16"/>
        <v>48608</v>
      </c>
      <c r="I58" s="52"/>
      <c r="L58" s="3" t="str">
        <f t="shared" si="4"/>
        <v>112020</v>
      </c>
      <c r="M58" s="19">
        <v>44348</v>
      </c>
      <c r="N58" s="3">
        <f t="shared" si="13"/>
        <v>50812</v>
      </c>
      <c r="P58" s="59">
        <f t="shared" si="2"/>
        <v>0</v>
      </c>
    </row>
    <row r="59" spans="1:16" hidden="1" x14ac:dyDescent="0.35">
      <c r="A59" s="137"/>
      <c r="B59" s="31">
        <v>44166</v>
      </c>
      <c r="C59" s="31">
        <v>44196</v>
      </c>
      <c r="D59" s="46">
        <f t="shared" si="17"/>
        <v>796678</v>
      </c>
      <c r="E59" s="46">
        <v>849541</v>
      </c>
      <c r="F59" s="32" t="str">
        <f t="shared" si="15"/>
        <v>E/S</v>
      </c>
      <c r="G59" s="51" t="s">
        <v>326</v>
      </c>
      <c r="H59" s="46">
        <f t="shared" si="16"/>
        <v>52863</v>
      </c>
      <c r="I59" s="52"/>
      <c r="L59" s="3" t="str">
        <f t="shared" si="4"/>
        <v>122020</v>
      </c>
      <c r="M59" s="19">
        <v>44378</v>
      </c>
      <c r="N59" s="3">
        <f t="shared" si="13"/>
        <v>50652</v>
      </c>
      <c r="P59" s="59">
        <f t="shared" si="2"/>
        <v>0</v>
      </c>
    </row>
    <row r="60" spans="1:16" hidden="1" x14ac:dyDescent="0.35">
      <c r="A60" s="137"/>
      <c r="B60" s="31">
        <v>44197</v>
      </c>
      <c r="C60" s="31">
        <v>44227</v>
      </c>
      <c r="D60" s="46">
        <f t="shared" si="17"/>
        <v>849541</v>
      </c>
      <c r="E60" s="46">
        <v>898030</v>
      </c>
      <c r="F60" s="32" t="str">
        <f t="shared" si="15"/>
        <v>E/S</v>
      </c>
      <c r="G60" s="51" t="s">
        <v>326</v>
      </c>
      <c r="H60" s="46">
        <f t="shared" si="16"/>
        <v>48489</v>
      </c>
      <c r="I60" s="52"/>
      <c r="L60" s="3" t="str">
        <f t="shared" si="4"/>
        <v>12021</v>
      </c>
      <c r="M60" s="19">
        <v>44409</v>
      </c>
      <c r="N60" s="3">
        <f t="shared" si="13"/>
        <v>51763</v>
      </c>
      <c r="P60" s="59">
        <f t="shared" si="2"/>
        <v>0</v>
      </c>
    </row>
    <row r="61" spans="1:16" hidden="1" x14ac:dyDescent="0.35">
      <c r="A61" s="137"/>
      <c r="B61" s="31">
        <v>44228</v>
      </c>
      <c r="C61" s="31">
        <v>44255</v>
      </c>
      <c r="D61" s="46">
        <f t="shared" si="17"/>
        <v>898030</v>
      </c>
      <c r="E61" s="46">
        <v>920029</v>
      </c>
      <c r="F61" s="32" t="str">
        <f t="shared" ref="F61:F113" si="18">+IF(H61&gt;0,"E/S","F/S")</f>
        <v>E/S</v>
      </c>
      <c r="G61" s="51" t="s">
        <v>326</v>
      </c>
      <c r="H61" s="46">
        <f t="shared" ref="H61:H73" si="19">+E61-D61</f>
        <v>21999</v>
      </c>
      <c r="I61" s="52"/>
      <c r="L61" s="3" t="str">
        <f t="shared" si="4"/>
        <v>22021</v>
      </c>
      <c r="M61" s="19">
        <v>44440</v>
      </c>
      <c r="N61" s="3">
        <f t="shared" si="13"/>
        <v>43052</v>
      </c>
      <c r="P61" s="59">
        <f t="shared" si="2"/>
        <v>0</v>
      </c>
    </row>
    <row r="62" spans="1:16" hidden="1" x14ac:dyDescent="0.35">
      <c r="A62" s="137"/>
      <c r="B62" s="31">
        <v>44256</v>
      </c>
      <c r="C62" s="31">
        <v>44270</v>
      </c>
      <c r="D62" s="46">
        <f t="shared" si="17"/>
        <v>920029</v>
      </c>
      <c r="E62" s="46">
        <v>926751</v>
      </c>
      <c r="F62" s="32" t="str">
        <f t="shared" si="18"/>
        <v>E/S</v>
      </c>
      <c r="G62" s="51" t="s">
        <v>326</v>
      </c>
      <c r="H62" s="46">
        <f t="shared" si="19"/>
        <v>6722</v>
      </c>
      <c r="I62" s="52"/>
      <c r="L62" s="3" t="str">
        <f t="shared" si="4"/>
        <v>32021</v>
      </c>
      <c r="M62" s="19">
        <v>44470</v>
      </c>
      <c r="N62" s="3">
        <f t="shared" si="13"/>
        <v>52728</v>
      </c>
      <c r="P62" s="59">
        <f t="shared" si="2"/>
        <v>14</v>
      </c>
    </row>
    <row r="63" spans="1:16" hidden="1" x14ac:dyDescent="0.35">
      <c r="A63" s="137"/>
      <c r="B63" s="31">
        <v>44270</v>
      </c>
      <c r="C63" s="31">
        <v>44286</v>
      </c>
      <c r="D63" s="46">
        <v>926765</v>
      </c>
      <c r="E63" s="46">
        <v>955260</v>
      </c>
      <c r="F63" s="32" t="str">
        <f t="shared" si="18"/>
        <v>E/S</v>
      </c>
      <c r="G63" s="51" t="s">
        <v>326</v>
      </c>
      <c r="H63" s="46">
        <f t="shared" si="19"/>
        <v>28495</v>
      </c>
      <c r="I63" s="52" t="s">
        <v>209</v>
      </c>
      <c r="L63" s="3" t="str">
        <f t="shared" si="4"/>
        <v>32021</v>
      </c>
      <c r="M63" s="19">
        <v>44501</v>
      </c>
      <c r="N63" s="3">
        <f t="shared" si="13"/>
        <v>41175</v>
      </c>
      <c r="P63" s="59">
        <f t="shared" si="2"/>
        <v>0</v>
      </c>
    </row>
    <row r="64" spans="1:16" hidden="1" x14ac:dyDescent="0.35">
      <c r="A64" s="137"/>
      <c r="B64" s="31">
        <v>44287</v>
      </c>
      <c r="C64" s="31">
        <v>44316</v>
      </c>
      <c r="D64" s="46">
        <f>E63</f>
        <v>955260</v>
      </c>
      <c r="E64" s="46">
        <v>1006345</v>
      </c>
      <c r="F64" s="32" t="str">
        <f t="shared" si="18"/>
        <v>E/S</v>
      </c>
      <c r="G64" s="51" t="s">
        <v>326</v>
      </c>
      <c r="H64" s="46">
        <f t="shared" si="19"/>
        <v>51085</v>
      </c>
      <c r="I64" s="52"/>
      <c r="L64" s="3" t="str">
        <f t="shared" si="4"/>
        <v>42021</v>
      </c>
      <c r="M64" s="19">
        <v>44531</v>
      </c>
      <c r="N64" s="3">
        <f t="shared" si="13"/>
        <v>52794</v>
      </c>
      <c r="P64" s="59">
        <f t="shared" si="2"/>
        <v>0</v>
      </c>
    </row>
    <row r="65" spans="1:16" hidden="1" x14ac:dyDescent="0.35">
      <c r="A65" s="137"/>
      <c r="B65" s="31">
        <v>44317</v>
      </c>
      <c r="C65" s="31">
        <v>44347</v>
      </c>
      <c r="D65" s="46">
        <f>E64</f>
        <v>1006345</v>
      </c>
      <c r="E65" s="46">
        <v>1055543</v>
      </c>
      <c r="F65" s="32" t="str">
        <f t="shared" si="18"/>
        <v>E/S</v>
      </c>
      <c r="G65" s="51" t="s">
        <v>326</v>
      </c>
      <c r="H65" s="46">
        <f t="shared" si="19"/>
        <v>49198</v>
      </c>
      <c r="I65" s="52"/>
      <c r="L65" s="3" t="str">
        <f t="shared" si="4"/>
        <v>52021</v>
      </c>
      <c r="M65" s="19">
        <v>44562</v>
      </c>
      <c r="N65" s="3">
        <f t="shared" si="13"/>
        <v>51887</v>
      </c>
      <c r="P65" s="59">
        <f t="shared" si="2"/>
        <v>0</v>
      </c>
    </row>
    <row r="66" spans="1:16" hidden="1" x14ac:dyDescent="0.35">
      <c r="A66" s="137"/>
      <c r="B66" s="31">
        <v>44348</v>
      </c>
      <c r="C66" s="31">
        <v>44377</v>
      </c>
      <c r="D66" s="46">
        <f>E65</f>
        <v>1055543</v>
      </c>
      <c r="E66" s="46">
        <v>1106355</v>
      </c>
      <c r="F66" s="32" t="str">
        <f t="shared" si="18"/>
        <v>E/S</v>
      </c>
      <c r="G66" s="51" t="s">
        <v>326</v>
      </c>
      <c r="H66" s="46">
        <f t="shared" si="19"/>
        <v>50812</v>
      </c>
      <c r="I66" s="52"/>
      <c r="L66" s="3" t="str">
        <f t="shared" si="4"/>
        <v>62021</v>
      </c>
      <c r="M66" s="19">
        <v>44593</v>
      </c>
      <c r="N66" s="3">
        <f t="shared" si="13"/>
        <v>44482</v>
      </c>
      <c r="P66" s="59">
        <f t="shared" si="2"/>
        <v>0</v>
      </c>
    </row>
    <row r="67" spans="1:16" hidden="1" x14ac:dyDescent="0.35">
      <c r="A67" s="137"/>
      <c r="B67" s="31">
        <v>44378</v>
      </c>
      <c r="C67" s="31">
        <v>44408</v>
      </c>
      <c r="D67" s="46">
        <f>E66</f>
        <v>1106355</v>
      </c>
      <c r="E67" s="46">
        <v>1157007</v>
      </c>
      <c r="F67" s="32" t="str">
        <f t="shared" si="18"/>
        <v>E/S</v>
      </c>
      <c r="G67" s="51" t="s">
        <v>326</v>
      </c>
      <c r="H67" s="46">
        <f t="shared" si="19"/>
        <v>50652</v>
      </c>
      <c r="I67" s="52"/>
      <c r="L67" s="3" t="str">
        <f t="shared" si="4"/>
        <v>72021</v>
      </c>
      <c r="M67" s="19">
        <v>44621</v>
      </c>
      <c r="N67" s="3">
        <f t="shared" si="13"/>
        <v>40799</v>
      </c>
      <c r="P67" s="59">
        <f t="shared" si="2"/>
        <v>0</v>
      </c>
    </row>
    <row r="68" spans="1:16" hidden="1" x14ac:dyDescent="0.35">
      <c r="A68" s="137"/>
      <c r="B68" s="31">
        <v>44409</v>
      </c>
      <c r="C68" s="31">
        <v>44439</v>
      </c>
      <c r="D68" s="46">
        <f>E67</f>
        <v>1157007</v>
      </c>
      <c r="E68" s="46">
        <v>1208770</v>
      </c>
      <c r="F68" s="32" t="str">
        <f t="shared" si="18"/>
        <v>E/S</v>
      </c>
      <c r="G68" s="51" t="s">
        <v>326</v>
      </c>
      <c r="H68" s="46">
        <f t="shared" si="19"/>
        <v>51763</v>
      </c>
      <c r="I68" s="52"/>
      <c r="L68" s="3" t="str">
        <f t="shared" si="4"/>
        <v>82021</v>
      </c>
      <c r="M68" s="19">
        <v>44652</v>
      </c>
      <c r="N68" s="3">
        <f t="shared" si="13"/>
        <v>32470</v>
      </c>
      <c r="P68" s="59">
        <f t="shared" si="2"/>
        <v>0</v>
      </c>
    </row>
    <row r="69" spans="1:16" hidden="1" x14ac:dyDescent="0.35">
      <c r="A69" s="137"/>
      <c r="B69" s="31">
        <v>44440</v>
      </c>
      <c r="C69" s="31">
        <v>44469</v>
      </c>
      <c r="D69" s="46">
        <v>1208770</v>
      </c>
      <c r="E69" s="46">
        <v>1251822</v>
      </c>
      <c r="F69" s="32" t="str">
        <f t="shared" si="18"/>
        <v>E/S</v>
      </c>
      <c r="G69" s="51" t="s">
        <v>326</v>
      </c>
      <c r="H69" s="46">
        <f t="shared" si="19"/>
        <v>43052</v>
      </c>
      <c r="I69" s="52"/>
      <c r="L69" s="3" t="str">
        <f t="shared" si="4"/>
        <v>92021</v>
      </c>
      <c r="M69" s="19">
        <v>44682</v>
      </c>
      <c r="N69" s="3">
        <f t="shared" si="13"/>
        <v>5883</v>
      </c>
      <c r="P69" s="59">
        <f t="shared" si="2"/>
        <v>0</v>
      </c>
    </row>
    <row r="70" spans="1:16" hidden="1" x14ac:dyDescent="0.35">
      <c r="A70" s="137"/>
      <c r="B70" s="31">
        <v>44470</v>
      </c>
      <c r="C70" s="31">
        <v>44500</v>
      </c>
      <c r="D70" s="46">
        <v>1251822</v>
      </c>
      <c r="E70" s="46">
        <v>1304550</v>
      </c>
      <c r="F70" s="32" t="str">
        <f t="shared" si="18"/>
        <v>E/S</v>
      </c>
      <c r="G70" s="51" t="s">
        <v>326</v>
      </c>
      <c r="H70" s="46">
        <f t="shared" si="19"/>
        <v>52728</v>
      </c>
      <c r="I70" s="52"/>
      <c r="L70" s="3" t="str">
        <f t="shared" si="4"/>
        <v>102021</v>
      </c>
      <c r="M70" s="19">
        <v>44713</v>
      </c>
      <c r="N70" s="3">
        <f t="shared" si="13"/>
        <v>3</v>
      </c>
      <c r="P70" s="59">
        <f t="shared" si="2"/>
        <v>0</v>
      </c>
    </row>
    <row r="71" spans="1:16" hidden="1" x14ac:dyDescent="0.35">
      <c r="A71" s="137"/>
      <c r="B71" s="31">
        <v>44501</v>
      </c>
      <c r="C71" s="31">
        <v>44530</v>
      </c>
      <c r="D71" s="46">
        <v>1304550</v>
      </c>
      <c r="E71" s="46">
        <v>1345725</v>
      </c>
      <c r="F71" s="32" t="str">
        <f t="shared" si="18"/>
        <v>E/S</v>
      </c>
      <c r="G71" s="51" t="s">
        <v>326</v>
      </c>
      <c r="H71" s="46">
        <f t="shared" si="19"/>
        <v>41175</v>
      </c>
      <c r="I71" s="52"/>
      <c r="L71" s="3" t="str">
        <f t="shared" si="4"/>
        <v>112021</v>
      </c>
      <c r="M71" s="19">
        <v>44743</v>
      </c>
      <c r="N71" s="3">
        <f t="shared" si="13"/>
        <v>5708</v>
      </c>
      <c r="P71" s="59">
        <f t="shared" si="2"/>
        <v>0</v>
      </c>
    </row>
    <row r="72" spans="1:16" hidden="1" x14ac:dyDescent="0.35">
      <c r="A72" s="137"/>
      <c r="B72" s="31">
        <v>44531</v>
      </c>
      <c r="C72" s="31">
        <v>44561</v>
      </c>
      <c r="D72" s="46">
        <v>1345725</v>
      </c>
      <c r="E72" s="46">
        <v>1398519</v>
      </c>
      <c r="F72" s="32" t="str">
        <f t="shared" si="18"/>
        <v>E/S</v>
      </c>
      <c r="G72" s="51" t="s">
        <v>326</v>
      </c>
      <c r="H72" s="46">
        <f t="shared" si="19"/>
        <v>52794</v>
      </c>
      <c r="I72" s="52"/>
      <c r="L72" s="3" t="str">
        <f t="shared" si="4"/>
        <v>122021</v>
      </c>
      <c r="M72" s="19">
        <v>44774</v>
      </c>
      <c r="N72" s="3">
        <f t="shared" si="13"/>
        <v>35306</v>
      </c>
      <c r="P72" s="59">
        <f t="shared" si="2"/>
        <v>0</v>
      </c>
    </row>
    <row r="73" spans="1:16" hidden="1" x14ac:dyDescent="0.35">
      <c r="A73" s="137"/>
      <c r="B73" s="31">
        <v>44562</v>
      </c>
      <c r="C73" s="31">
        <v>44592</v>
      </c>
      <c r="D73" s="46">
        <v>1398519</v>
      </c>
      <c r="E73" s="46">
        <v>1450406</v>
      </c>
      <c r="F73" s="32" t="str">
        <f t="shared" si="18"/>
        <v>E/S</v>
      </c>
      <c r="G73" s="51" t="s">
        <v>326</v>
      </c>
      <c r="H73" s="46">
        <f t="shared" si="19"/>
        <v>51887</v>
      </c>
      <c r="I73" s="52"/>
      <c r="L73" s="3" t="str">
        <f t="shared" si="4"/>
        <v>12022</v>
      </c>
      <c r="M73" s="19">
        <v>44805</v>
      </c>
      <c r="N73" s="3">
        <f t="shared" si="13"/>
        <v>36996</v>
      </c>
      <c r="P73" s="59">
        <f t="shared" si="2"/>
        <v>0</v>
      </c>
    </row>
    <row r="74" spans="1:16" hidden="1" x14ac:dyDescent="0.35">
      <c r="A74" s="137"/>
      <c r="B74" s="31">
        <v>44593</v>
      </c>
      <c r="C74" s="31">
        <v>44620</v>
      </c>
      <c r="D74" s="46">
        <v>1450406</v>
      </c>
      <c r="E74" s="46">
        <v>1494888</v>
      </c>
      <c r="F74" s="32" t="str">
        <f t="shared" si="18"/>
        <v>E/S</v>
      </c>
      <c r="G74" s="51" t="s">
        <v>326</v>
      </c>
      <c r="H74" s="46">
        <f>+E74-D74</f>
        <v>44482</v>
      </c>
      <c r="I74" s="52"/>
      <c r="L74" s="3" t="str">
        <f t="shared" si="4"/>
        <v>22022</v>
      </c>
      <c r="M74" s="19">
        <v>44835</v>
      </c>
      <c r="N74" s="3">
        <f t="shared" si="13"/>
        <v>37755</v>
      </c>
      <c r="P74" s="59">
        <f t="shared" si="2"/>
        <v>0</v>
      </c>
    </row>
    <row r="75" spans="1:16" hidden="1" x14ac:dyDescent="0.35">
      <c r="A75" s="137"/>
      <c r="B75" s="31">
        <v>44621</v>
      </c>
      <c r="C75" s="31">
        <v>44651</v>
      </c>
      <c r="D75" s="46">
        <v>1494888</v>
      </c>
      <c r="E75" s="46">
        <v>1535687</v>
      </c>
      <c r="F75" s="32" t="str">
        <f t="shared" si="18"/>
        <v>E/S</v>
      </c>
      <c r="G75" s="51" t="s">
        <v>326</v>
      </c>
      <c r="H75" s="46">
        <f t="shared" ref="H75:H80" si="20">+E75-D75</f>
        <v>40799</v>
      </c>
      <c r="I75" s="52"/>
      <c r="L75" s="3" t="str">
        <f t="shared" si="4"/>
        <v>32022</v>
      </c>
      <c r="M75" s="19">
        <v>44866</v>
      </c>
      <c r="N75" s="3">
        <f t="shared" si="13"/>
        <v>10813</v>
      </c>
      <c r="P75" s="59">
        <f t="shared" si="2"/>
        <v>0</v>
      </c>
    </row>
    <row r="76" spans="1:16" hidden="1" x14ac:dyDescent="0.35">
      <c r="A76" s="137"/>
      <c r="B76" s="31">
        <v>44652</v>
      </c>
      <c r="C76" s="31">
        <v>44659</v>
      </c>
      <c r="D76" s="46">
        <v>1535687</v>
      </c>
      <c r="E76" s="46">
        <v>1547489</v>
      </c>
      <c r="F76" s="32" t="str">
        <f t="shared" si="18"/>
        <v>E/S</v>
      </c>
      <c r="G76" s="51" t="s">
        <v>326</v>
      </c>
      <c r="H76" s="46">
        <f t="shared" si="20"/>
        <v>11802</v>
      </c>
      <c r="I76" s="52"/>
      <c r="L76" s="3" t="str">
        <f t="shared" si="4"/>
        <v>42022</v>
      </c>
      <c r="M76" s="19">
        <v>44896</v>
      </c>
      <c r="N76" s="3">
        <f t="shared" ref="N76:N99" si="21">+SUMIF($L$12:$L$149,MONTH(M76)&amp;YEAR(M76),$H$12:$H$149)</f>
        <v>0</v>
      </c>
      <c r="P76" s="59">
        <f t="shared" ref="P76:P102" si="22">D77-E76</f>
        <v>-1547489</v>
      </c>
    </row>
    <row r="77" spans="1:16" hidden="1" x14ac:dyDescent="0.35">
      <c r="A77" s="137"/>
      <c r="B77" s="31">
        <v>44659</v>
      </c>
      <c r="C77" s="31">
        <v>44659</v>
      </c>
      <c r="D77" s="46">
        <v>0</v>
      </c>
      <c r="E77" s="46">
        <v>521</v>
      </c>
      <c r="F77" s="32" t="str">
        <f t="shared" si="18"/>
        <v>E/S</v>
      </c>
      <c r="G77" s="51" t="s">
        <v>327</v>
      </c>
      <c r="H77" s="46">
        <f t="shared" si="20"/>
        <v>521</v>
      </c>
      <c r="I77" s="52" t="s">
        <v>221</v>
      </c>
      <c r="L77" s="3" t="str">
        <f t="shared" ref="L77:L137" si="23">+MONTH(B77)&amp;YEAR(B77)</f>
        <v>42022</v>
      </c>
      <c r="M77" s="19">
        <v>44927</v>
      </c>
      <c r="N77" s="3">
        <f t="shared" si="21"/>
        <v>0</v>
      </c>
      <c r="P77" s="59">
        <f t="shared" si="22"/>
        <v>0</v>
      </c>
    </row>
    <row r="78" spans="1:16" hidden="1" x14ac:dyDescent="0.35">
      <c r="A78" s="137"/>
      <c r="B78" s="31">
        <v>44659</v>
      </c>
      <c r="C78" s="31">
        <v>44681</v>
      </c>
      <c r="D78" s="46">
        <v>521</v>
      </c>
      <c r="E78" s="46">
        <v>20668</v>
      </c>
      <c r="F78" s="32" t="str">
        <f t="shared" si="18"/>
        <v>E/S</v>
      </c>
      <c r="G78" s="51" t="s">
        <v>327</v>
      </c>
      <c r="H78" s="46">
        <f t="shared" si="20"/>
        <v>20147</v>
      </c>
      <c r="I78" s="52"/>
      <c r="L78" s="3" t="str">
        <f t="shared" si="23"/>
        <v>42022</v>
      </c>
      <c r="M78" s="19">
        <v>44958</v>
      </c>
      <c r="N78" s="3">
        <f t="shared" si="21"/>
        <v>586</v>
      </c>
      <c r="P78" s="59">
        <f t="shared" si="22"/>
        <v>0</v>
      </c>
    </row>
    <row r="79" spans="1:16" hidden="1" x14ac:dyDescent="0.35">
      <c r="A79" s="137"/>
      <c r="B79" s="31">
        <v>44682</v>
      </c>
      <c r="C79" s="31">
        <v>44712</v>
      </c>
      <c r="D79" s="46">
        <v>20668</v>
      </c>
      <c r="E79" s="46">
        <v>26551</v>
      </c>
      <c r="F79" s="32" t="str">
        <f t="shared" si="18"/>
        <v>E/S</v>
      </c>
      <c r="G79" s="51" t="s">
        <v>327</v>
      </c>
      <c r="H79" s="46">
        <f t="shared" si="20"/>
        <v>5883</v>
      </c>
      <c r="I79" s="52"/>
      <c r="L79" s="3" t="str">
        <f t="shared" si="23"/>
        <v>52022</v>
      </c>
      <c r="M79" s="19">
        <v>44986</v>
      </c>
      <c r="N79" s="3">
        <f t="shared" si="21"/>
        <v>6230</v>
      </c>
      <c r="P79" s="59">
        <f t="shared" si="22"/>
        <v>0</v>
      </c>
    </row>
    <row r="80" spans="1:16" hidden="1" x14ac:dyDescent="0.35">
      <c r="A80" s="137"/>
      <c r="B80" s="31">
        <v>44713</v>
      </c>
      <c r="C80" s="31">
        <v>44742</v>
      </c>
      <c r="D80" s="46">
        <v>26551</v>
      </c>
      <c r="E80" s="46">
        <v>26554</v>
      </c>
      <c r="F80" s="32" t="str">
        <f t="shared" si="18"/>
        <v>E/S</v>
      </c>
      <c r="G80" s="51" t="s">
        <v>327</v>
      </c>
      <c r="H80" s="46">
        <f t="shared" si="20"/>
        <v>3</v>
      </c>
      <c r="I80" s="52"/>
      <c r="L80" s="3" t="str">
        <f t="shared" si="23"/>
        <v>62022</v>
      </c>
      <c r="M80" s="19">
        <v>45017</v>
      </c>
      <c r="N80" s="3">
        <f t="shared" si="21"/>
        <v>36541</v>
      </c>
      <c r="P80" s="59">
        <f t="shared" si="22"/>
        <v>0</v>
      </c>
    </row>
    <row r="81" spans="1:16" hidden="1" x14ac:dyDescent="0.35">
      <c r="A81" s="137"/>
      <c r="B81" s="31">
        <v>44743</v>
      </c>
      <c r="C81" s="31">
        <v>44773</v>
      </c>
      <c r="D81" s="46">
        <v>26554</v>
      </c>
      <c r="E81" s="46">
        <v>32262</v>
      </c>
      <c r="F81" s="32" t="str">
        <f t="shared" si="18"/>
        <v>E/S</v>
      </c>
      <c r="G81" s="51" t="s">
        <v>327</v>
      </c>
      <c r="H81" s="46">
        <f t="shared" ref="H81:H89" si="24">+E81-D81</f>
        <v>5708</v>
      </c>
      <c r="I81" s="52"/>
      <c r="L81" s="3" t="str">
        <f t="shared" si="23"/>
        <v>72022</v>
      </c>
      <c r="M81" s="19">
        <v>45047</v>
      </c>
      <c r="N81" s="3">
        <f t="shared" si="21"/>
        <v>40857</v>
      </c>
      <c r="P81" s="59">
        <f t="shared" si="22"/>
        <v>0</v>
      </c>
    </row>
    <row r="82" spans="1:16" hidden="1" x14ac:dyDescent="0.35">
      <c r="A82" s="137"/>
      <c r="B82" s="31">
        <v>44774</v>
      </c>
      <c r="C82" s="31">
        <v>44804</v>
      </c>
      <c r="D82" s="46">
        <v>32262</v>
      </c>
      <c r="E82" s="46">
        <v>67568</v>
      </c>
      <c r="F82" s="32" t="str">
        <f t="shared" si="18"/>
        <v>E/S</v>
      </c>
      <c r="G82" s="51" t="s">
        <v>327</v>
      </c>
      <c r="H82" s="46">
        <f t="shared" si="24"/>
        <v>35306</v>
      </c>
      <c r="I82" s="52"/>
      <c r="L82" s="3" t="str">
        <f t="shared" si="23"/>
        <v>82022</v>
      </c>
      <c r="M82" s="19">
        <v>45078</v>
      </c>
      <c r="N82" s="3">
        <f t="shared" si="21"/>
        <v>42652</v>
      </c>
      <c r="P82" s="59">
        <f t="shared" si="22"/>
        <v>0</v>
      </c>
    </row>
    <row r="83" spans="1:16" hidden="1" x14ac:dyDescent="0.35">
      <c r="A83" s="137"/>
      <c r="B83" s="31">
        <v>44805</v>
      </c>
      <c r="C83" s="31">
        <v>44834</v>
      </c>
      <c r="D83" s="46">
        <v>67568</v>
      </c>
      <c r="E83" s="46">
        <v>104564</v>
      </c>
      <c r="F83" s="32" t="str">
        <f t="shared" si="18"/>
        <v>E/S</v>
      </c>
      <c r="G83" s="51" t="s">
        <v>327</v>
      </c>
      <c r="H83" s="46">
        <f t="shared" si="24"/>
        <v>36996</v>
      </c>
      <c r="I83" s="52"/>
      <c r="L83" s="3" t="str">
        <f t="shared" si="23"/>
        <v>92022</v>
      </c>
      <c r="M83" s="19">
        <v>45108</v>
      </c>
      <c r="N83" s="3">
        <f t="shared" si="21"/>
        <v>43650</v>
      </c>
      <c r="P83" s="59">
        <f t="shared" si="22"/>
        <v>0</v>
      </c>
    </row>
    <row r="84" spans="1:16" hidden="1" x14ac:dyDescent="0.35">
      <c r="A84" s="137"/>
      <c r="B84" s="31">
        <v>44835</v>
      </c>
      <c r="C84" s="31">
        <v>44865</v>
      </c>
      <c r="D84" s="46">
        <v>104564</v>
      </c>
      <c r="E84" s="46">
        <v>142319</v>
      </c>
      <c r="F84" s="32" t="str">
        <f t="shared" si="18"/>
        <v>E/S</v>
      </c>
      <c r="G84" s="51" t="s">
        <v>327</v>
      </c>
      <c r="H84" s="46">
        <f t="shared" si="24"/>
        <v>37755</v>
      </c>
      <c r="I84" s="52"/>
      <c r="L84" s="3" t="str">
        <f t="shared" si="23"/>
        <v>102022</v>
      </c>
      <c r="M84" s="19">
        <v>45139</v>
      </c>
      <c r="N84" s="3">
        <f t="shared" si="21"/>
        <v>52708</v>
      </c>
      <c r="P84" s="59">
        <f t="shared" si="22"/>
        <v>0</v>
      </c>
    </row>
    <row r="85" spans="1:16" hidden="1" x14ac:dyDescent="0.35">
      <c r="A85" s="137"/>
      <c r="B85" s="31">
        <v>44866</v>
      </c>
      <c r="C85" s="31">
        <v>44895</v>
      </c>
      <c r="D85" s="46">
        <v>142319</v>
      </c>
      <c r="E85" s="46">
        <v>153132</v>
      </c>
      <c r="F85" s="32" t="str">
        <f t="shared" si="18"/>
        <v>E/S</v>
      </c>
      <c r="G85" s="51" t="s">
        <v>327</v>
      </c>
      <c r="H85" s="46">
        <f t="shared" si="24"/>
        <v>10813</v>
      </c>
      <c r="I85" s="52"/>
      <c r="L85" s="3" t="str">
        <f t="shared" si="23"/>
        <v>112022</v>
      </c>
      <c r="M85" s="19">
        <v>45170</v>
      </c>
      <c r="N85" s="3">
        <f t="shared" si="21"/>
        <v>49500</v>
      </c>
      <c r="P85" s="59">
        <f t="shared" si="22"/>
        <v>0</v>
      </c>
    </row>
    <row r="86" spans="1:16" hidden="1" x14ac:dyDescent="0.35">
      <c r="A86" s="137"/>
      <c r="B86" s="31">
        <v>44896</v>
      </c>
      <c r="C86" s="31">
        <v>44926</v>
      </c>
      <c r="D86" s="46">
        <v>153132</v>
      </c>
      <c r="E86" s="46">
        <v>153132</v>
      </c>
      <c r="F86" s="32" t="str">
        <f t="shared" si="18"/>
        <v>F/S</v>
      </c>
      <c r="G86" s="51" t="s">
        <v>327</v>
      </c>
      <c r="H86" s="46">
        <f t="shared" si="24"/>
        <v>0</v>
      </c>
      <c r="I86" s="52"/>
      <c r="L86" s="3" t="str">
        <f t="shared" si="23"/>
        <v>122022</v>
      </c>
      <c r="M86" s="19">
        <v>45200</v>
      </c>
      <c r="N86" s="3">
        <f t="shared" si="21"/>
        <v>50655</v>
      </c>
      <c r="P86" s="59">
        <f t="shared" si="22"/>
        <v>0</v>
      </c>
    </row>
    <row r="87" spans="1:16" hidden="1" x14ac:dyDescent="0.35">
      <c r="A87" s="137"/>
      <c r="B87" s="31">
        <v>44927</v>
      </c>
      <c r="C87" s="31">
        <v>44957</v>
      </c>
      <c r="D87" s="46">
        <v>153132</v>
      </c>
      <c r="E87" s="46">
        <v>153132</v>
      </c>
      <c r="F87" s="32" t="str">
        <f t="shared" si="18"/>
        <v>F/S</v>
      </c>
      <c r="G87" s="51" t="s">
        <v>327</v>
      </c>
      <c r="H87" s="46">
        <f t="shared" si="24"/>
        <v>0</v>
      </c>
      <c r="I87" s="52"/>
      <c r="L87" s="3" t="str">
        <f t="shared" si="23"/>
        <v>12023</v>
      </c>
      <c r="M87" s="19">
        <v>45231</v>
      </c>
      <c r="N87" s="3">
        <f t="shared" si="21"/>
        <v>44831</v>
      </c>
      <c r="P87" s="59">
        <f t="shared" si="22"/>
        <v>0</v>
      </c>
    </row>
    <row r="88" spans="1:16" hidden="1" x14ac:dyDescent="0.35">
      <c r="A88" s="137"/>
      <c r="B88" s="31">
        <v>44958</v>
      </c>
      <c r="C88" s="31">
        <v>44985</v>
      </c>
      <c r="D88" s="46">
        <v>153132</v>
      </c>
      <c r="E88" s="46">
        <v>153718</v>
      </c>
      <c r="F88" s="32" t="str">
        <f t="shared" si="18"/>
        <v>E/S</v>
      </c>
      <c r="G88" s="51" t="s">
        <v>327</v>
      </c>
      <c r="H88" s="46">
        <f t="shared" si="24"/>
        <v>586</v>
      </c>
      <c r="I88" s="52" t="s">
        <v>231</v>
      </c>
      <c r="L88" s="3" t="str">
        <f t="shared" si="23"/>
        <v>22023</v>
      </c>
      <c r="M88" s="19">
        <v>45261</v>
      </c>
      <c r="N88" s="3">
        <f t="shared" si="21"/>
        <v>52158</v>
      </c>
      <c r="P88" s="59">
        <f t="shared" si="22"/>
        <v>0</v>
      </c>
    </row>
    <row r="89" spans="1:16" hidden="1" x14ac:dyDescent="0.35">
      <c r="A89" s="137"/>
      <c r="B89" s="31">
        <v>44986</v>
      </c>
      <c r="C89" s="31">
        <v>45016</v>
      </c>
      <c r="D89" s="46">
        <v>153718</v>
      </c>
      <c r="E89" s="46">
        <v>159948</v>
      </c>
      <c r="F89" s="32" t="str">
        <f t="shared" si="18"/>
        <v>E/S</v>
      </c>
      <c r="G89" s="51" t="s">
        <v>327</v>
      </c>
      <c r="H89" s="46">
        <f t="shared" si="24"/>
        <v>6230</v>
      </c>
      <c r="I89" s="52"/>
      <c r="L89" s="3" t="str">
        <f t="shared" si="23"/>
        <v>32023</v>
      </c>
      <c r="M89" s="19">
        <v>45292</v>
      </c>
      <c r="N89" s="3">
        <f t="shared" si="21"/>
        <v>39039</v>
      </c>
      <c r="P89" s="59">
        <f t="shared" si="22"/>
        <v>0</v>
      </c>
    </row>
    <row r="90" spans="1:16" hidden="1" x14ac:dyDescent="0.35">
      <c r="A90" s="137"/>
      <c r="B90" s="31">
        <v>45017</v>
      </c>
      <c r="C90" s="31">
        <v>45046</v>
      </c>
      <c r="D90" s="46">
        <v>159948</v>
      </c>
      <c r="E90" s="46">
        <v>196489</v>
      </c>
      <c r="F90" s="32" t="str">
        <f t="shared" si="18"/>
        <v>E/S</v>
      </c>
      <c r="G90" s="51" t="s">
        <v>327</v>
      </c>
      <c r="H90" s="46">
        <f t="shared" ref="H90:H119" si="25">+E90-D90</f>
        <v>36541</v>
      </c>
      <c r="I90" s="52"/>
      <c r="L90" s="3" t="str">
        <f t="shared" si="23"/>
        <v>42023</v>
      </c>
      <c r="M90" s="19">
        <v>45323</v>
      </c>
      <c r="N90" s="3">
        <f t="shared" si="21"/>
        <v>23208</v>
      </c>
      <c r="P90" s="59">
        <f t="shared" si="22"/>
        <v>0</v>
      </c>
    </row>
    <row r="91" spans="1:16" hidden="1" x14ac:dyDescent="0.35">
      <c r="A91" s="137"/>
      <c r="B91" s="31">
        <v>45047</v>
      </c>
      <c r="C91" s="31">
        <v>45077</v>
      </c>
      <c r="D91" s="46">
        <v>196489</v>
      </c>
      <c r="E91" s="46">
        <v>237346</v>
      </c>
      <c r="F91" s="32" t="str">
        <f t="shared" si="18"/>
        <v>E/S</v>
      </c>
      <c r="G91" s="51" t="s">
        <v>327</v>
      </c>
      <c r="H91" s="46">
        <f t="shared" si="25"/>
        <v>40857</v>
      </c>
      <c r="I91" s="52"/>
      <c r="L91" s="3" t="str">
        <f t="shared" si="23"/>
        <v>52023</v>
      </c>
      <c r="M91" s="19">
        <v>45352</v>
      </c>
      <c r="N91" s="3">
        <f t="shared" si="21"/>
        <v>516</v>
      </c>
      <c r="P91" s="59">
        <f t="shared" si="22"/>
        <v>0</v>
      </c>
    </row>
    <row r="92" spans="1:16" hidden="1" x14ac:dyDescent="0.35">
      <c r="A92" s="137"/>
      <c r="B92" s="31">
        <v>45078</v>
      </c>
      <c r="C92" s="31">
        <v>45092</v>
      </c>
      <c r="D92" s="46">
        <v>237346</v>
      </c>
      <c r="E92" s="46">
        <v>254667</v>
      </c>
      <c r="F92" s="32" t="str">
        <f t="shared" si="18"/>
        <v>E/S</v>
      </c>
      <c r="G92" s="51" t="s">
        <v>327</v>
      </c>
      <c r="H92" s="46">
        <f t="shared" si="25"/>
        <v>17321</v>
      </c>
      <c r="I92" s="52"/>
      <c r="L92" s="3" t="str">
        <f t="shared" si="23"/>
        <v>62023</v>
      </c>
      <c r="M92" s="19">
        <v>45383</v>
      </c>
      <c r="N92" s="3">
        <f t="shared" si="21"/>
        <v>45626</v>
      </c>
      <c r="P92" s="59">
        <f t="shared" si="22"/>
        <v>-254667</v>
      </c>
    </row>
    <row r="93" spans="1:16" hidden="1" x14ac:dyDescent="0.35">
      <c r="A93" s="137"/>
      <c r="B93" s="31">
        <v>45092</v>
      </c>
      <c r="C93" s="31">
        <v>45107</v>
      </c>
      <c r="D93" s="46">
        <v>0</v>
      </c>
      <c r="E93" s="46">
        <v>25331</v>
      </c>
      <c r="F93" s="32" t="str">
        <f t="shared" si="18"/>
        <v>E/S</v>
      </c>
      <c r="G93" s="51" t="s">
        <v>328</v>
      </c>
      <c r="H93" s="46">
        <f t="shared" si="25"/>
        <v>25331</v>
      </c>
      <c r="I93" s="52" t="s">
        <v>221</v>
      </c>
      <c r="L93" s="3" t="str">
        <f t="shared" si="23"/>
        <v>62023</v>
      </c>
      <c r="M93" s="19">
        <v>45413</v>
      </c>
      <c r="N93" s="3">
        <f t="shared" si="21"/>
        <v>51507</v>
      </c>
      <c r="P93" s="59">
        <f t="shared" si="22"/>
        <v>0</v>
      </c>
    </row>
    <row r="94" spans="1:16" hidden="1" x14ac:dyDescent="0.35">
      <c r="A94" s="137"/>
      <c r="B94" s="31">
        <v>45108</v>
      </c>
      <c r="C94" s="31">
        <v>45113</v>
      </c>
      <c r="D94" s="46">
        <v>25331</v>
      </c>
      <c r="E94" s="46">
        <v>32963</v>
      </c>
      <c r="F94" s="32" t="str">
        <f t="shared" si="18"/>
        <v>E/S</v>
      </c>
      <c r="G94" s="51" t="s">
        <v>328</v>
      </c>
      <c r="H94" s="46">
        <f t="shared" si="25"/>
        <v>7632</v>
      </c>
      <c r="I94" s="52"/>
      <c r="L94" s="3" t="str">
        <f t="shared" si="23"/>
        <v>72023</v>
      </c>
      <c r="M94" s="19">
        <v>45444</v>
      </c>
      <c r="N94" s="3">
        <f t="shared" si="21"/>
        <v>10481</v>
      </c>
      <c r="P94" s="59">
        <f t="shared" si="22"/>
        <v>0</v>
      </c>
    </row>
    <row r="95" spans="1:16" hidden="1" x14ac:dyDescent="0.35">
      <c r="A95" s="137"/>
      <c r="B95" s="31">
        <v>45113</v>
      </c>
      <c r="C95" s="31">
        <v>45113</v>
      </c>
      <c r="D95" s="46">
        <v>32963</v>
      </c>
      <c r="E95" s="46">
        <v>32964</v>
      </c>
      <c r="F95" s="32" t="str">
        <f t="shared" si="18"/>
        <v>E/S</v>
      </c>
      <c r="G95" s="51" t="s">
        <v>328</v>
      </c>
      <c r="H95" s="46">
        <f t="shared" si="25"/>
        <v>1</v>
      </c>
      <c r="I95" s="52" t="s">
        <v>231</v>
      </c>
      <c r="L95" s="3" t="str">
        <f t="shared" si="23"/>
        <v>72023</v>
      </c>
      <c r="M95" s="19">
        <v>45474</v>
      </c>
      <c r="N95" s="3">
        <f t="shared" si="21"/>
        <v>0</v>
      </c>
      <c r="P95" s="59">
        <f t="shared" si="22"/>
        <v>0</v>
      </c>
    </row>
    <row r="96" spans="1:16" hidden="1" x14ac:dyDescent="0.35">
      <c r="A96" s="137"/>
      <c r="B96" s="31">
        <v>45113</v>
      </c>
      <c r="C96" s="31">
        <v>45138</v>
      </c>
      <c r="D96" s="46">
        <v>32964</v>
      </c>
      <c r="E96" s="46">
        <v>68981</v>
      </c>
      <c r="F96" s="32" t="str">
        <f t="shared" si="18"/>
        <v>E/S</v>
      </c>
      <c r="G96" s="51" t="s">
        <v>328</v>
      </c>
      <c r="H96" s="46">
        <f t="shared" si="25"/>
        <v>36017</v>
      </c>
      <c r="I96" s="52"/>
      <c r="L96" s="3" t="str">
        <f t="shared" si="23"/>
        <v>72023</v>
      </c>
      <c r="M96" s="19">
        <v>45505</v>
      </c>
      <c r="N96" s="3">
        <f t="shared" si="21"/>
        <v>0</v>
      </c>
      <c r="P96" s="59">
        <f t="shared" si="22"/>
        <v>0</v>
      </c>
    </row>
    <row r="97" spans="1:16" hidden="1" x14ac:dyDescent="0.35">
      <c r="A97" s="137"/>
      <c r="B97" s="31">
        <v>45139</v>
      </c>
      <c r="C97" s="31">
        <v>45169</v>
      </c>
      <c r="D97" s="46">
        <v>68981</v>
      </c>
      <c r="E97" s="46">
        <v>121689</v>
      </c>
      <c r="F97" s="32" t="str">
        <f t="shared" si="18"/>
        <v>E/S</v>
      </c>
      <c r="G97" s="51" t="s">
        <v>328</v>
      </c>
      <c r="H97" s="46">
        <f t="shared" si="25"/>
        <v>52708</v>
      </c>
      <c r="I97" s="52"/>
      <c r="L97" s="3" t="str">
        <f t="shared" si="23"/>
        <v>82023</v>
      </c>
      <c r="M97" s="19">
        <v>45536</v>
      </c>
      <c r="N97" s="3">
        <f t="shared" si="21"/>
        <v>20</v>
      </c>
      <c r="P97" s="59">
        <f t="shared" si="22"/>
        <v>0</v>
      </c>
    </row>
    <row r="98" spans="1:16" hidden="1" x14ac:dyDescent="0.35">
      <c r="A98" s="137"/>
      <c r="B98" s="31">
        <v>45170</v>
      </c>
      <c r="C98" s="31">
        <v>45199</v>
      </c>
      <c r="D98" s="46">
        <v>121689</v>
      </c>
      <c r="E98" s="46">
        <v>171189</v>
      </c>
      <c r="F98" s="32" t="str">
        <f t="shared" si="18"/>
        <v>E/S</v>
      </c>
      <c r="G98" s="51" t="s">
        <v>328</v>
      </c>
      <c r="H98" s="46">
        <f t="shared" si="25"/>
        <v>49500</v>
      </c>
      <c r="I98" s="52"/>
      <c r="L98" s="3" t="str">
        <f t="shared" si="23"/>
        <v>92023</v>
      </c>
      <c r="M98" s="19">
        <v>45566</v>
      </c>
      <c r="N98" s="3">
        <f t="shared" si="21"/>
        <v>535</v>
      </c>
      <c r="P98" s="59">
        <f t="shared" si="22"/>
        <v>0</v>
      </c>
    </row>
    <row r="99" spans="1:16" hidden="1" x14ac:dyDescent="0.35">
      <c r="A99" s="137"/>
      <c r="B99" s="31">
        <v>45200</v>
      </c>
      <c r="C99" s="31">
        <v>45230</v>
      </c>
      <c r="D99" s="46">
        <v>171189</v>
      </c>
      <c r="E99" s="46">
        <v>221844</v>
      </c>
      <c r="F99" s="32" t="str">
        <f t="shared" si="18"/>
        <v>E/S</v>
      </c>
      <c r="G99" s="51" t="s">
        <v>328</v>
      </c>
      <c r="H99" s="46">
        <f t="shared" si="25"/>
        <v>50655</v>
      </c>
      <c r="I99" s="137"/>
      <c r="L99" s="3" t="str">
        <f t="shared" si="23"/>
        <v>102023</v>
      </c>
      <c r="M99" s="19">
        <v>45597</v>
      </c>
      <c r="N99" s="3">
        <f t="shared" si="21"/>
        <v>1</v>
      </c>
      <c r="P99" s="59">
        <f t="shared" si="22"/>
        <v>0</v>
      </c>
    </row>
    <row r="100" spans="1:16" hidden="1" x14ac:dyDescent="0.35">
      <c r="A100" s="137"/>
      <c r="B100" s="31">
        <v>45231</v>
      </c>
      <c r="C100" s="31">
        <v>45260</v>
      </c>
      <c r="D100" s="46">
        <v>221844</v>
      </c>
      <c r="E100" s="46">
        <v>266675</v>
      </c>
      <c r="F100" s="32" t="str">
        <f t="shared" si="18"/>
        <v>E/S</v>
      </c>
      <c r="G100" s="51" t="s">
        <v>328</v>
      </c>
      <c r="H100" s="46">
        <f t="shared" si="25"/>
        <v>44831</v>
      </c>
      <c r="I100" s="137"/>
      <c r="L100" s="3" t="str">
        <f t="shared" si="23"/>
        <v>112023</v>
      </c>
      <c r="P100" s="59">
        <f t="shared" si="22"/>
        <v>0</v>
      </c>
    </row>
    <row r="101" spans="1:16" hidden="1" x14ac:dyDescent="0.35">
      <c r="A101" s="137"/>
      <c r="B101" s="31">
        <v>45261</v>
      </c>
      <c r="C101" s="31">
        <v>45291</v>
      </c>
      <c r="D101" s="46">
        <v>266675</v>
      </c>
      <c r="E101" s="46">
        <v>318833</v>
      </c>
      <c r="F101" s="32" t="str">
        <f t="shared" si="18"/>
        <v>E/S</v>
      </c>
      <c r="G101" s="51" t="s">
        <v>328</v>
      </c>
      <c r="H101" s="46">
        <f t="shared" si="25"/>
        <v>52158</v>
      </c>
      <c r="I101" s="137"/>
      <c r="L101" s="3" t="str">
        <f t="shared" si="23"/>
        <v>122023</v>
      </c>
      <c r="P101" s="59">
        <f t="shared" si="22"/>
        <v>0</v>
      </c>
    </row>
    <row r="102" spans="1:16" hidden="1" x14ac:dyDescent="0.35">
      <c r="A102" s="137"/>
      <c r="B102" s="31">
        <v>45292</v>
      </c>
      <c r="C102" s="31">
        <v>45322</v>
      </c>
      <c r="D102" s="46">
        <v>318833</v>
      </c>
      <c r="E102" s="46">
        <v>357872</v>
      </c>
      <c r="F102" s="32" t="str">
        <f t="shared" si="18"/>
        <v>E/S</v>
      </c>
      <c r="G102" s="51" t="s">
        <v>328</v>
      </c>
      <c r="H102" s="46">
        <f t="shared" si="25"/>
        <v>39039</v>
      </c>
      <c r="I102" s="52"/>
      <c r="L102" s="3" t="str">
        <f t="shared" si="23"/>
        <v>12024</v>
      </c>
      <c r="P102" s="59">
        <f t="shared" si="22"/>
        <v>0</v>
      </c>
    </row>
    <row r="103" spans="1:16" hidden="1" x14ac:dyDescent="0.35">
      <c r="A103" s="137"/>
      <c r="B103" s="31">
        <v>45323</v>
      </c>
      <c r="C103" s="31">
        <v>45351</v>
      </c>
      <c r="D103" s="46">
        <v>357872</v>
      </c>
      <c r="E103" s="46">
        <v>381080</v>
      </c>
      <c r="F103" s="32" t="str">
        <f t="shared" si="18"/>
        <v>E/S</v>
      </c>
      <c r="G103" s="51" t="s">
        <v>328</v>
      </c>
      <c r="H103" s="46">
        <f t="shared" si="25"/>
        <v>23208</v>
      </c>
      <c r="I103" s="52"/>
      <c r="L103" s="3" t="str">
        <f t="shared" si="23"/>
        <v>22024</v>
      </c>
    </row>
    <row r="104" spans="1:16" hidden="1" x14ac:dyDescent="0.35">
      <c r="A104" s="137"/>
      <c r="B104" s="31">
        <v>45352</v>
      </c>
      <c r="C104" s="31">
        <v>45382</v>
      </c>
      <c r="D104" s="46">
        <v>381080</v>
      </c>
      <c r="E104" s="46">
        <v>381596</v>
      </c>
      <c r="F104" s="32" t="str">
        <f t="shared" si="18"/>
        <v>E/S</v>
      </c>
      <c r="G104" s="51" t="s">
        <v>328</v>
      </c>
      <c r="H104" s="46">
        <f t="shared" si="25"/>
        <v>516</v>
      </c>
      <c r="I104" s="52"/>
      <c r="L104" s="3" t="str">
        <f t="shared" si="23"/>
        <v>32024</v>
      </c>
    </row>
    <row r="105" spans="1:16" hidden="1" x14ac:dyDescent="0.35">
      <c r="A105" s="137"/>
      <c r="B105" s="31">
        <v>45383</v>
      </c>
      <c r="C105" s="31">
        <v>45412</v>
      </c>
      <c r="D105" s="46">
        <v>381596</v>
      </c>
      <c r="E105" s="137">
        <v>427222</v>
      </c>
      <c r="F105" s="32" t="str">
        <f t="shared" si="18"/>
        <v>E/S</v>
      </c>
      <c r="G105" s="51" t="s">
        <v>328</v>
      </c>
      <c r="H105" s="46">
        <f t="shared" si="25"/>
        <v>45626</v>
      </c>
      <c r="I105" s="52"/>
      <c r="L105" s="3" t="str">
        <f t="shared" si="23"/>
        <v>42024</v>
      </c>
    </row>
    <row r="106" spans="1:16" hidden="1" x14ac:dyDescent="0.35">
      <c r="A106" s="137"/>
      <c r="B106" s="31">
        <v>45413</v>
      </c>
      <c r="C106" s="31">
        <v>45443</v>
      </c>
      <c r="D106" s="46">
        <v>427222</v>
      </c>
      <c r="E106" s="46">
        <v>478729</v>
      </c>
      <c r="F106" s="32" t="str">
        <f t="shared" si="18"/>
        <v>E/S</v>
      </c>
      <c r="G106" s="51" t="s">
        <v>328</v>
      </c>
      <c r="H106" s="46">
        <f t="shared" si="25"/>
        <v>51507</v>
      </c>
      <c r="I106" s="52"/>
      <c r="L106" s="3" t="str">
        <f t="shared" si="23"/>
        <v>52024</v>
      </c>
    </row>
    <row r="107" spans="1:16" hidden="1" x14ac:dyDescent="0.35">
      <c r="A107" s="137"/>
      <c r="B107" s="31">
        <v>45444</v>
      </c>
      <c r="C107" s="31">
        <v>45473</v>
      </c>
      <c r="D107" s="46">
        <v>478729</v>
      </c>
      <c r="E107" s="46">
        <v>489210</v>
      </c>
      <c r="F107" s="32" t="str">
        <f t="shared" si="18"/>
        <v>E/S</v>
      </c>
      <c r="G107" s="51" t="s">
        <v>328</v>
      </c>
      <c r="H107" s="46">
        <f t="shared" si="25"/>
        <v>10481</v>
      </c>
      <c r="I107" s="52"/>
      <c r="L107" s="3" t="str">
        <f t="shared" si="23"/>
        <v>62024</v>
      </c>
    </row>
    <row r="108" spans="1:16" hidden="1" x14ac:dyDescent="0.35">
      <c r="A108" s="137"/>
      <c r="B108" s="31">
        <v>45474</v>
      </c>
      <c r="C108" s="31">
        <v>45504</v>
      </c>
      <c r="D108" s="46">
        <v>489210</v>
      </c>
      <c r="E108" s="46">
        <v>489210</v>
      </c>
      <c r="F108" s="32" t="str">
        <f t="shared" si="18"/>
        <v>F/S</v>
      </c>
      <c r="G108" s="51" t="s">
        <v>328</v>
      </c>
      <c r="H108" s="46">
        <f t="shared" si="25"/>
        <v>0</v>
      </c>
      <c r="I108" s="52"/>
      <c r="L108" s="3" t="str">
        <f t="shared" si="23"/>
        <v>72024</v>
      </c>
    </row>
    <row r="109" spans="1:16" x14ac:dyDescent="0.35">
      <c r="A109" s="32" t="s">
        <v>675</v>
      </c>
      <c r="B109" s="31">
        <v>45505</v>
      </c>
      <c r="C109" s="31">
        <v>45535</v>
      </c>
      <c r="D109" s="46">
        <v>489210</v>
      </c>
      <c r="E109" s="46">
        <v>489210</v>
      </c>
      <c r="F109" s="32" t="str">
        <f t="shared" si="18"/>
        <v>F/S</v>
      </c>
      <c r="G109" s="51" t="s">
        <v>328</v>
      </c>
      <c r="H109" s="46">
        <f t="shared" si="25"/>
        <v>0</v>
      </c>
      <c r="I109" s="52"/>
      <c r="L109" s="3" t="str">
        <f t="shared" si="23"/>
        <v>82024</v>
      </c>
    </row>
    <row r="110" spans="1:16" x14ac:dyDescent="0.35">
      <c r="A110" s="32" t="s">
        <v>675</v>
      </c>
      <c r="B110" s="31">
        <v>45536</v>
      </c>
      <c r="C110" s="31">
        <v>45565</v>
      </c>
      <c r="D110" s="46">
        <v>489210</v>
      </c>
      <c r="E110" s="46">
        <v>489230</v>
      </c>
      <c r="F110" s="32" t="str">
        <f t="shared" si="18"/>
        <v>E/S</v>
      </c>
      <c r="G110" s="51" t="s">
        <v>328</v>
      </c>
      <c r="H110" s="46">
        <f t="shared" si="25"/>
        <v>20</v>
      </c>
      <c r="I110" s="52" t="s">
        <v>231</v>
      </c>
      <c r="L110" s="3" t="str">
        <f t="shared" si="23"/>
        <v>92024</v>
      </c>
    </row>
    <row r="111" spans="1:16" x14ac:dyDescent="0.35">
      <c r="A111" s="32" t="s">
        <v>675</v>
      </c>
      <c r="B111" s="31">
        <v>45566</v>
      </c>
      <c r="C111" s="31">
        <v>45596</v>
      </c>
      <c r="D111" s="46">
        <v>489230</v>
      </c>
      <c r="E111" s="46">
        <v>489765</v>
      </c>
      <c r="F111" s="32" t="str">
        <f t="shared" si="18"/>
        <v>E/S</v>
      </c>
      <c r="G111" s="51" t="s">
        <v>328</v>
      </c>
      <c r="H111" s="46">
        <f t="shared" si="25"/>
        <v>535</v>
      </c>
      <c r="I111" s="52" t="s">
        <v>231</v>
      </c>
      <c r="L111" s="3" t="str">
        <f t="shared" si="23"/>
        <v>102024</v>
      </c>
    </row>
    <row r="112" spans="1:16" x14ac:dyDescent="0.35">
      <c r="A112" s="32" t="s">
        <v>675</v>
      </c>
      <c r="B112" s="31">
        <v>45597</v>
      </c>
      <c r="C112" s="31">
        <v>45626</v>
      </c>
      <c r="D112" s="46">
        <v>489765</v>
      </c>
      <c r="E112" s="46">
        <v>489766</v>
      </c>
      <c r="F112" s="32" t="str">
        <f t="shared" si="18"/>
        <v>E/S</v>
      </c>
      <c r="G112" s="51" t="s">
        <v>328</v>
      </c>
      <c r="H112" s="46">
        <f t="shared" si="25"/>
        <v>1</v>
      </c>
      <c r="I112" s="52" t="s">
        <v>231</v>
      </c>
      <c r="L112" s="3" t="str">
        <f t="shared" si="23"/>
        <v>112024</v>
      </c>
    </row>
    <row r="113" spans="1:12" x14ac:dyDescent="0.35">
      <c r="A113" s="32" t="s">
        <v>675</v>
      </c>
      <c r="B113" s="31">
        <v>45627</v>
      </c>
      <c r="C113" s="31">
        <v>45657</v>
      </c>
      <c r="D113" s="46">
        <v>489766</v>
      </c>
      <c r="E113" s="46">
        <v>489766</v>
      </c>
      <c r="F113" s="32" t="str">
        <f t="shared" si="18"/>
        <v>F/S</v>
      </c>
      <c r="G113" s="51" t="s">
        <v>328</v>
      </c>
      <c r="H113" s="46">
        <f t="shared" si="25"/>
        <v>0</v>
      </c>
      <c r="I113" s="52"/>
      <c r="L113" s="3" t="str">
        <f t="shared" si="23"/>
        <v>122024</v>
      </c>
    </row>
    <row r="114" spans="1:12" x14ac:dyDescent="0.35">
      <c r="A114" s="32" t="s">
        <v>675</v>
      </c>
      <c r="B114" s="31">
        <v>45658</v>
      </c>
      <c r="C114" s="31">
        <v>45688</v>
      </c>
      <c r="D114" s="46">
        <v>489766</v>
      </c>
      <c r="E114" s="46">
        <v>490896</v>
      </c>
      <c r="F114" s="32" t="str">
        <f t="shared" ref="F114:F119" si="26">+IF(H114&gt;0,"E/S","F/S")</f>
        <v>E/S</v>
      </c>
      <c r="G114" s="51" t="s">
        <v>328</v>
      </c>
      <c r="H114" s="46">
        <f t="shared" si="25"/>
        <v>1130</v>
      </c>
      <c r="I114" s="52" t="s">
        <v>231</v>
      </c>
      <c r="L114" s="3" t="str">
        <f t="shared" si="23"/>
        <v>12025</v>
      </c>
    </row>
    <row r="115" spans="1:12" x14ac:dyDescent="0.35">
      <c r="A115" s="32" t="s">
        <v>56</v>
      </c>
      <c r="B115" s="31">
        <v>45689</v>
      </c>
      <c r="C115" s="31">
        <v>45716</v>
      </c>
      <c r="D115" s="46">
        <v>490896</v>
      </c>
      <c r="E115" s="46">
        <v>502541</v>
      </c>
      <c r="F115" s="32" t="str">
        <f t="shared" si="26"/>
        <v>E/S</v>
      </c>
      <c r="G115" s="51" t="s">
        <v>328</v>
      </c>
      <c r="H115" s="46">
        <f t="shared" si="25"/>
        <v>11645</v>
      </c>
      <c r="I115" s="52"/>
      <c r="L115" s="3" t="str">
        <f t="shared" si="23"/>
        <v>22025</v>
      </c>
    </row>
    <row r="116" spans="1:12" x14ac:dyDescent="0.35">
      <c r="A116" s="32" t="s">
        <v>675</v>
      </c>
      <c r="B116" s="31">
        <v>45717</v>
      </c>
      <c r="C116" s="31">
        <v>45747</v>
      </c>
      <c r="D116" s="46">
        <v>502541</v>
      </c>
      <c r="E116" s="46">
        <v>502541</v>
      </c>
      <c r="F116" s="32" t="str">
        <f t="shared" si="26"/>
        <v>F/S</v>
      </c>
      <c r="G116" s="51" t="s">
        <v>328</v>
      </c>
      <c r="H116" s="46">
        <f t="shared" si="25"/>
        <v>0</v>
      </c>
      <c r="I116" s="52"/>
      <c r="L116" s="3" t="str">
        <f t="shared" si="23"/>
        <v>32025</v>
      </c>
    </row>
    <row r="117" spans="1:12" x14ac:dyDescent="0.35">
      <c r="A117" s="32" t="s">
        <v>675</v>
      </c>
      <c r="B117" s="31">
        <v>45748</v>
      </c>
      <c r="C117" s="31">
        <v>45777</v>
      </c>
      <c r="D117" s="46">
        <v>502541</v>
      </c>
      <c r="E117" s="46">
        <v>502541</v>
      </c>
      <c r="F117" s="32" t="str">
        <f t="shared" si="26"/>
        <v>F/S</v>
      </c>
      <c r="G117" s="51" t="s">
        <v>328</v>
      </c>
      <c r="H117" s="46">
        <f t="shared" si="25"/>
        <v>0</v>
      </c>
      <c r="I117" s="137"/>
      <c r="L117" s="3" t="str">
        <f t="shared" si="23"/>
        <v>42025</v>
      </c>
    </row>
    <row r="118" spans="1:12" x14ac:dyDescent="0.35">
      <c r="A118" s="32" t="s">
        <v>675</v>
      </c>
      <c r="B118" s="31">
        <v>45778</v>
      </c>
      <c r="C118" s="31">
        <v>45808</v>
      </c>
      <c r="D118" s="46">
        <v>502541</v>
      </c>
      <c r="E118" s="46">
        <v>502541</v>
      </c>
      <c r="F118" s="32" t="str">
        <f t="shared" si="26"/>
        <v>F/S</v>
      </c>
      <c r="G118" s="51" t="s">
        <v>328</v>
      </c>
      <c r="H118" s="46">
        <f t="shared" si="25"/>
        <v>0</v>
      </c>
      <c r="I118" s="137"/>
      <c r="L118" s="3" t="str">
        <f t="shared" si="23"/>
        <v>52025</v>
      </c>
    </row>
    <row r="119" spans="1:12" x14ac:dyDescent="0.35">
      <c r="A119" s="32" t="s">
        <v>675</v>
      </c>
      <c r="B119" s="31">
        <v>45809</v>
      </c>
      <c r="C119" s="31">
        <v>45838</v>
      </c>
      <c r="D119" s="46">
        <v>502541</v>
      </c>
      <c r="E119" s="46">
        <v>502542</v>
      </c>
      <c r="F119" s="32" t="str">
        <f t="shared" si="26"/>
        <v>E/S</v>
      </c>
      <c r="G119" s="51" t="s">
        <v>328</v>
      </c>
      <c r="H119" s="46">
        <f t="shared" si="25"/>
        <v>1</v>
      </c>
      <c r="I119" s="137" t="s">
        <v>222</v>
      </c>
      <c r="L119" s="3" t="str">
        <f t="shared" si="23"/>
        <v>62025</v>
      </c>
    </row>
    <row r="120" spans="1:12" x14ac:dyDescent="0.35">
      <c r="L120" s="3" t="str">
        <f t="shared" si="23"/>
        <v>11900</v>
      </c>
    </row>
    <row r="121" spans="1:12" x14ac:dyDescent="0.35">
      <c r="L121" s="3" t="str">
        <f t="shared" si="23"/>
        <v>11900</v>
      </c>
    </row>
    <row r="122" spans="1:12" x14ac:dyDescent="0.35">
      <c r="L122" s="3" t="str">
        <f t="shared" si="23"/>
        <v>11900</v>
      </c>
    </row>
    <row r="123" spans="1:12" x14ac:dyDescent="0.35">
      <c r="L123" s="3" t="str">
        <f t="shared" si="23"/>
        <v>11900</v>
      </c>
    </row>
    <row r="124" spans="1:12" x14ac:dyDescent="0.35">
      <c r="L124" s="3" t="str">
        <f t="shared" si="23"/>
        <v>11900</v>
      </c>
    </row>
    <row r="125" spans="1:12" x14ac:dyDescent="0.35">
      <c r="L125" s="3" t="str">
        <f t="shared" si="23"/>
        <v>11900</v>
      </c>
    </row>
    <row r="126" spans="1:12" x14ac:dyDescent="0.35">
      <c r="L126" s="3" t="str">
        <f t="shared" si="23"/>
        <v>11900</v>
      </c>
    </row>
    <row r="127" spans="1:12" x14ac:dyDescent="0.35">
      <c r="L127" s="3" t="str">
        <f t="shared" si="23"/>
        <v>11900</v>
      </c>
    </row>
    <row r="128" spans="1:12" x14ac:dyDescent="0.35">
      <c r="L128" s="3" t="str">
        <f t="shared" si="23"/>
        <v>11900</v>
      </c>
    </row>
    <row r="129" spans="12:12" x14ac:dyDescent="0.35">
      <c r="L129" s="3" t="str">
        <f t="shared" si="23"/>
        <v>11900</v>
      </c>
    </row>
    <row r="130" spans="12:12" x14ac:dyDescent="0.35">
      <c r="L130" s="3" t="str">
        <f t="shared" si="23"/>
        <v>11900</v>
      </c>
    </row>
    <row r="131" spans="12:12" x14ac:dyDescent="0.35">
      <c r="L131" s="3" t="str">
        <f t="shared" si="23"/>
        <v>11900</v>
      </c>
    </row>
    <row r="132" spans="12:12" x14ac:dyDescent="0.35">
      <c r="L132" s="3" t="str">
        <f t="shared" si="23"/>
        <v>11900</v>
      </c>
    </row>
    <row r="133" spans="12:12" x14ac:dyDescent="0.35">
      <c r="L133" s="3" t="str">
        <f t="shared" si="23"/>
        <v>11900</v>
      </c>
    </row>
    <row r="134" spans="12:12" x14ac:dyDescent="0.35">
      <c r="L134" s="3" t="str">
        <f t="shared" si="23"/>
        <v>11900</v>
      </c>
    </row>
    <row r="135" spans="12:12" x14ac:dyDescent="0.35">
      <c r="L135" s="3" t="str">
        <f t="shared" si="23"/>
        <v>11900</v>
      </c>
    </row>
    <row r="136" spans="12:12" x14ac:dyDescent="0.35">
      <c r="L136" s="3" t="str">
        <f t="shared" si="23"/>
        <v>11900</v>
      </c>
    </row>
    <row r="137" spans="12:12" x14ac:dyDescent="0.35">
      <c r="L137" s="3" t="str">
        <f t="shared" si="23"/>
        <v>11900</v>
      </c>
    </row>
    <row r="138" spans="12:12" x14ac:dyDescent="0.35">
      <c r="L138" s="3" t="str">
        <f t="shared" ref="L138:L149" si="27">+MONTH(B138)&amp;YEAR(B138)</f>
        <v>11900</v>
      </c>
    </row>
    <row r="139" spans="12:12" x14ac:dyDescent="0.35">
      <c r="L139" s="3" t="str">
        <f t="shared" si="27"/>
        <v>11900</v>
      </c>
    </row>
    <row r="140" spans="12:12" x14ac:dyDescent="0.35">
      <c r="L140" s="3" t="str">
        <f t="shared" si="27"/>
        <v>11900</v>
      </c>
    </row>
    <row r="141" spans="12:12" x14ac:dyDescent="0.35">
      <c r="L141" s="3" t="str">
        <f t="shared" si="27"/>
        <v>11900</v>
      </c>
    </row>
    <row r="142" spans="12:12" x14ac:dyDescent="0.35">
      <c r="L142" s="3" t="str">
        <f t="shared" si="27"/>
        <v>11900</v>
      </c>
    </row>
    <row r="143" spans="12:12" x14ac:dyDescent="0.35">
      <c r="L143" s="3" t="str">
        <f t="shared" si="27"/>
        <v>11900</v>
      </c>
    </row>
    <row r="144" spans="12:12" x14ac:dyDescent="0.35">
      <c r="L144" s="3" t="str">
        <f t="shared" si="27"/>
        <v>11900</v>
      </c>
    </row>
    <row r="145" spans="12:12" x14ac:dyDescent="0.35">
      <c r="L145" s="3" t="str">
        <f t="shared" si="27"/>
        <v>11900</v>
      </c>
    </row>
    <row r="146" spans="12:12" x14ac:dyDescent="0.35">
      <c r="L146" s="3" t="str">
        <f t="shared" si="27"/>
        <v>11900</v>
      </c>
    </row>
    <row r="147" spans="12:12" x14ac:dyDescent="0.35">
      <c r="L147" s="3" t="str">
        <f t="shared" si="27"/>
        <v>11900</v>
      </c>
    </row>
    <row r="148" spans="12:12" x14ac:dyDescent="0.35">
      <c r="L148" s="3" t="str">
        <f t="shared" si="27"/>
        <v>11900</v>
      </c>
    </row>
    <row r="149" spans="12:12" x14ac:dyDescent="0.35">
      <c r="L149" s="3" t="str">
        <f t="shared" si="27"/>
        <v>11900</v>
      </c>
    </row>
  </sheetData>
  <phoneticPr fontId="16" type="noConversion"/>
  <pageMargins left="0.70866141732283472" right="0.70866141732283472" top="0.74803149606299213" bottom="0.74803149606299213" header="0.31496062992125984" footer="0.31496062992125984"/>
  <pageSetup scale="50" orientation="portrait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Hoja22"/>
  <dimension ref="A1:Q152"/>
  <sheetViews>
    <sheetView showGridLines="0" view="pageBreakPreview" zoomScaleNormal="70" zoomScaleSheetLayoutView="100" workbookViewId="0">
      <selection activeCell="A10" sqref="A10:I118"/>
    </sheetView>
  </sheetViews>
  <sheetFormatPr baseColWidth="10" defaultColWidth="11.453125" defaultRowHeight="13" x14ac:dyDescent="0.35"/>
  <cols>
    <col min="1" max="1" width="21.6328125" style="1" customWidth="1"/>
    <col min="2" max="3" width="11.453125" style="1"/>
    <col min="4" max="5" width="10.7265625" style="1" customWidth="1"/>
    <col min="6" max="6" width="10" style="1" bestFit="1" customWidth="1"/>
    <col min="7" max="7" width="13.1796875" style="1" customWidth="1"/>
    <col min="8" max="8" width="13" style="1" bestFit="1" customWidth="1"/>
    <col min="9" max="9" width="43.7265625" style="1" customWidth="1"/>
    <col min="10" max="16384" width="11.453125" style="1"/>
  </cols>
  <sheetData>
    <row r="1" spans="1:17" x14ac:dyDescent="0.35">
      <c r="N1" s="20" t="s">
        <v>111</v>
      </c>
      <c r="O1" s="1" t="s">
        <v>161</v>
      </c>
    </row>
    <row r="2" spans="1:17" ht="15.5" x14ac:dyDescent="0.35">
      <c r="C2" s="40" t="s">
        <v>188</v>
      </c>
      <c r="N2" s="20" t="s">
        <v>189</v>
      </c>
      <c r="O2" s="1" t="s">
        <v>161</v>
      </c>
    </row>
    <row r="3" spans="1:17" x14ac:dyDescent="0.35">
      <c r="N3" s="20" t="s">
        <v>190</v>
      </c>
      <c r="O3" s="1" t="s">
        <v>161</v>
      </c>
      <c r="P3" s="1" t="s">
        <v>191</v>
      </c>
    </row>
    <row r="4" spans="1:17" x14ac:dyDescent="0.35">
      <c r="C4" s="41" t="s">
        <v>192</v>
      </c>
      <c r="D4" s="227" t="s">
        <v>57</v>
      </c>
      <c r="E4" s="34"/>
      <c r="K4" s="1" t="s">
        <v>194</v>
      </c>
      <c r="N4" s="118" t="s">
        <v>195</v>
      </c>
      <c r="O4" s="1" t="s">
        <v>161</v>
      </c>
    </row>
    <row r="5" spans="1:17" x14ac:dyDescent="0.35">
      <c r="C5" s="224" t="s">
        <v>112</v>
      </c>
      <c r="D5" s="38" t="s">
        <v>125</v>
      </c>
      <c r="E5" s="37">
        <v>7396699.8150000004</v>
      </c>
      <c r="K5" s="3">
        <f>+SUM(H12:H1002)</f>
        <v>2998388</v>
      </c>
      <c r="P5" s="116">
        <v>7396701</v>
      </c>
      <c r="Q5" s="115">
        <f>+E5-P5</f>
        <v>-1.1849999995902181</v>
      </c>
    </row>
    <row r="6" spans="1:17" x14ac:dyDescent="0.35">
      <c r="C6" s="35"/>
      <c r="D6" s="39" t="s">
        <v>126</v>
      </c>
      <c r="E6" s="36">
        <v>565327.78799999994</v>
      </c>
      <c r="P6" s="116">
        <v>565327</v>
      </c>
      <c r="Q6" s="115">
        <f>+E6-P6</f>
        <v>0.787999999942258</v>
      </c>
    </row>
    <row r="7" spans="1:17" ht="26" x14ac:dyDescent="0.35">
      <c r="C7" s="229" t="s">
        <v>672</v>
      </c>
      <c r="D7" s="230" t="s">
        <v>674</v>
      </c>
      <c r="E7" s="225"/>
      <c r="P7" s="116"/>
      <c r="Q7" s="115"/>
    </row>
    <row r="8" spans="1:17" x14ac:dyDescent="0.35">
      <c r="C8" s="226" t="s">
        <v>120</v>
      </c>
      <c r="D8" s="39" t="s">
        <v>133</v>
      </c>
      <c r="E8" s="36"/>
      <c r="P8" s="116"/>
      <c r="Q8" s="115"/>
    </row>
    <row r="10" spans="1:17" ht="26" x14ac:dyDescent="0.35">
      <c r="A10" s="43" t="s">
        <v>584</v>
      </c>
      <c r="B10" s="43" t="s">
        <v>196</v>
      </c>
      <c r="C10" s="44" t="s">
        <v>197</v>
      </c>
      <c r="D10" s="50" t="s">
        <v>198</v>
      </c>
      <c r="E10" s="50" t="s">
        <v>199</v>
      </c>
      <c r="F10" s="45" t="s">
        <v>200</v>
      </c>
      <c r="G10" s="50" t="s">
        <v>201</v>
      </c>
      <c r="H10" s="50" t="s">
        <v>202</v>
      </c>
      <c r="I10" s="53" t="s">
        <v>203</v>
      </c>
    </row>
    <row r="11" spans="1:17" hidden="1" x14ac:dyDescent="0.35">
      <c r="A11" s="137"/>
      <c r="B11" s="31"/>
      <c r="C11" s="31">
        <v>42959</v>
      </c>
      <c r="D11" s="46"/>
      <c r="E11" s="46">
        <v>475235</v>
      </c>
      <c r="F11" s="32"/>
      <c r="G11" s="51" t="s">
        <v>329</v>
      </c>
      <c r="H11" s="46"/>
      <c r="I11" s="52" t="s">
        <v>205</v>
      </c>
      <c r="M11" s="19" t="s">
        <v>8</v>
      </c>
      <c r="N11" s="1" t="s">
        <v>206</v>
      </c>
      <c r="P11" s="59">
        <f>D12-E11</f>
        <v>0</v>
      </c>
    </row>
    <row r="12" spans="1:17" hidden="1" x14ac:dyDescent="0.35">
      <c r="A12" s="137"/>
      <c r="B12" s="31">
        <v>42960</v>
      </c>
      <c r="C12" s="31">
        <v>42977</v>
      </c>
      <c r="D12" s="46">
        <f>+E11</f>
        <v>475235</v>
      </c>
      <c r="E12" s="46">
        <v>500376</v>
      </c>
      <c r="F12" s="32" t="str">
        <f>+IF(H12&gt;0,"E/S","F/S")</f>
        <v>E/S</v>
      </c>
      <c r="G12" s="51" t="s">
        <v>329</v>
      </c>
      <c r="H12" s="46">
        <f>+E12-D12</f>
        <v>25141</v>
      </c>
      <c r="I12" s="52"/>
      <c r="L12" s="3" t="str">
        <f>+MONTH(B12)&amp;YEAR(B12)</f>
        <v>82017</v>
      </c>
      <c r="M12" s="19">
        <v>42948</v>
      </c>
      <c r="N12" s="3">
        <f>+SUMIF($L$12:$L$152,MONTH(M12)&amp;YEAR(M12),$H$12:$H$152)</f>
        <v>25141</v>
      </c>
      <c r="P12" s="59">
        <f t="shared" ref="P12:P75" si="0">D13-E12</f>
        <v>0</v>
      </c>
    </row>
    <row r="13" spans="1:17" hidden="1" x14ac:dyDescent="0.35">
      <c r="A13" s="137"/>
      <c r="B13" s="31">
        <v>42984</v>
      </c>
      <c r="C13" s="31">
        <v>43008</v>
      </c>
      <c r="D13" s="46">
        <f>+E12</f>
        <v>500376</v>
      </c>
      <c r="E13" s="46">
        <v>535755</v>
      </c>
      <c r="F13" s="32" t="str">
        <f t="shared" ref="F13:F24" si="1">+IF(H13&gt;0,"E/S","F/S")</f>
        <v>E/S</v>
      </c>
      <c r="G13" s="51" t="s">
        <v>329</v>
      </c>
      <c r="H13" s="46">
        <f t="shared" ref="H13:H24" si="2">+E13-D13</f>
        <v>35379</v>
      </c>
      <c r="I13" s="52"/>
      <c r="L13" s="3" t="str">
        <f t="shared" ref="L13:L76" si="3">+MONTH(B13)&amp;YEAR(B13)</f>
        <v>92017</v>
      </c>
      <c r="M13" s="19">
        <v>42979</v>
      </c>
      <c r="N13" s="3">
        <f t="shared" ref="N13:N62" si="4">+SUMIF($L$12:$L$152,MONTH(M13)&amp;YEAR(M13),$H$12:$H$152)</f>
        <v>35379</v>
      </c>
      <c r="P13" s="59">
        <f t="shared" si="0"/>
        <v>0</v>
      </c>
    </row>
    <row r="14" spans="1:17" hidden="1" x14ac:dyDescent="0.35">
      <c r="A14" s="137"/>
      <c r="B14" s="31">
        <v>43009</v>
      </c>
      <c r="C14" s="31">
        <v>43029</v>
      </c>
      <c r="D14" s="46">
        <f>+E13</f>
        <v>535755</v>
      </c>
      <c r="E14" s="46">
        <v>554628</v>
      </c>
      <c r="F14" s="32" t="str">
        <f t="shared" si="1"/>
        <v>E/S</v>
      </c>
      <c r="G14" s="51" t="s">
        <v>329</v>
      </c>
      <c r="H14" s="46">
        <f t="shared" si="2"/>
        <v>18873</v>
      </c>
      <c r="I14" s="52"/>
      <c r="L14" s="3" t="str">
        <f t="shared" si="3"/>
        <v>102017</v>
      </c>
      <c r="M14" s="19">
        <v>43009</v>
      </c>
      <c r="N14" s="3">
        <f t="shared" si="4"/>
        <v>35964</v>
      </c>
      <c r="P14" s="59">
        <f t="shared" si="0"/>
        <v>-440776</v>
      </c>
    </row>
    <row r="15" spans="1:17" hidden="1" x14ac:dyDescent="0.35">
      <c r="A15" s="137"/>
      <c r="B15" s="31">
        <v>43029</v>
      </c>
      <c r="C15" s="31">
        <v>43029</v>
      </c>
      <c r="D15" s="46">
        <v>113852</v>
      </c>
      <c r="E15" s="46">
        <v>115149</v>
      </c>
      <c r="F15" s="32" t="str">
        <f t="shared" si="1"/>
        <v>E/S</v>
      </c>
      <c r="G15" s="51" t="s">
        <v>330</v>
      </c>
      <c r="H15" s="46">
        <f t="shared" si="2"/>
        <v>1297</v>
      </c>
      <c r="I15" s="52" t="s">
        <v>237</v>
      </c>
      <c r="L15" s="3" t="str">
        <f t="shared" si="3"/>
        <v>102017</v>
      </c>
      <c r="M15" s="19">
        <v>43040</v>
      </c>
      <c r="N15" s="3">
        <f t="shared" si="4"/>
        <v>46090</v>
      </c>
      <c r="P15" s="59">
        <f t="shared" si="0"/>
        <v>439503</v>
      </c>
    </row>
    <row r="16" spans="1:17" hidden="1" x14ac:dyDescent="0.35">
      <c r="A16" s="137"/>
      <c r="B16" s="31">
        <v>43030</v>
      </c>
      <c r="C16" s="31">
        <v>43039</v>
      </c>
      <c r="D16" s="46">
        <v>554652</v>
      </c>
      <c r="E16" s="46">
        <v>570446</v>
      </c>
      <c r="F16" s="32" t="str">
        <f t="shared" si="1"/>
        <v>E/S</v>
      </c>
      <c r="G16" s="51" t="s">
        <v>329</v>
      </c>
      <c r="H16" s="46">
        <f t="shared" si="2"/>
        <v>15794</v>
      </c>
      <c r="I16" s="52"/>
      <c r="L16" s="3" t="str">
        <f t="shared" si="3"/>
        <v>102017</v>
      </c>
      <c r="M16" s="19">
        <v>43070</v>
      </c>
      <c r="N16" s="3">
        <f t="shared" si="4"/>
        <v>44641</v>
      </c>
      <c r="P16" s="59">
        <f t="shared" si="0"/>
        <v>0</v>
      </c>
    </row>
    <row r="17" spans="1:16" hidden="1" x14ac:dyDescent="0.35">
      <c r="A17" s="137"/>
      <c r="B17" s="31">
        <v>43040</v>
      </c>
      <c r="C17" s="31">
        <v>43069</v>
      </c>
      <c r="D17" s="46">
        <f t="shared" ref="D17:D23" si="5">+E16</f>
        <v>570446</v>
      </c>
      <c r="E17" s="46">
        <v>616536</v>
      </c>
      <c r="F17" s="32" t="str">
        <f t="shared" si="1"/>
        <v>E/S</v>
      </c>
      <c r="G17" s="51" t="s">
        <v>329</v>
      </c>
      <c r="H17" s="46">
        <f t="shared" si="2"/>
        <v>46090</v>
      </c>
      <c r="I17" s="52"/>
      <c r="L17" s="3" t="str">
        <f t="shared" si="3"/>
        <v>112017</v>
      </c>
      <c r="M17" s="19">
        <v>43101</v>
      </c>
      <c r="N17" s="3">
        <f t="shared" si="4"/>
        <v>43553</v>
      </c>
      <c r="P17" s="59">
        <f t="shared" si="0"/>
        <v>0</v>
      </c>
    </row>
    <row r="18" spans="1:16" hidden="1" x14ac:dyDescent="0.35">
      <c r="A18" s="137"/>
      <c r="B18" s="31">
        <v>43070</v>
      </c>
      <c r="C18" s="31">
        <v>43100</v>
      </c>
      <c r="D18" s="46">
        <f t="shared" si="5"/>
        <v>616536</v>
      </c>
      <c r="E18" s="46">
        <v>661177</v>
      </c>
      <c r="F18" s="32" t="str">
        <f t="shared" si="1"/>
        <v>E/S</v>
      </c>
      <c r="G18" s="51" t="s">
        <v>329</v>
      </c>
      <c r="H18" s="46">
        <f t="shared" si="2"/>
        <v>44641</v>
      </c>
      <c r="I18" s="52"/>
      <c r="L18" s="3" t="str">
        <f t="shared" si="3"/>
        <v>122017</v>
      </c>
      <c r="M18" s="19">
        <v>43132</v>
      </c>
      <c r="N18" s="3">
        <f t="shared" si="4"/>
        <v>41360</v>
      </c>
      <c r="P18" s="59">
        <f t="shared" si="0"/>
        <v>0</v>
      </c>
    </row>
    <row r="19" spans="1:16" hidden="1" x14ac:dyDescent="0.35">
      <c r="A19" s="137"/>
      <c r="B19" s="31">
        <v>43101</v>
      </c>
      <c r="C19" s="31">
        <v>43131</v>
      </c>
      <c r="D19" s="46">
        <f t="shared" si="5"/>
        <v>661177</v>
      </c>
      <c r="E19" s="46">
        <v>704730</v>
      </c>
      <c r="F19" s="32" t="str">
        <f t="shared" si="1"/>
        <v>E/S</v>
      </c>
      <c r="G19" s="51" t="s">
        <v>329</v>
      </c>
      <c r="H19" s="46">
        <f t="shared" si="2"/>
        <v>43553</v>
      </c>
      <c r="I19" s="52"/>
      <c r="L19" s="3" t="str">
        <f t="shared" si="3"/>
        <v>12018</v>
      </c>
      <c r="M19" s="19">
        <v>43160</v>
      </c>
      <c r="N19" s="3">
        <f t="shared" si="4"/>
        <v>45875</v>
      </c>
      <c r="P19" s="59">
        <f t="shared" si="0"/>
        <v>0</v>
      </c>
    </row>
    <row r="20" spans="1:16" hidden="1" x14ac:dyDescent="0.35">
      <c r="A20" s="137"/>
      <c r="B20" s="31">
        <v>43132</v>
      </c>
      <c r="C20" s="31">
        <v>43159</v>
      </c>
      <c r="D20" s="46">
        <f t="shared" si="5"/>
        <v>704730</v>
      </c>
      <c r="E20" s="46">
        <v>746090</v>
      </c>
      <c r="F20" s="32" t="str">
        <f t="shared" si="1"/>
        <v>E/S</v>
      </c>
      <c r="G20" s="51" t="s">
        <v>329</v>
      </c>
      <c r="H20" s="46">
        <f t="shared" si="2"/>
        <v>41360</v>
      </c>
      <c r="I20" s="52"/>
      <c r="L20" s="3" t="str">
        <f t="shared" si="3"/>
        <v>22018</v>
      </c>
      <c r="M20" s="19">
        <v>43191</v>
      </c>
      <c r="N20" s="3">
        <f t="shared" si="4"/>
        <v>40907</v>
      </c>
      <c r="P20" s="59">
        <f t="shared" si="0"/>
        <v>0</v>
      </c>
    </row>
    <row r="21" spans="1:16" hidden="1" x14ac:dyDescent="0.35">
      <c r="A21" s="137"/>
      <c r="B21" s="31">
        <v>43160</v>
      </c>
      <c r="C21" s="31">
        <v>43190</v>
      </c>
      <c r="D21" s="46">
        <f t="shared" si="5"/>
        <v>746090</v>
      </c>
      <c r="E21" s="46">
        <v>791965</v>
      </c>
      <c r="F21" s="32" t="str">
        <f t="shared" si="1"/>
        <v>E/S</v>
      </c>
      <c r="G21" s="51" t="s">
        <v>329</v>
      </c>
      <c r="H21" s="46">
        <f t="shared" si="2"/>
        <v>45875</v>
      </c>
      <c r="I21" s="52"/>
      <c r="L21" s="3" t="str">
        <f t="shared" si="3"/>
        <v>32018</v>
      </c>
      <c r="M21" s="19">
        <v>43221</v>
      </c>
      <c r="N21" s="3">
        <f t="shared" si="4"/>
        <v>39825</v>
      </c>
      <c r="P21" s="59">
        <f t="shared" si="0"/>
        <v>0</v>
      </c>
    </row>
    <row r="22" spans="1:16" hidden="1" x14ac:dyDescent="0.35">
      <c r="A22" s="137"/>
      <c r="B22" s="31">
        <v>43191</v>
      </c>
      <c r="C22" s="31">
        <v>43220</v>
      </c>
      <c r="D22" s="46">
        <f t="shared" si="5"/>
        <v>791965</v>
      </c>
      <c r="E22" s="46">
        <v>832872</v>
      </c>
      <c r="F22" s="32" t="str">
        <f t="shared" si="1"/>
        <v>E/S</v>
      </c>
      <c r="G22" s="51" t="s">
        <v>329</v>
      </c>
      <c r="H22" s="46">
        <f t="shared" si="2"/>
        <v>40907</v>
      </c>
      <c r="I22" s="52"/>
      <c r="L22" s="3" t="str">
        <f t="shared" si="3"/>
        <v>42018</v>
      </c>
      <c r="M22" s="19">
        <v>43252</v>
      </c>
      <c r="N22" s="3">
        <f t="shared" si="4"/>
        <v>42299</v>
      </c>
      <c r="P22" s="59">
        <f t="shared" si="0"/>
        <v>0</v>
      </c>
    </row>
    <row r="23" spans="1:16" hidden="1" x14ac:dyDescent="0.35">
      <c r="A23" s="137"/>
      <c r="B23" s="31">
        <v>43221</v>
      </c>
      <c r="C23" s="31">
        <v>43251</v>
      </c>
      <c r="D23" s="46">
        <f t="shared" si="5"/>
        <v>832872</v>
      </c>
      <c r="E23" s="46">
        <v>872697</v>
      </c>
      <c r="F23" s="32" t="str">
        <f t="shared" si="1"/>
        <v>E/S</v>
      </c>
      <c r="G23" s="51" t="s">
        <v>329</v>
      </c>
      <c r="H23" s="46">
        <f t="shared" si="2"/>
        <v>39825</v>
      </c>
      <c r="I23" s="52"/>
      <c r="L23" s="3" t="str">
        <f t="shared" si="3"/>
        <v>52018</v>
      </c>
      <c r="M23" s="19">
        <v>43282</v>
      </c>
      <c r="N23" s="3">
        <f t="shared" si="4"/>
        <v>36885</v>
      </c>
      <c r="P23" s="59">
        <f t="shared" si="0"/>
        <v>0</v>
      </c>
    </row>
    <row r="24" spans="1:16" hidden="1" x14ac:dyDescent="0.35">
      <c r="A24" s="137"/>
      <c r="B24" s="31">
        <v>43252</v>
      </c>
      <c r="C24" s="31">
        <v>43281</v>
      </c>
      <c r="D24" s="46">
        <f t="shared" ref="D24:D31" si="6">+E23</f>
        <v>872697</v>
      </c>
      <c r="E24" s="46">
        <v>914996</v>
      </c>
      <c r="F24" s="32" t="str">
        <f t="shared" si="1"/>
        <v>E/S</v>
      </c>
      <c r="G24" s="51" t="s">
        <v>329</v>
      </c>
      <c r="H24" s="46">
        <f t="shared" si="2"/>
        <v>42299</v>
      </c>
      <c r="I24" s="52"/>
      <c r="L24" s="3" t="str">
        <f t="shared" si="3"/>
        <v>62018</v>
      </c>
      <c r="M24" s="19">
        <v>43313</v>
      </c>
      <c r="N24" s="3">
        <f t="shared" si="4"/>
        <v>32056</v>
      </c>
      <c r="P24" s="59">
        <f t="shared" si="0"/>
        <v>0</v>
      </c>
    </row>
    <row r="25" spans="1:16" hidden="1" x14ac:dyDescent="0.35">
      <c r="A25" s="137"/>
      <c r="B25" s="31">
        <v>43282</v>
      </c>
      <c r="C25" s="31">
        <v>43312</v>
      </c>
      <c r="D25" s="46">
        <f t="shared" si="6"/>
        <v>914996</v>
      </c>
      <c r="E25" s="46">
        <v>951881</v>
      </c>
      <c r="F25" s="32" t="str">
        <f t="shared" ref="F25:F35" si="7">+IF(H25&gt;0,"E/S","F/S")</f>
        <v>E/S</v>
      </c>
      <c r="G25" s="51" t="s">
        <v>329</v>
      </c>
      <c r="H25" s="46">
        <f t="shared" ref="H25:H35" si="8">+E25-D25</f>
        <v>36885</v>
      </c>
      <c r="I25" s="52"/>
      <c r="L25" s="3" t="str">
        <f t="shared" si="3"/>
        <v>72018</v>
      </c>
      <c r="M25" s="19">
        <v>43344</v>
      </c>
      <c r="N25" s="3">
        <f t="shared" si="4"/>
        <v>36412</v>
      </c>
      <c r="P25" s="59">
        <f t="shared" si="0"/>
        <v>0</v>
      </c>
    </row>
    <row r="26" spans="1:16" hidden="1" x14ac:dyDescent="0.35">
      <c r="A26" s="137"/>
      <c r="B26" s="31">
        <v>43313</v>
      </c>
      <c r="C26" s="31">
        <v>43324</v>
      </c>
      <c r="D26" s="46">
        <f t="shared" si="6"/>
        <v>951881</v>
      </c>
      <c r="E26" s="46">
        <v>966376</v>
      </c>
      <c r="F26" s="32" t="str">
        <f t="shared" si="7"/>
        <v>E/S</v>
      </c>
      <c r="G26" s="51" t="s">
        <v>329</v>
      </c>
      <c r="H26" s="46">
        <f t="shared" si="8"/>
        <v>14495</v>
      </c>
      <c r="I26" s="52" t="s">
        <v>210</v>
      </c>
      <c r="L26" s="3" t="str">
        <f t="shared" si="3"/>
        <v>82018</v>
      </c>
      <c r="M26" s="19">
        <v>43374</v>
      </c>
      <c r="N26" s="3">
        <f t="shared" si="4"/>
        <v>43501</v>
      </c>
      <c r="P26" s="59">
        <f t="shared" si="0"/>
        <v>0</v>
      </c>
    </row>
    <row r="27" spans="1:16" hidden="1" x14ac:dyDescent="0.35">
      <c r="A27" s="137"/>
      <c r="B27" s="31">
        <v>43325</v>
      </c>
      <c r="C27" s="31">
        <v>43339</v>
      </c>
      <c r="D27" s="46">
        <f t="shared" si="6"/>
        <v>966376</v>
      </c>
      <c r="E27" s="46">
        <v>983937</v>
      </c>
      <c r="F27" s="32" t="str">
        <f t="shared" si="7"/>
        <v>E/S</v>
      </c>
      <c r="G27" s="51" t="s">
        <v>329</v>
      </c>
      <c r="H27" s="46">
        <f t="shared" si="8"/>
        <v>17561</v>
      </c>
      <c r="I27" s="52"/>
      <c r="L27" s="3" t="str">
        <f t="shared" si="3"/>
        <v>82018</v>
      </c>
      <c r="M27" s="19">
        <v>43405</v>
      </c>
      <c r="N27" s="3">
        <f t="shared" si="4"/>
        <v>2430</v>
      </c>
      <c r="P27" s="59">
        <f t="shared" si="0"/>
        <v>0</v>
      </c>
    </row>
    <row r="28" spans="1:16" hidden="1" x14ac:dyDescent="0.35">
      <c r="A28" s="137"/>
      <c r="B28" s="31">
        <v>43345</v>
      </c>
      <c r="C28" s="31">
        <v>43373</v>
      </c>
      <c r="D28" s="46">
        <f t="shared" si="6"/>
        <v>983937</v>
      </c>
      <c r="E28" s="46">
        <v>1020349</v>
      </c>
      <c r="F28" s="32" t="str">
        <f t="shared" si="7"/>
        <v>E/S</v>
      </c>
      <c r="G28" s="51" t="s">
        <v>329</v>
      </c>
      <c r="H28" s="46">
        <f t="shared" si="8"/>
        <v>36412</v>
      </c>
      <c r="I28" s="52"/>
      <c r="L28" s="3" t="str">
        <f t="shared" si="3"/>
        <v>92018</v>
      </c>
      <c r="M28" s="19">
        <v>43435</v>
      </c>
      <c r="N28" s="3">
        <f t="shared" si="4"/>
        <v>4596</v>
      </c>
      <c r="P28" s="59">
        <f t="shared" si="0"/>
        <v>0</v>
      </c>
    </row>
    <row r="29" spans="1:16" hidden="1" x14ac:dyDescent="0.35">
      <c r="A29" s="137"/>
      <c r="B29" s="31">
        <v>43374</v>
      </c>
      <c r="C29" s="31">
        <v>43404</v>
      </c>
      <c r="D29" s="46">
        <f t="shared" si="6"/>
        <v>1020349</v>
      </c>
      <c r="E29" s="46">
        <v>1063850</v>
      </c>
      <c r="F29" s="32" t="str">
        <f t="shared" si="7"/>
        <v>E/S</v>
      </c>
      <c r="G29" s="51" t="s">
        <v>329</v>
      </c>
      <c r="H29" s="46">
        <f t="shared" si="8"/>
        <v>43501</v>
      </c>
      <c r="I29" s="52"/>
      <c r="L29" s="3" t="str">
        <f t="shared" si="3"/>
        <v>102018</v>
      </c>
      <c r="M29" s="19">
        <v>43466</v>
      </c>
      <c r="N29" s="3">
        <f t="shared" si="4"/>
        <v>23845</v>
      </c>
      <c r="P29" s="59">
        <f t="shared" si="0"/>
        <v>0</v>
      </c>
    </row>
    <row r="30" spans="1:16" hidden="1" x14ac:dyDescent="0.35">
      <c r="A30" s="137"/>
      <c r="B30" s="31">
        <v>43405</v>
      </c>
      <c r="C30" s="31">
        <v>43430</v>
      </c>
      <c r="D30" s="46">
        <f t="shared" si="6"/>
        <v>1063850</v>
      </c>
      <c r="E30" s="46">
        <v>1066280</v>
      </c>
      <c r="F30" s="32" t="str">
        <f t="shared" si="7"/>
        <v>E/S</v>
      </c>
      <c r="G30" s="51" t="s">
        <v>329</v>
      </c>
      <c r="H30" s="46">
        <f t="shared" si="8"/>
        <v>2430</v>
      </c>
      <c r="I30" s="52"/>
      <c r="L30" s="3" t="str">
        <f t="shared" si="3"/>
        <v>112018</v>
      </c>
      <c r="M30" s="19">
        <v>43497</v>
      </c>
      <c r="N30" s="3">
        <f t="shared" si="4"/>
        <v>17908</v>
      </c>
      <c r="P30" s="59">
        <f t="shared" si="0"/>
        <v>0</v>
      </c>
    </row>
    <row r="31" spans="1:16" hidden="1" x14ac:dyDescent="0.35">
      <c r="A31" s="137"/>
      <c r="B31" s="31">
        <v>43437</v>
      </c>
      <c r="C31" s="31">
        <v>43464</v>
      </c>
      <c r="D31" s="46">
        <f t="shared" si="6"/>
        <v>1066280</v>
      </c>
      <c r="E31" s="46">
        <v>1070876</v>
      </c>
      <c r="F31" s="32" t="str">
        <f t="shared" si="7"/>
        <v>E/S</v>
      </c>
      <c r="G31" s="51" t="s">
        <v>329</v>
      </c>
      <c r="H31" s="46">
        <f t="shared" si="8"/>
        <v>4596</v>
      </c>
      <c r="I31" s="52"/>
      <c r="L31" s="3" t="str">
        <f t="shared" si="3"/>
        <v>122018</v>
      </c>
      <c r="M31" s="19">
        <v>43525</v>
      </c>
      <c r="N31" s="3">
        <f t="shared" si="4"/>
        <v>36551</v>
      </c>
      <c r="P31" s="59">
        <f t="shared" si="0"/>
        <v>0</v>
      </c>
    </row>
    <row r="32" spans="1:16" hidden="1" x14ac:dyDescent="0.35">
      <c r="A32" s="137"/>
      <c r="B32" s="31">
        <v>43468</v>
      </c>
      <c r="C32" s="31">
        <v>43495</v>
      </c>
      <c r="D32" s="46">
        <f>+E31</f>
        <v>1070876</v>
      </c>
      <c r="E32" s="46">
        <v>1094721</v>
      </c>
      <c r="F32" s="32" t="str">
        <f t="shared" si="7"/>
        <v>E/S</v>
      </c>
      <c r="G32" s="51" t="s">
        <v>329</v>
      </c>
      <c r="H32" s="46">
        <f t="shared" si="8"/>
        <v>23845</v>
      </c>
      <c r="I32" s="52"/>
      <c r="L32" s="3" t="str">
        <f t="shared" si="3"/>
        <v>12019</v>
      </c>
      <c r="M32" s="19">
        <v>43556</v>
      </c>
      <c r="N32" s="3">
        <f t="shared" si="4"/>
        <v>43406</v>
      </c>
      <c r="P32" s="59">
        <f t="shared" si="0"/>
        <v>0</v>
      </c>
    </row>
    <row r="33" spans="1:16" hidden="1" x14ac:dyDescent="0.35">
      <c r="A33" s="137"/>
      <c r="B33" s="31">
        <v>43500</v>
      </c>
      <c r="C33" s="31">
        <v>43521</v>
      </c>
      <c r="D33" s="46">
        <f>+E32</f>
        <v>1094721</v>
      </c>
      <c r="E33" s="46">
        <v>1112629</v>
      </c>
      <c r="F33" s="32" t="str">
        <f t="shared" si="7"/>
        <v>E/S</v>
      </c>
      <c r="G33" s="51" t="s">
        <v>329</v>
      </c>
      <c r="H33" s="46">
        <f t="shared" si="8"/>
        <v>17908</v>
      </c>
      <c r="I33" s="52"/>
      <c r="L33" s="3" t="str">
        <f t="shared" si="3"/>
        <v>22019</v>
      </c>
      <c r="M33" s="19">
        <v>43586</v>
      </c>
      <c r="N33" s="3">
        <f t="shared" si="4"/>
        <v>48287</v>
      </c>
      <c r="P33" s="59">
        <f t="shared" si="0"/>
        <v>0</v>
      </c>
    </row>
    <row r="34" spans="1:16" hidden="1" x14ac:dyDescent="0.35">
      <c r="A34" s="137"/>
      <c r="B34" s="31">
        <v>43527</v>
      </c>
      <c r="C34" s="31">
        <v>43555</v>
      </c>
      <c r="D34" s="46">
        <f>+E33</f>
        <v>1112629</v>
      </c>
      <c r="E34" s="46">
        <v>1149180</v>
      </c>
      <c r="F34" s="32" t="str">
        <f t="shared" si="7"/>
        <v>E/S</v>
      </c>
      <c r="G34" s="51" t="s">
        <v>329</v>
      </c>
      <c r="H34" s="46">
        <f t="shared" si="8"/>
        <v>36551</v>
      </c>
      <c r="I34" s="52"/>
      <c r="L34" s="3" t="str">
        <f t="shared" si="3"/>
        <v>32019</v>
      </c>
      <c r="M34" s="19">
        <v>43617</v>
      </c>
      <c r="N34" s="3">
        <f t="shared" si="4"/>
        <v>29323</v>
      </c>
      <c r="P34" s="59">
        <f t="shared" si="0"/>
        <v>0</v>
      </c>
    </row>
    <row r="35" spans="1:16" hidden="1" x14ac:dyDescent="0.35">
      <c r="A35" s="137"/>
      <c r="B35" s="31">
        <v>43556</v>
      </c>
      <c r="C35" s="31">
        <v>43581</v>
      </c>
      <c r="D35" s="46">
        <f>E34</f>
        <v>1149180</v>
      </c>
      <c r="E35" s="46">
        <v>1186300</v>
      </c>
      <c r="F35" s="32" t="str">
        <f t="shared" si="7"/>
        <v>E/S</v>
      </c>
      <c r="G35" s="51" t="s">
        <v>329</v>
      </c>
      <c r="H35" s="46">
        <f t="shared" si="8"/>
        <v>37120</v>
      </c>
      <c r="I35" s="52"/>
      <c r="L35" s="3" t="str">
        <f t="shared" si="3"/>
        <v>42019</v>
      </c>
      <c r="M35" s="19">
        <v>43647</v>
      </c>
      <c r="N35" s="3">
        <f t="shared" si="4"/>
        <v>29075</v>
      </c>
      <c r="P35" s="59">
        <f t="shared" si="0"/>
        <v>-1186300</v>
      </c>
    </row>
    <row r="36" spans="1:16" hidden="1" x14ac:dyDescent="0.35">
      <c r="A36" s="137"/>
      <c r="B36" s="31">
        <v>43582</v>
      </c>
      <c r="C36" s="31">
        <v>43585</v>
      </c>
      <c r="D36" s="46">
        <v>0</v>
      </c>
      <c r="E36" s="46">
        <v>6286</v>
      </c>
      <c r="F36" s="32" t="str">
        <f t="shared" ref="F36:F44" si="9">+IF(H36&gt;0,"E/S","F/S")</f>
        <v>E/S</v>
      </c>
      <c r="G36" s="51" t="s">
        <v>331</v>
      </c>
      <c r="H36" s="46">
        <f t="shared" ref="H36:H44" si="10">+E36-D36</f>
        <v>6286</v>
      </c>
      <c r="I36" s="127" t="s">
        <v>221</v>
      </c>
      <c r="L36" s="3" t="str">
        <f t="shared" si="3"/>
        <v>42019</v>
      </c>
      <c r="M36" s="19">
        <v>43678</v>
      </c>
      <c r="N36" s="3">
        <f t="shared" si="4"/>
        <v>34523</v>
      </c>
      <c r="P36" s="59">
        <f t="shared" si="0"/>
        <v>0</v>
      </c>
    </row>
    <row r="37" spans="1:16" hidden="1" x14ac:dyDescent="0.35">
      <c r="A37" s="137"/>
      <c r="B37" s="31">
        <v>43586</v>
      </c>
      <c r="C37" s="31">
        <v>43616</v>
      </c>
      <c r="D37" s="46">
        <f t="shared" ref="D37:D42" si="11">E36</f>
        <v>6286</v>
      </c>
      <c r="E37" s="46">
        <v>54573</v>
      </c>
      <c r="F37" s="32" t="str">
        <f t="shared" si="9"/>
        <v>E/S</v>
      </c>
      <c r="G37" s="51" t="s">
        <v>331</v>
      </c>
      <c r="H37" s="46">
        <f t="shared" si="10"/>
        <v>48287</v>
      </c>
      <c r="I37" s="52"/>
      <c r="L37" s="3" t="str">
        <f t="shared" si="3"/>
        <v>52019</v>
      </c>
      <c r="M37" s="19">
        <v>43709</v>
      </c>
      <c r="N37" s="3">
        <f t="shared" si="4"/>
        <v>37443.700000000012</v>
      </c>
      <c r="P37" s="59">
        <f t="shared" si="0"/>
        <v>0</v>
      </c>
    </row>
    <row r="38" spans="1:16" hidden="1" x14ac:dyDescent="0.35">
      <c r="A38" s="137"/>
      <c r="B38" s="31">
        <v>43617</v>
      </c>
      <c r="C38" s="31">
        <v>43646</v>
      </c>
      <c r="D38" s="46">
        <f t="shared" si="11"/>
        <v>54573</v>
      </c>
      <c r="E38" s="46">
        <v>83896</v>
      </c>
      <c r="F38" s="32" t="str">
        <f t="shared" si="9"/>
        <v>E/S</v>
      </c>
      <c r="G38" s="51" t="s">
        <v>331</v>
      </c>
      <c r="H38" s="46">
        <f t="shared" si="10"/>
        <v>29323</v>
      </c>
      <c r="I38" s="52"/>
      <c r="L38" s="3" t="str">
        <f t="shared" si="3"/>
        <v>62019</v>
      </c>
      <c r="M38" s="19">
        <v>43739</v>
      </c>
      <c r="N38" s="3">
        <f t="shared" si="4"/>
        <v>21696.299999999988</v>
      </c>
      <c r="P38" s="59">
        <f t="shared" si="0"/>
        <v>0</v>
      </c>
    </row>
    <row r="39" spans="1:16" hidden="1" x14ac:dyDescent="0.35">
      <c r="A39" s="137"/>
      <c r="B39" s="31">
        <v>43648</v>
      </c>
      <c r="C39" s="31">
        <v>43675</v>
      </c>
      <c r="D39" s="46">
        <f t="shared" si="11"/>
        <v>83896</v>
      </c>
      <c r="E39" s="46">
        <v>112971</v>
      </c>
      <c r="F39" s="32" t="str">
        <f t="shared" si="9"/>
        <v>E/S</v>
      </c>
      <c r="G39" s="51" t="s">
        <v>331</v>
      </c>
      <c r="H39" s="46">
        <f t="shared" si="10"/>
        <v>29075</v>
      </c>
      <c r="I39" s="52"/>
      <c r="L39" s="3" t="str">
        <f t="shared" si="3"/>
        <v>72019</v>
      </c>
      <c r="M39" s="19">
        <v>43770</v>
      </c>
      <c r="N39" s="3">
        <f t="shared" si="4"/>
        <v>25155</v>
      </c>
      <c r="P39" s="59">
        <f t="shared" si="0"/>
        <v>0</v>
      </c>
    </row>
    <row r="40" spans="1:16" hidden="1" x14ac:dyDescent="0.35">
      <c r="A40" s="137"/>
      <c r="B40" s="31">
        <v>43680</v>
      </c>
      <c r="C40" s="31">
        <v>43689</v>
      </c>
      <c r="D40" s="46">
        <f t="shared" si="11"/>
        <v>112971</v>
      </c>
      <c r="E40" s="46">
        <v>126551</v>
      </c>
      <c r="F40" s="32" t="str">
        <f t="shared" si="9"/>
        <v>E/S</v>
      </c>
      <c r="G40" s="51" t="s">
        <v>331</v>
      </c>
      <c r="H40" s="46">
        <f t="shared" si="10"/>
        <v>13580</v>
      </c>
      <c r="I40" s="52" t="s">
        <v>244</v>
      </c>
      <c r="L40" s="3" t="str">
        <f t="shared" si="3"/>
        <v>82019</v>
      </c>
      <c r="M40" s="19">
        <v>43800</v>
      </c>
      <c r="N40" s="3">
        <f t="shared" si="4"/>
        <v>50350</v>
      </c>
      <c r="P40" s="59">
        <f t="shared" si="0"/>
        <v>0</v>
      </c>
    </row>
    <row r="41" spans="1:16" hidden="1" x14ac:dyDescent="0.35">
      <c r="A41" s="137"/>
      <c r="B41" s="31">
        <v>43690</v>
      </c>
      <c r="C41" s="31">
        <v>43708</v>
      </c>
      <c r="D41" s="46">
        <f t="shared" si="11"/>
        <v>126551</v>
      </c>
      <c r="E41" s="46">
        <v>147494</v>
      </c>
      <c r="F41" s="32" t="str">
        <f t="shared" si="9"/>
        <v>E/S</v>
      </c>
      <c r="G41" s="51" t="s">
        <v>331</v>
      </c>
      <c r="H41" s="46">
        <f t="shared" si="10"/>
        <v>20943</v>
      </c>
      <c r="I41" s="52"/>
      <c r="L41" s="3" t="str">
        <f t="shared" si="3"/>
        <v>82019</v>
      </c>
      <c r="M41" s="19">
        <v>43831</v>
      </c>
      <c r="N41" s="3">
        <f t="shared" si="4"/>
        <v>18580</v>
      </c>
      <c r="P41" s="59">
        <f t="shared" si="0"/>
        <v>0</v>
      </c>
    </row>
    <row r="42" spans="1:16" hidden="1" x14ac:dyDescent="0.35">
      <c r="A42" s="137"/>
      <c r="B42" s="31">
        <v>43709</v>
      </c>
      <c r="C42" s="31">
        <v>43738</v>
      </c>
      <c r="D42" s="46">
        <f t="shared" si="11"/>
        <v>147494</v>
      </c>
      <c r="E42" s="46">
        <v>184937.7</v>
      </c>
      <c r="F42" s="32" t="str">
        <f t="shared" si="9"/>
        <v>E/S</v>
      </c>
      <c r="G42" s="51" t="s">
        <v>331</v>
      </c>
      <c r="H42" s="46">
        <f t="shared" si="10"/>
        <v>37443.700000000012</v>
      </c>
      <c r="I42" s="52"/>
      <c r="L42" s="3" t="str">
        <f t="shared" si="3"/>
        <v>92019</v>
      </c>
      <c r="M42" s="19">
        <v>43862</v>
      </c>
      <c r="N42" s="3">
        <f t="shared" si="4"/>
        <v>23828</v>
      </c>
      <c r="P42" s="59">
        <f t="shared" si="0"/>
        <v>0</v>
      </c>
    </row>
    <row r="43" spans="1:16" hidden="1" x14ac:dyDescent="0.35">
      <c r="A43" s="137"/>
      <c r="B43" s="31">
        <v>43739</v>
      </c>
      <c r="C43" s="31">
        <v>43769</v>
      </c>
      <c r="D43" s="46">
        <f t="shared" ref="D43:D48" si="12">E42</f>
        <v>184937.7</v>
      </c>
      <c r="E43" s="46">
        <v>206634</v>
      </c>
      <c r="F43" s="32" t="str">
        <f t="shared" si="9"/>
        <v>E/S</v>
      </c>
      <c r="G43" s="51" t="s">
        <v>331</v>
      </c>
      <c r="H43" s="46">
        <f t="shared" si="10"/>
        <v>21696.299999999988</v>
      </c>
      <c r="I43" s="52"/>
      <c r="L43" s="3" t="str">
        <f t="shared" si="3"/>
        <v>102019</v>
      </c>
      <c r="M43" s="19">
        <v>43891</v>
      </c>
      <c r="N43" s="3">
        <f t="shared" si="4"/>
        <v>45930</v>
      </c>
      <c r="P43" s="59">
        <f t="shared" si="0"/>
        <v>0</v>
      </c>
    </row>
    <row r="44" spans="1:16" hidden="1" x14ac:dyDescent="0.35">
      <c r="A44" s="137"/>
      <c r="B44" s="31">
        <v>43770</v>
      </c>
      <c r="C44" s="31">
        <v>43799</v>
      </c>
      <c r="D44" s="48">
        <f t="shared" si="12"/>
        <v>206634</v>
      </c>
      <c r="E44" s="48">
        <v>231789</v>
      </c>
      <c r="F44" s="32" t="str">
        <f t="shared" si="9"/>
        <v>E/S</v>
      </c>
      <c r="G44" s="51" t="s">
        <v>331</v>
      </c>
      <c r="H44" s="48">
        <f t="shared" si="10"/>
        <v>25155</v>
      </c>
      <c r="I44" s="52"/>
      <c r="L44" s="3" t="str">
        <f t="shared" si="3"/>
        <v>112019</v>
      </c>
      <c r="M44" s="19">
        <v>43922</v>
      </c>
      <c r="N44" s="3">
        <f t="shared" si="4"/>
        <v>46886</v>
      </c>
      <c r="P44" s="59">
        <f t="shared" si="0"/>
        <v>0</v>
      </c>
    </row>
    <row r="45" spans="1:16" hidden="1" x14ac:dyDescent="0.35">
      <c r="A45" s="137"/>
      <c r="B45" s="31">
        <v>43800</v>
      </c>
      <c r="C45" s="31">
        <v>43830</v>
      </c>
      <c r="D45" s="46">
        <f t="shared" si="12"/>
        <v>231789</v>
      </c>
      <c r="E45" s="46">
        <v>282139</v>
      </c>
      <c r="F45" s="32" t="str">
        <f t="shared" ref="F45:F58" si="13">+IF(H45&gt;0,"E/S","F/S")</f>
        <v>E/S</v>
      </c>
      <c r="G45" s="51" t="s">
        <v>331</v>
      </c>
      <c r="H45" s="48">
        <f t="shared" ref="H45:H58" si="14">+E45-D45</f>
        <v>50350</v>
      </c>
      <c r="I45" s="52"/>
      <c r="L45" s="3" t="str">
        <f t="shared" si="3"/>
        <v>122019</v>
      </c>
      <c r="M45" s="19">
        <v>43952</v>
      </c>
      <c r="N45" s="3">
        <f t="shared" si="4"/>
        <v>47411</v>
      </c>
      <c r="P45" s="59">
        <f t="shared" si="0"/>
        <v>0</v>
      </c>
    </row>
    <row r="46" spans="1:16" hidden="1" x14ac:dyDescent="0.35">
      <c r="A46" s="137"/>
      <c r="B46" s="31">
        <v>43831</v>
      </c>
      <c r="C46" s="31">
        <v>43861</v>
      </c>
      <c r="D46" s="46">
        <f t="shared" si="12"/>
        <v>282139</v>
      </c>
      <c r="E46" s="46">
        <v>300719</v>
      </c>
      <c r="F46" s="32" t="str">
        <f t="shared" si="13"/>
        <v>E/S</v>
      </c>
      <c r="G46" s="51" t="s">
        <v>331</v>
      </c>
      <c r="H46" s="46">
        <f t="shared" si="14"/>
        <v>18580</v>
      </c>
      <c r="I46" s="52"/>
      <c r="L46" s="3" t="str">
        <f t="shared" si="3"/>
        <v>12020</v>
      </c>
      <c r="M46" s="19">
        <v>43983</v>
      </c>
      <c r="N46" s="3">
        <f t="shared" si="4"/>
        <v>47016.875</v>
      </c>
      <c r="P46" s="59">
        <f t="shared" si="0"/>
        <v>0</v>
      </c>
    </row>
    <row r="47" spans="1:16" hidden="1" x14ac:dyDescent="0.35">
      <c r="A47" s="137"/>
      <c r="B47" s="31">
        <v>43862</v>
      </c>
      <c r="C47" s="31">
        <v>43890</v>
      </c>
      <c r="D47" s="46">
        <f t="shared" si="12"/>
        <v>300719</v>
      </c>
      <c r="E47" s="46">
        <v>324547</v>
      </c>
      <c r="F47" s="32" t="str">
        <f t="shared" si="13"/>
        <v>E/S</v>
      </c>
      <c r="G47" s="51" t="s">
        <v>331</v>
      </c>
      <c r="H47" s="46">
        <f t="shared" si="14"/>
        <v>23828</v>
      </c>
      <c r="I47" s="52"/>
      <c r="L47" s="3" t="str">
        <f t="shared" si="3"/>
        <v>22020</v>
      </c>
      <c r="M47" s="19">
        <v>44013</v>
      </c>
      <c r="N47" s="3">
        <f t="shared" si="4"/>
        <v>45469.937999999966</v>
      </c>
      <c r="P47" s="59">
        <f t="shared" si="0"/>
        <v>0</v>
      </c>
    </row>
    <row r="48" spans="1:16" hidden="1" x14ac:dyDescent="0.35">
      <c r="A48" s="137"/>
      <c r="B48" s="31">
        <v>43891</v>
      </c>
      <c r="C48" s="31">
        <v>43921</v>
      </c>
      <c r="D48" s="46">
        <f t="shared" si="12"/>
        <v>324547</v>
      </c>
      <c r="E48" s="46">
        <v>370477</v>
      </c>
      <c r="F48" s="32" t="str">
        <f t="shared" si="13"/>
        <v>E/S</v>
      </c>
      <c r="G48" s="51" t="s">
        <v>331</v>
      </c>
      <c r="H48" s="46">
        <f t="shared" si="14"/>
        <v>45930</v>
      </c>
      <c r="I48" s="52"/>
      <c r="L48" s="3" t="str">
        <f t="shared" si="3"/>
        <v>32020</v>
      </c>
      <c r="M48" s="19">
        <v>44044</v>
      </c>
      <c r="N48" s="3">
        <f t="shared" si="4"/>
        <v>41026.187000000034</v>
      </c>
      <c r="P48" s="59">
        <f t="shared" si="0"/>
        <v>0</v>
      </c>
    </row>
    <row r="49" spans="1:16" hidden="1" x14ac:dyDescent="0.35">
      <c r="A49" s="137"/>
      <c r="B49" s="31">
        <v>43922</v>
      </c>
      <c r="C49" s="31">
        <v>43951</v>
      </c>
      <c r="D49" s="46">
        <f t="shared" ref="D49:D55" si="15">E48</f>
        <v>370477</v>
      </c>
      <c r="E49" s="46">
        <v>417363</v>
      </c>
      <c r="F49" s="32" t="str">
        <f t="shared" si="13"/>
        <v>E/S</v>
      </c>
      <c r="G49" s="51" t="s">
        <v>331</v>
      </c>
      <c r="H49" s="46">
        <f t="shared" si="14"/>
        <v>46886</v>
      </c>
      <c r="I49" s="52"/>
      <c r="L49" s="3" t="str">
        <f t="shared" si="3"/>
        <v>42020</v>
      </c>
      <c r="M49" s="19">
        <v>44075</v>
      </c>
      <c r="N49" s="3">
        <f t="shared" si="4"/>
        <v>45361</v>
      </c>
      <c r="P49" s="59">
        <f t="shared" si="0"/>
        <v>0</v>
      </c>
    </row>
    <row r="50" spans="1:16" hidden="1" x14ac:dyDescent="0.35">
      <c r="A50" s="137"/>
      <c r="B50" s="31">
        <v>43952</v>
      </c>
      <c r="C50" s="31">
        <v>43982</v>
      </c>
      <c r="D50" s="46">
        <f t="shared" si="15"/>
        <v>417363</v>
      </c>
      <c r="E50" s="46">
        <v>464774</v>
      </c>
      <c r="F50" s="32" t="str">
        <f t="shared" si="13"/>
        <v>E/S</v>
      </c>
      <c r="G50" s="51" t="s">
        <v>331</v>
      </c>
      <c r="H50" s="46">
        <f t="shared" si="14"/>
        <v>47411</v>
      </c>
      <c r="I50" s="52"/>
      <c r="L50" s="3" t="str">
        <f t="shared" si="3"/>
        <v>52020</v>
      </c>
      <c r="M50" s="19">
        <v>44105</v>
      </c>
      <c r="N50" s="3">
        <f t="shared" si="4"/>
        <v>48922</v>
      </c>
      <c r="P50" s="59">
        <f t="shared" si="0"/>
        <v>0</v>
      </c>
    </row>
    <row r="51" spans="1:16" hidden="1" x14ac:dyDescent="0.35">
      <c r="A51" s="137"/>
      <c r="B51" s="31">
        <v>43983</v>
      </c>
      <c r="C51" s="31">
        <v>44012</v>
      </c>
      <c r="D51" s="46">
        <f t="shared" si="15"/>
        <v>464774</v>
      </c>
      <c r="E51" s="46">
        <v>511790.875</v>
      </c>
      <c r="F51" s="32" t="str">
        <f t="shared" si="13"/>
        <v>E/S</v>
      </c>
      <c r="G51" s="51" t="s">
        <v>331</v>
      </c>
      <c r="H51" s="46">
        <f t="shared" si="14"/>
        <v>47016.875</v>
      </c>
      <c r="I51" s="52"/>
      <c r="L51" s="3" t="str">
        <f t="shared" si="3"/>
        <v>62020</v>
      </c>
      <c r="M51" s="19">
        <v>44136</v>
      </c>
      <c r="N51" s="3">
        <f t="shared" si="4"/>
        <v>44609</v>
      </c>
      <c r="P51" s="59">
        <f t="shared" si="0"/>
        <v>0</v>
      </c>
    </row>
    <row r="52" spans="1:16" hidden="1" x14ac:dyDescent="0.35">
      <c r="A52" s="137"/>
      <c r="B52" s="31">
        <v>44013</v>
      </c>
      <c r="C52" s="31">
        <v>44043</v>
      </c>
      <c r="D52" s="46">
        <f t="shared" si="15"/>
        <v>511790.875</v>
      </c>
      <c r="E52" s="46">
        <v>557260.81299999997</v>
      </c>
      <c r="F52" s="32" t="str">
        <f t="shared" si="13"/>
        <v>E/S</v>
      </c>
      <c r="G52" s="51" t="s">
        <v>331</v>
      </c>
      <c r="H52" s="46">
        <f t="shared" si="14"/>
        <v>45469.937999999966</v>
      </c>
      <c r="I52" s="52"/>
      <c r="L52" s="3" t="str">
        <f t="shared" si="3"/>
        <v>72020</v>
      </c>
      <c r="M52" s="19">
        <v>44166</v>
      </c>
      <c r="N52" s="3">
        <f t="shared" si="4"/>
        <v>48366</v>
      </c>
      <c r="P52" s="59">
        <f t="shared" si="0"/>
        <v>0</v>
      </c>
    </row>
    <row r="53" spans="1:16" hidden="1" x14ac:dyDescent="0.35">
      <c r="A53" s="137"/>
      <c r="B53" s="31">
        <v>44044</v>
      </c>
      <c r="C53" s="31">
        <v>44074</v>
      </c>
      <c r="D53" s="46">
        <f t="shared" si="15"/>
        <v>557260.81299999997</v>
      </c>
      <c r="E53" s="46">
        <v>598287</v>
      </c>
      <c r="F53" s="32" t="str">
        <f t="shared" si="13"/>
        <v>E/S</v>
      </c>
      <c r="G53" s="51" t="s">
        <v>331</v>
      </c>
      <c r="H53" s="46">
        <f t="shared" si="14"/>
        <v>41026.187000000034</v>
      </c>
      <c r="I53" s="52"/>
      <c r="L53" s="3" t="str">
        <f t="shared" si="3"/>
        <v>82020</v>
      </c>
      <c r="M53" s="19">
        <v>44197</v>
      </c>
      <c r="N53" s="3">
        <f t="shared" si="4"/>
        <v>48260</v>
      </c>
      <c r="P53" s="59">
        <f t="shared" si="0"/>
        <v>0</v>
      </c>
    </row>
    <row r="54" spans="1:16" hidden="1" x14ac:dyDescent="0.35">
      <c r="A54" s="137"/>
      <c r="B54" s="31">
        <v>44075</v>
      </c>
      <c r="C54" s="31">
        <v>44104</v>
      </c>
      <c r="D54" s="46">
        <f t="shared" si="15"/>
        <v>598287</v>
      </c>
      <c r="E54" s="46">
        <v>643648</v>
      </c>
      <c r="F54" s="32" t="str">
        <f t="shared" si="13"/>
        <v>E/S</v>
      </c>
      <c r="G54" s="51" t="s">
        <v>331</v>
      </c>
      <c r="H54" s="46">
        <f t="shared" si="14"/>
        <v>45361</v>
      </c>
      <c r="I54" s="52"/>
      <c r="L54" s="3" t="str">
        <f t="shared" si="3"/>
        <v>92020</v>
      </c>
      <c r="M54" s="19">
        <v>44228</v>
      </c>
      <c r="N54" s="3">
        <f t="shared" si="4"/>
        <v>19745</v>
      </c>
      <c r="P54" s="59">
        <f t="shared" si="0"/>
        <v>0</v>
      </c>
    </row>
    <row r="55" spans="1:16" hidden="1" x14ac:dyDescent="0.35">
      <c r="A55" s="137"/>
      <c r="B55" s="31">
        <v>44105</v>
      </c>
      <c r="C55" s="31">
        <v>44135</v>
      </c>
      <c r="D55" s="46">
        <f t="shared" si="15"/>
        <v>643648</v>
      </c>
      <c r="E55" s="46">
        <v>692570</v>
      </c>
      <c r="F55" s="32" t="str">
        <f t="shared" si="13"/>
        <v>E/S</v>
      </c>
      <c r="G55" s="51" t="s">
        <v>331</v>
      </c>
      <c r="H55" s="46">
        <f t="shared" si="14"/>
        <v>48922</v>
      </c>
      <c r="I55" s="52"/>
      <c r="L55" s="3" t="str">
        <f t="shared" si="3"/>
        <v>102020</v>
      </c>
      <c r="M55" s="19">
        <v>44256</v>
      </c>
      <c r="N55" s="3">
        <f t="shared" si="4"/>
        <v>31779</v>
      </c>
      <c r="P55" s="59">
        <f t="shared" si="0"/>
        <v>0</v>
      </c>
    </row>
    <row r="56" spans="1:16" hidden="1" x14ac:dyDescent="0.35">
      <c r="A56" s="137"/>
      <c r="B56" s="31">
        <v>44136</v>
      </c>
      <c r="C56" s="31">
        <v>44165</v>
      </c>
      <c r="D56" s="46">
        <f>E55</f>
        <v>692570</v>
      </c>
      <c r="E56" s="46">
        <v>737179</v>
      </c>
      <c r="F56" s="32" t="str">
        <f t="shared" si="13"/>
        <v>E/S</v>
      </c>
      <c r="G56" s="51" t="s">
        <v>331</v>
      </c>
      <c r="H56" s="46">
        <f t="shared" si="14"/>
        <v>44609</v>
      </c>
      <c r="I56" s="52"/>
      <c r="L56" s="3" t="str">
        <f t="shared" si="3"/>
        <v>112020</v>
      </c>
      <c r="M56" s="19">
        <v>44287</v>
      </c>
      <c r="N56" s="3">
        <f t="shared" si="4"/>
        <v>46491</v>
      </c>
      <c r="P56" s="59">
        <f t="shared" si="0"/>
        <v>0</v>
      </c>
    </row>
    <row r="57" spans="1:16" hidden="1" x14ac:dyDescent="0.35">
      <c r="A57" s="137"/>
      <c r="B57" s="31">
        <v>44166</v>
      </c>
      <c r="C57" s="31">
        <v>44196</v>
      </c>
      <c r="D57" s="46">
        <f>E56</f>
        <v>737179</v>
      </c>
      <c r="E57" s="46">
        <v>785545</v>
      </c>
      <c r="F57" s="32" t="str">
        <f t="shared" si="13"/>
        <v>E/S</v>
      </c>
      <c r="G57" s="51" t="s">
        <v>331</v>
      </c>
      <c r="H57" s="46">
        <f t="shared" si="14"/>
        <v>48366</v>
      </c>
      <c r="I57" s="52"/>
      <c r="L57" s="3" t="str">
        <f t="shared" si="3"/>
        <v>122020</v>
      </c>
      <c r="M57" s="19">
        <v>44317</v>
      </c>
      <c r="N57" s="3">
        <f t="shared" si="4"/>
        <v>44473</v>
      </c>
      <c r="P57" s="59">
        <f t="shared" si="0"/>
        <v>0</v>
      </c>
    </row>
    <row r="58" spans="1:16" hidden="1" x14ac:dyDescent="0.35">
      <c r="A58" s="137"/>
      <c r="B58" s="31">
        <v>44197</v>
      </c>
      <c r="C58" s="31">
        <v>44227</v>
      </c>
      <c r="D58" s="46">
        <f>E57</f>
        <v>785545</v>
      </c>
      <c r="E58" s="46">
        <v>833805</v>
      </c>
      <c r="F58" s="32" t="str">
        <f t="shared" si="13"/>
        <v>E/S</v>
      </c>
      <c r="G58" s="51" t="s">
        <v>331</v>
      </c>
      <c r="H58" s="46">
        <f t="shared" si="14"/>
        <v>48260</v>
      </c>
      <c r="I58" s="52"/>
      <c r="L58" s="3" t="str">
        <f t="shared" si="3"/>
        <v>12021</v>
      </c>
      <c r="M58" s="19">
        <v>44348</v>
      </c>
      <c r="N58" s="3">
        <f t="shared" si="4"/>
        <v>46026</v>
      </c>
      <c r="P58" s="59">
        <f t="shared" si="0"/>
        <v>0</v>
      </c>
    </row>
    <row r="59" spans="1:16" hidden="1" x14ac:dyDescent="0.35">
      <c r="A59" s="137"/>
      <c r="B59" s="31">
        <v>44228</v>
      </c>
      <c r="C59" s="31">
        <v>44255</v>
      </c>
      <c r="D59" s="46">
        <f>E58</f>
        <v>833805</v>
      </c>
      <c r="E59" s="46">
        <v>853550</v>
      </c>
      <c r="F59" s="32" t="str">
        <f t="shared" ref="F59:F111" si="16">+IF(H59&gt;0,"E/S","F/S")</f>
        <v>E/S</v>
      </c>
      <c r="G59" s="51" t="s">
        <v>331</v>
      </c>
      <c r="H59" s="46">
        <f t="shared" ref="H59:H72" si="17">+E59-D59</f>
        <v>19745</v>
      </c>
      <c r="I59" s="52"/>
      <c r="L59" s="3" t="str">
        <f t="shared" si="3"/>
        <v>22021</v>
      </c>
      <c r="M59" s="19">
        <v>44378</v>
      </c>
      <c r="N59" s="3">
        <f t="shared" si="4"/>
        <v>45796</v>
      </c>
      <c r="P59" s="59">
        <f t="shared" si="0"/>
        <v>0</v>
      </c>
    </row>
    <row r="60" spans="1:16" hidden="1" x14ac:dyDescent="0.35">
      <c r="A60" s="137"/>
      <c r="B60" s="31">
        <v>44256</v>
      </c>
      <c r="C60" s="31">
        <v>44274</v>
      </c>
      <c r="D60" s="46">
        <f>E59</f>
        <v>853550</v>
      </c>
      <c r="E60" s="46">
        <v>865705</v>
      </c>
      <c r="F60" s="32" t="str">
        <f t="shared" si="16"/>
        <v>E/S</v>
      </c>
      <c r="G60" s="51" t="s">
        <v>331</v>
      </c>
      <c r="H60" s="46">
        <f t="shared" si="17"/>
        <v>12155</v>
      </c>
      <c r="I60" s="52"/>
      <c r="L60" s="3" t="str">
        <f t="shared" si="3"/>
        <v>32021</v>
      </c>
      <c r="M60" s="19">
        <v>44409</v>
      </c>
      <c r="N60" s="3">
        <f t="shared" si="4"/>
        <v>47635</v>
      </c>
      <c r="P60" s="59">
        <f t="shared" si="0"/>
        <v>-864508</v>
      </c>
    </row>
    <row r="61" spans="1:16" hidden="1" x14ac:dyDescent="0.35">
      <c r="A61" s="137"/>
      <c r="B61" s="31">
        <v>44274</v>
      </c>
      <c r="C61" s="31">
        <v>44274</v>
      </c>
      <c r="D61" s="46">
        <v>1197</v>
      </c>
      <c r="E61" s="46">
        <v>1394</v>
      </c>
      <c r="F61" s="32" t="str">
        <f t="shared" si="16"/>
        <v>E/S</v>
      </c>
      <c r="G61" s="51" t="s">
        <v>317</v>
      </c>
      <c r="H61" s="46">
        <f t="shared" si="17"/>
        <v>197</v>
      </c>
      <c r="I61" s="52" t="s">
        <v>218</v>
      </c>
      <c r="L61" s="3" t="str">
        <f t="shared" si="3"/>
        <v>32021</v>
      </c>
      <c r="M61" s="19">
        <v>44440</v>
      </c>
      <c r="N61" s="3">
        <f t="shared" si="4"/>
        <v>42088</v>
      </c>
      <c r="P61" s="59">
        <f t="shared" si="0"/>
        <v>864330</v>
      </c>
    </row>
    <row r="62" spans="1:16" hidden="1" x14ac:dyDescent="0.35">
      <c r="A62" s="137"/>
      <c r="B62" s="31">
        <v>44274</v>
      </c>
      <c r="C62" s="31">
        <v>44286</v>
      </c>
      <c r="D62" s="46">
        <v>865724</v>
      </c>
      <c r="E62" s="46">
        <v>885151</v>
      </c>
      <c r="F62" s="32" t="str">
        <f t="shared" si="16"/>
        <v>E/S</v>
      </c>
      <c r="G62" s="51" t="s">
        <v>331</v>
      </c>
      <c r="H62" s="46">
        <f t="shared" si="17"/>
        <v>19427</v>
      </c>
      <c r="I62" s="52"/>
      <c r="L62" s="3" t="str">
        <f t="shared" si="3"/>
        <v>32021</v>
      </c>
      <c r="M62" s="19">
        <v>44470</v>
      </c>
      <c r="N62" s="3">
        <f t="shared" si="4"/>
        <v>45163</v>
      </c>
      <c r="P62" s="59">
        <f t="shared" si="0"/>
        <v>0</v>
      </c>
    </row>
    <row r="63" spans="1:16" hidden="1" x14ac:dyDescent="0.35">
      <c r="A63" s="137"/>
      <c r="B63" s="31">
        <v>44287</v>
      </c>
      <c r="C63" s="31">
        <v>44316</v>
      </c>
      <c r="D63" s="46">
        <f>E62</f>
        <v>885151</v>
      </c>
      <c r="E63" s="46">
        <v>931642</v>
      </c>
      <c r="F63" s="32" t="str">
        <f t="shared" si="16"/>
        <v>E/S</v>
      </c>
      <c r="G63" s="51" t="s">
        <v>331</v>
      </c>
      <c r="H63" s="46">
        <f t="shared" si="17"/>
        <v>46491</v>
      </c>
      <c r="I63" s="52"/>
      <c r="L63" s="3" t="str">
        <f t="shared" si="3"/>
        <v>42021</v>
      </c>
      <c r="M63" s="19">
        <v>44501</v>
      </c>
      <c r="N63" s="3">
        <f>+SUMIF($L$12:$L$152,MONTH(M63)&amp;YEAR(M63),$H$12:$H$152)</f>
        <v>37474</v>
      </c>
      <c r="P63" s="59">
        <f t="shared" si="0"/>
        <v>0</v>
      </c>
    </row>
    <row r="64" spans="1:16" hidden="1" x14ac:dyDescent="0.35">
      <c r="A64" s="137"/>
      <c r="B64" s="31">
        <v>44317</v>
      </c>
      <c r="C64" s="31">
        <v>44347</v>
      </c>
      <c r="D64" s="46">
        <f>E63</f>
        <v>931642</v>
      </c>
      <c r="E64" s="46">
        <v>976115</v>
      </c>
      <c r="F64" s="32" t="str">
        <f t="shared" si="16"/>
        <v>E/S</v>
      </c>
      <c r="G64" s="51" t="s">
        <v>331</v>
      </c>
      <c r="H64" s="46">
        <f t="shared" si="17"/>
        <v>44473</v>
      </c>
      <c r="I64" s="52"/>
      <c r="L64" s="3" t="str">
        <f t="shared" si="3"/>
        <v>52021</v>
      </c>
      <c r="M64" s="19">
        <v>44531</v>
      </c>
      <c r="N64" s="3">
        <f>+SUMIF($L$12:$L$152,MONTH(M64)&amp;YEAR(M64),$H$12:$H$152)</f>
        <v>46717</v>
      </c>
      <c r="P64" s="59">
        <f t="shared" si="0"/>
        <v>0</v>
      </c>
    </row>
    <row r="65" spans="1:16" hidden="1" x14ac:dyDescent="0.35">
      <c r="A65" s="137"/>
      <c r="B65" s="31">
        <v>44348</v>
      </c>
      <c r="C65" s="31">
        <v>44377</v>
      </c>
      <c r="D65" s="46">
        <f>E64</f>
        <v>976115</v>
      </c>
      <c r="E65" s="46">
        <v>1022141</v>
      </c>
      <c r="F65" s="32" t="str">
        <f t="shared" si="16"/>
        <v>E/S</v>
      </c>
      <c r="G65" s="51" t="s">
        <v>331</v>
      </c>
      <c r="H65" s="46">
        <f t="shared" si="17"/>
        <v>46026</v>
      </c>
      <c r="I65" s="52"/>
      <c r="L65" s="3" t="str">
        <f t="shared" si="3"/>
        <v>62021</v>
      </c>
      <c r="M65" s="19">
        <v>44562</v>
      </c>
      <c r="N65" s="3">
        <f t="shared" ref="N65:N98" si="18">+SUMIF($L$12:$L$152,MONTH(M65)&amp;YEAR(M65),$H$12:$H$152)</f>
        <v>46681</v>
      </c>
      <c r="P65" s="59">
        <f t="shared" si="0"/>
        <v>0</v>
      </c>
    </row>
    <row r="66" spans="1:16" hidden="1" x14ac:dyDescent="0.35">
      <c r="A66" s="137"/>
      <c r="B66" s="31">
        <v>44378</v>
      </c>
      <c r="C66" s="31">
        <v>44408</v>
      </c>
      <c r="D66" s="46">
        <f>E65</f>
        <v>1022141</v>
      </c>
      <c r="E66" s="46">
        <v>1067937</v>
      </c>
      <c r="F66" s="32" t="str">
        <f t="shared" si="16"/>
        <v>E/S</v>
      </c>
      <c r="G66" s="51" t="s">
        <v>331</v>
      </c>
      <c r="H66" s="46">
        <f t="shared" si="17"/>
        <v>45796</v>
      </c>
      <c r="I66" s="52"/>
      <c r="L66" s="3" t="str">
        <f t="shared" si="3"/>
        <v>72021</v>
      </c>
      <c r="M66" s="19">
        <v>44593</v>
      </c>
      <c r="N66" s="3">
        <f t="shared" si="18"/>
        <v>36599</v>
      </c>
      <c r="P66" s="59">
        <f t="shared" si="0"/>
        <v>0</v>
      </c>
    </row>
    <row r="67" spans="1:16" hidden="1" x14ac:dyDescent="0.35">
      <c r="A67" s="137"/>
      <c r="B67" s="31">
        <v>44409</v>
      </c>
      <c r="C67" s="31">
        <v>44439</v>
      </c>
      <c r="D67" s="46">
        <f>E66</f>
        <v>1067937</v>
      </c>
      <c r="E67" s="46">
        <v>1115572</v>
      </c>
      <c r="F67" s="32" t="str">
        <f t="shared" si="16"/>
        <v>E/S</v>
      </c>
      <c r="G67" s="51" t="s">
        <v>331</v>
      </c>
      <c r="H67" s="46">
        <f t="shared" si="17"/>
        <v>47635</v>
      </c>
      <c r="I67" s="52"/>
      <c r="L67" s="3" t="str">
        <f t="shared" si="3"/>
        <v>82021</v>
      </c>
      <c r="M67" s="19">
        <v>44621</v>
      </c>
      <c r="N67" s="3">
        <f t="shared" si="18"/>
        <v>35491</v>
      </c>
      <c r="P67" s="59">
        <f t="shared" si="0"/>
        <v>0</v>
      </c>
    </row>
    <row r="68" spans="1:16" hidden="1" x14ac:dyDescent="0.35">
      <c r="A68" s="137"/>
      <c r="B68" s="31">
        <v>44440</v>
      </c>
      <c r="C68" s="31">
        <v>44469</v>
      </c>
      <c r="D68" s="46">
        <v>1115572</v>
      </c>
      <c r="E68" s="46">
        <v>1157660</v>
      </c>
      <c r="F68" s="32" t="str">
        <f t="shared" si="16"/>
        <v>E/S</v>
      </c>
      <c r="G68" s="51" t="s">
        <v>331</v>
      </c>
      <c r="H68" s="46">
        <f t="shared" si="17"/>
        <v>42088</v>
      </c>
      <c r="I68" s="52"/>
      <c r="L68" s="3" t="str">
        <f t="shared" si="3"/>
        <v>92021</v>
      </c>
      <c r="M68" s="19">
        <v>44652</v>
      </c>
      <c r="N68" s="3">
        <f t="shared" si="18"/>
        <v>35762</v>
      </c>
      <c r="P68" s="59">
        <f t="shared" si="0"/>
        <v>0</v>
      </c>
    </row>
    <row r="69" spans="1:16" hidden="1" x14ac:dyDescent="0.35">
      <c r="A69" s="137"/>
      <c r="B69" s="31">
        <v>44470</v>
      </c>
      <c r="C69" s="31">
        <v>44500</v>
      </c>
      <c r="D69" s="46">
        <v>1157660</v>
      </c>
      <c r="E69" s="46">
        <v>1202823</v>
      </c>
      <c r="F69" s="32" t="str">
        <f t="shared" si="16"/>
        <v>E/S</v>
      </c>
      <c r="G69" s="51" t="s">
        <v>331</v>
      </c>
      <c r="H69" s="46">
        <f t="shared" si="17"/>
        <v>45163</v>
      </c>
      <c r="I69" s="52"/>
      <c r="L69" s="3" t="str">
        <f t="shared" si="3"/>
        <v>102021</v>
      </c>
      <c r="M69" s="19">
        <v>44682</v>
      </c>
      <c r="N69" s="3">
        <f t="shared" si="18"/>
        <v>7108</v>
      </c>
      <c r="P69" s="59">
        <f t="shared" si="0"/>
        <v>0</v>
      </c>
    </row>
    <row r="70" spans="1:16" hidden="1" x14ac:dyDescent="0.35">
      <c r="A70" s="137"/>
      <c r="B70" s="31">
        <v>44501</v>
      </c>
      <c r="C70" s="31">
        <v>44530</v>
      </c>
      <c r="D70" s="46">
        <v>1202823</v>
      </c>
      <c r="E70" s="46">
        <v>1240297</v>
      </c>
      <c r="F70" s="32" t="str">
        <f t="shared" si="16"/>
        <v>E/S</v>
      </c>
      <c r="G70" s="51" t="s">
        <v>331</v>
      </c>
      <c r="H70" s="46">
        <f t="shared" si="17"/>
        <v>37474</v>
      </c>
      <c r="I70" s="52"/>
      <c r="L70" s="3" t="str">
        <f t="shared" si="3"/>
        <v>112021</v>
      </c>
      <c r="M70" s="19">
        <v>44713</v>
      </c>
      <c r="N70" s="3">
        <f t="shared" si="18"/>
        <v>5</v>
      </c>
      <c r="P70" s="59">
        <f t="shared" si="0"/>
        <v>0</v>
      </c>
    </row>
    <row r="71" spans="1:16" hidden="1" x14ac:dyDescent="0.35">
      <c r="A71" s="137"/>
      <c r="B71" s="31">
        <v>44531</v>
      </c>
      <c r="C71" s="31">
        <v>44561</v>
      </c>
      <c r="D71" s="46">
        <v>1240297</v>
      </c>
      <c r="E71" s="46">
        <v>1287014</v>
      </c>
      <c r="F71" s="32" t="str">
        <f t="shared" si="16"/>
        <v>E/S</v>
      </c>
      <c r="G71" s="51" t="s">
        <v>331</v>
      </c>
      <c r="H71" s="46">
        <f t="shared" si="17"/>
        <v>46717</v>
      </c>
      <c r="I71" s="52"/>
      <c r="L71" s="3" t="str">
        <f t="shared" si="3"/>
        <v>122021</v>
      </c>
      <c r="M71" s="19">
        <v>44743</v>
      </c>
      <c r="N71" s="3">
        <f t="shared" si="18"/>
        <v>9346</v>
      </c>
      <c r="P71" s="59">
        <f t="shared" si="0"/>
        <v>0</v>
      </c>
    </row>
    <row r="72" spans="1:16" hidden="1" x14ac:dyDescent="0.35">
      <c r="A72" s="137"/>
      <c r="B72" s="31">
        <v>44562</v>
      </c>
      <c r="C72" s="31">
        <v>44592</v>
      </c>
      <c r="D72" s="46">
        <v>1287014</v>
      </c>
      <c r="E72" s="46">
        <v>1333695</v>
      </c>
      <c r="F72" s="32" t="str">
        <f t="shared" si="16"/>
        <v>E/S</v>
      </c>
      <c r="G72" s="51" t="s">
        <v>331</v>
      </c>
      <c r="H72" s="46">
        <f t="shared" si="17"/>
        <v>46681</v>
      </c>
      <c r="I72" s="52"/>
      <c r="L72" s="3" t="str">
        <f t="shared" si="3"/>
        <v>12022</v>
      </c>
      <c r="M72" s="19">
        <v>44774</v>
      </c>
      <c r="N72" s="3">
        <f t="shared" si="18"/>
        <v>46165</v>
      </c>
      <c r="P72" s="59">
        <f t="shared" si="0"/>
        <v>0</v>
      </c>
    </row>
    <row r="73" spans="1:16" hidden="1" x14ac:dyDescent="0.35">
      <c r="A73" s="137"/>
      <c r="B73" s="31">
        <v>44593</v>
      </c>
      <c r="C73" s="31">
        <v>44620</v>
      </c>
      <c r="D73" s="46">
        <v>1333695</v>
      </c>
      <c r="E73" s="46">
        <v>1370294</v>
      </c>
      <c r="F73" s="32" t="str">
        <f t="shared" si="16"/>
        <v>E/S</v>
      </c>
      <c r="G73" s="51" t="s">
        <v>331</v>
      </c>
      <c r="H73" s="46">
        <f>+E73-D73</f>
        <v>36599</v>
      </c>
      <c r="I73" s="52"/>
      <c r="L73" s="3" t="str">
        <f t="shared" si="3"/>
        <v>22022</v>
      </c>
      <c r="M73" s="19">
        <v>44805</v>
      </c>
      <c r="N73" s="3">
        <f t="shared" si="18"/>
        <v>44969</v>
      </c>
      <c r="P73" s="59">
        <f t="shared" si="0"/>
        <v>0</v>
      </c>
    </row>
    <row r="74" spans="1:16" hidden="1" x14ac:dyDescent="0.35">
      <c r="A74" s="137"/>
      <c r="B74" s="31">
        <v>44621</v>
      </c>
      <c r="C74" s="31">
        <v>44651</v>
      </c>
      <c r="D74" s="46">
        <v>1370294</v>
      </c>
      <c r="E74" s="46">
        <v>1405785</v>
      </c>
      <c r="F74" s="32" t="str">
        <f t="shared" si="16"/>
        <v>E/S</v>
      </c>
      <c r="G74" s="51" t="s">
        <v>331</v>
      </c>
      <c r="H74" s="46">
        <f t="shared" ref="H74:H79" si="19">+E74-D74</f>
        <v>35491</v>
      </c>
      <c r="I74" s="52"/>
      <c r="L74" s="3" t="str">
        <f t="shared" si="3"/>
        <v>32022</v>
      </c>
      <c r="M74" s="19">
        <v>44835</v>
      </c>
      <c r="N74" s="3">
        <f t="shared" si="18"/>
        <v>45797</v>
      </c>
      <c r="P74" s="59">
        <f t="shared" si="0"/>
        <v>0</v>
      </c>
    </row>
    <row r="75" spans="1:16" hidden="1" x14ac:dyDescent="0.35">
      <c r="A75" s="137"/>
      <c r="B75" s="31">
        <v>44652</v>
      </c>
      <c r="C75" s="31">
        <v>44675</v>
      </c>
      <c r="D75" s="46">
        <v>1405785</v>
      </c>
      <c r="E75" s="46">
        <v>1436588</v>
      </c>
      <c r="F75" s="32" t="str">
        <f t="shared" si="16"/>
        <v>E/S</v>
      </c>
      <c r="G75" s="51" t="s">
        <v>331</v>
      </c>
      <c r="H75" s="46">
        <f t="shared" si="19"/>
        <v>30803</v>
      </c>
      <c r="I75" s="52"/>
      <c r="L75" s="3" t="str">
        <f t="shared" si="3"/>
        <v>42022</v>
      </c>
      <c r="M75" s="19">
        <v>44866</v>
      </c>
      <c r="N75" s="3">
        <f t="shared" si="18"/>
        <v>12639</v>
      </c>
      <c r="P75" s="59">
        <f t="shared" si="0"/>
        <v>-1436588</v>
      </c>
    </row>
    <row r="76" spans="1:16" hidden="1" x14ac:dyDescent="0.35">
      <c r="A76" s="137"/>
      <c r="B76" s="31">
        <v>44675</v>
      </c>
      <c r="C76" s="31">
        <v>44677</v>
      </c>
      <c r="D76" s="46">
        <v>0</v>
      </c>
      <c r="E76" s="46">
        <v>6</v>
      </c>
      <c r="F76" s="32" t="str">
        <f t="shared" si="16"/>
        <v>E/S</v>
      </c>
      <c r="G76" s="51" t="s">
        <v>332</v>
      </c>
      <c r="H76" s="46">
        <f t="shared" si="19"/>
        <v>6</v>
      </c>
      <c r="I76" s="52" t="s">
        <v>221</v>
      </c>
      <c r="L76" s="3" t="str">
        <f t="shared" si="3"/>
        <v>42022</v>
      </c>
      <c r="M76" s="19">
        <v>44896</v>
      </c>
      <c r="N76" s="3">
        <f t="shared" si="18"/>
        <v>0</v>
      </c>
      <c r="P76" s="59">
        <f t="shared" ref="P76:P102" si="20">D77-E76</f>
        <v>0</v>
      </c>
    </row>
    <row r="77" spans="1:16" hidden="1" x14ac:dyDescent="0.35">
      <c r="A77" s="137"/>
      <c r="B77" s="31">
        <v>44677</v>
      </c>
      <c r="C77" s="31">
        <v>44681</v>
      </c>
      <c r="D77" s="46">
        <v>6</v>
      </c>
      <c r="E77" s="46">
        <v>4959</v>
      </c>
      <c r="F77" s="32" t="str">
        <f t="shared" si="16"/>
        <v>E/S</v>
      </c>
      <c r="G77" s="51" t="s">
        <v>332</v>
      </c>
      <c r="H77" s="46">
        <f t="shared" si="19"/>
        <v>4953</v>
      </c>
      <c r="I77" s="52"/>
      <c r="L77" s="3" t="str">
        <f t="shared" ref="L77:L140" si="21">+MONTH(B77)&amp;YEAR(B77)</f>
        <v>42022</v>
      </c>
      <c r="M77" s="19">
        <v>44927</v>
      </c>
      <c r="N77" s="3">
        <f t="shared" si="18"/>
        <v>0</v>
      </c>
      <c r="P77" s="59">
        <f t="shared" si="20"/>
        <v>0</v>
      </c>
    </row>
    <row r="78" spans="1:16" hidden="1" x14ac:dyDescent="0.35">
      <c r="A78" s="137"/>
      <c r="B78" s="31">
        <v>44682</v>
      </c>
      <c r="C78" s="31">
        <v>44712</v>
      </c>
      <c r="D78" s="46">
        <v>4959</v>
      </c>
      <c r="E78" s="46">
        <v>12067</v>
      </c>
      <c r="F78" s="32" t="str">
        <f t="shared" si="16"/>
        <v>E/S</v>
      </c>
      <c r="G78" s="51" t="s">
        <v>332</v>
      </c>
      <c r="H78" s="46">
        <f t="shared" si="19"/>
        <v>7108</v>
      </c>
      <c r="I78" s="52"/>
      <c r="L78" s="3" t="str">
        <f t="shared" si="21"/>
        <v>52022</v>
      </c>
      <c r="M78" s="19">
        <v>44958</v>
      </c>
      <c r="N78" s="3">
        <f t="shared" si="18"/>
        <v>0</v>
      </c>
      <c r="P78" s="59">
        <f t="shared" si="20"/>
        <v>0</v>
      </c>
    </row>
    <row r="79" spans="1:16" hidden="1" x14ac:dyDescent="0.35">
      <c r="A79" s="137"/>
      <c r="B79" s="31">
        <v>44713</v>
      </c>
      <c r="C79" s="31">
        <v>44742</v>
      </c>
      <c r="D79" s="46">
        <v>12067</v>
      </c>
      <c r="E79" s="46">
        <v>12072</v>
      </c>
      <c r="F79" s="32" t="str">
        <f t="shared" si="16"/>
        <v>E/S</v>
      </c>
      <c r="G79" s="51" t="s">
        <v>332</v>
      </c>
      <c r="H79" s="46">
        <f t="shared" si="19"/>
        <v>5</v>
      </c>
      <c r="I79" s="52"/>
      <c r="L79" s="3" t="str">
        <f t="shared" si="21"/>
        <v>62022</v>
      </c>
      <c r="M79" s="19">
        <v>44986</v>
      </c>
      <c r="N79" s="3">
        <f t="shared" si="18"/>
        <v>10494</v>
      </c>
      <c r="P79" s="59">
        <f t="shared" si="20"/>
        <v>0</v>
      </c>
    </row>
    <row r="80" spans="1:16" hidden="1" x14ac:dyDescent="0.35">
      <c r="A80" s="137"/>
      <c r="B80" s="31">
        <v>44743</v>
      </c>
      <c r="C80" s="31">
        <v>44773</v>
      </c>
      <c r="D80" s="46">
        <v>12072</v>
      </c>
      <c r="E80" s="46">
        <v>21418</v>
      </c>
      <c r="F80" s="32" t="str">
        <f t="shared" si="16"/>
        <v>E/S</v>
      </c>
      <c r="G80" s="51" t="s">
        <v>332</v>
      </c>
      <c r="H80" s="46">
        <f t="shared" ref="H80:H88" si="22">+E80-D80</f>
        <v>9346</v>
      </c>
      <c r="I80" s="52"/>
      <c r="L80" s="3" t="str">
        <f t="shared" si="21"/>
        <v>72022</v>
      </c>
      <c r="M80" s="19">
        <v>45017</v>
      </c>
      <c r="N80" s="3">
        <f t="shared" si="18"/>
        <v>32396</v>
      </c>
      <c r="P80" s="59">
        <f t="shared" si="20"/>
        <v>0</v>
      </c>
    </row>
    <row r="81" spans="1:16" hidden="1" x14ac:dyDescent="0.35">
      <c r="A81" s="137"/>
      <c r="B81" s="31">
        <v>44774</v>
      </c>
      <c r="C81" s="31">
        <v>44804</v>
      </c>
      <c r="D81" s="46">
        <v>21418</v>
      </c>
      <c r="E81" s="46">
        <v>67583</v>
      </c>
      <c r="F81" s="32" t="str">
        <f t="shared" si="16"/>
        <v>E/S</v>
      </c>
      <c r="G81" s="51" t="s">
        <v>332</v>
      </c>
      <c r="H81" s="46">
        <f t="shared" si="22"/>
        <v>46165</v>
      </c>
      <c r="I81" s="52"/>
      <c r="L81" s="3" t="str">
        <f t="shared" si="21"/>
        <v>82022</v>
      </c>
      <c r="M81" s="19">
        <v>45047</v>
      </c>
      <c r="N81" s="3">
        <f t="shared" si="18"/>
        <v>49326</v>
      </c>
      <c r="P81" s="59">
        <f t="shared" si="20"/>
        <v>0</v>
      </c>
    </row>
    <row r="82" spans="1:16" hidden="1" x14ac:dyDescent="0.35">
      <c r="A82" s="137"/>
      <c r="B82" s="31">
        <v>44805</v>
      </c>
      <c r="C82" s="31">
        <v>44834</v>
      </c>
      <c r="D82" s="46">
        <v>67583</v>
      </c>
      <c r="E82" s="46">
        <v>112552</v>
      </c>
      <c r="F82" s="32" t="str">
        <f t="shared" si="16"/>
        <v>E/S</v>
      </c>
      <c r="G82" s="51" t="s">
        <v>332</v>
      </c>
      <c r="H82" s="46">
        <f t="shared" si="22"/>
        <v>44969</v>
      </c>
      <c r="I82" s="52"/>
      <c r="L82" s="3" t="str">
        <f t="shared" si="21"/>
        <v>92022</v>
      </c>
      <c r="M82" s="19">
        <v>45078</v>
      </c>
      <c r="N82" s="3">
        <f t="shared" si="18"/>
        <v>45687</v>
      </c>
      <c r="P82" s="59">
        <f t="shared" si="20"/>
        <v>0</v>
      </c>
    </row>
    <row r="83" spans="1:16" hidden="1" x14ac:dyDescent="0.35">
      <c r="A83" s="137"/>
      <c r="B83" s="31">
        <v>44835</v>
      </c>
      <c r="C83" s="31">
        <v>44865</v>
      </c>
      <c r="D83" s="46">
        <v>112552</v>
      </c>
      <c r="E83" s="46">
        <v>158349</v>
      </c>
      <c r="F83" s="32" t="str">
        <f t="shared" si="16"/>
        <v>E/S</v>
      </c>
      <c r="G83" s="51" t="s">
        <v>332</v>
      </c>
      <c r="H83" s="46">
        <f t="shared" si="22"/>
        <v>45797</v>
      </c>
      <c r="I83" s="52"/>
      <c r="L83" s="3" t="str">
        <f t="shared" si="21"/>
        <v>102022</v>
      </c>
      <c r="M83" s="19">
        <v>45108</v>
      </c>
      <c r="N83" s="3">
        <f t="shared" si="18"/>
        <v>40887</v>
      </c>
      <c r="P83" s="59">
        <f t="shared" si="20"/>
        <v>0</v>
      </c>
    </row>
    <row r="84" spans="1:16" hidden="1" x14ac:dyDescent="0.35">
      <c r="A84" s="137"/>
      <c r="B84" s="31">
        <v>44866</v>
      </c>
      <c r="C84" s="31">
        <v>44895</v>
      </c>
      <c r="D84" s="46">
        <v>158349</v>
      </c>
      <c r="E84" s="46">
        <v>170988</v>
      </c>
      <c r="F84" s="32" t="str">
        <f t="shared" si="16"/>
        <v>E/S</v>
      </c>
      <c r="G84" s="51" t="s">
        <v>332</v>
      </c>
      <c r="H84" s="46">
        <f t="shared" si="22"/>
        <v>12639</v>
      </c>
      <c r="I84" s="52"/>
      <c r="L84" s="3" t="str">
        <f t="shared" si="21"/>
        <v>112022</v>
      </c>
      <c r="M84" s="19">
        <v>45139</v>
      </c>
      <c r="N84" s="3">
        <f t="shared" si="18"/>
        <v>49287</v>
      </c>
      <c r="P84" s="59">
        <f t="shared" si="20"/>
        <v>0</v>
      </c>
    </row>
    <row r="85" spans="1:16" hidden="1" x14ac:dyDescent="0.35">
      <c r="A85" s="137"/>
      <c r="B85" s="31">
        <v>44896</v>
      </c>
      <c r="C85" s="31">
        <v>44926</v>
      </c>
      <c r="D85" s="46">
        <v>170988</v>
      </c>
      <c r="E85" s="46">
        <v>170988</v>
      </c>
      <c r="F85" s="32" t="str">
        <f t="shared" si="16"/>
        <v>F/S</v>
      </c>
      <c r="G85" s="51" t="s">
        <v>332</v>
      </c>
      <c r="H85" s="46">
        <f t="shared" si="22"/>
        <v>0</v>
      </c>
      <c r="I85" s="52"/>
      <c r="L85" s="3" t="str">
        <f t="shared" si="21"/>
        <v>122022</v>
      </c>
      <c r="M85" s="19">
        <v>45170</v>
      </c>
      <c r="N85" s="3">
        <f t="shared" si="18"/>
        <v>46360</v>
      </c>
      <c r="P85" s="59">
        <f t="shared" si="20"/>
        <v>0</v>
      </c>
    </row>
    <row r="86" spans="1:16" hidden="1" x14ac:dyDescent="0.35">
      <c r="A86" s="137"/>
      <c r="B86" s="31">
        <v>44927</v>
      </c>
      <c r="C86" s="31">
        <v>44957</v>
      </c>
      <c r="D86" s="46">
        <v>170988</v>
      </c>
      <c r="E86" s="46">
        <v>170988</v>
      </c>
      <c r="F86" s="32" t="str">
        <f t="shared" si="16"/>
        <v>F/S</v>
      </c>
      <c r="G86" s="51" t="s">
        <v>332</v>
      </c>
      <c r="H86" s="46">
        <f t="shared" si="22"/>
        <v>0</v>
      </c>
      <c r="I86" s="52"/>
      <c r="L86" s="3" t="str">
        <f t="shared" si="21"/>
        <v>12023</v>
      </c>
      <c r="M86" s="19">
        <v>45200</v>
      </c>
      <c r="N86" s="3">
        <f t="shared" si="18"/>
        <v>46855</v>
      </c>
      <c r="P86" s="59">
        <f t="shared" si="20"/>
        <v>0</v>
      </c>
    </row>
    <row r="87" spans="1:16" hidden="1" x14ac:dyDescent="0.35">
      <c r="A87" s="137"/>
      <c r="B87" s="31">
        <v>44958</v>
      </c>
      <c r="C87" s="31">
        <v>44985</v>
      </c>
      <c r="D87" s="46">
        <v>170988</v>
      </c>
      <c r="E87" s="46">
        <v>170988</v>
      </c>
      <c r="F87" s="32" t="str">
        <f t="shared" si="16"/>
        <v>F/S</v>
      </c>
      <c r="G87" s="51" t="s">
        <v>332</v>
      </c>
      <c r="H87" s="46">
        <f t="shared" si="22"/>
        <v>0</v>
      </c>
      <c r="I87" s="52"/>
      <c r="L87" s="3" t="str">
        <f t="shared" si="21"/>
        <v>22023</v>
      </c>
      <c r="M87" s="19">
        <v>45231</v>
      </c>
      <c r="N87" s="3">
        <f t="shared" si="18"/>
        <v>42569</v>
      </c>
      <c r="P87" s="59">
        <f t="shared" si="20"/>
        <v>0</v>
      </c>
    </row>
    <row r="88" spans="1:16" hidden="1" x14ac:dyDescent="0.35">
      <c r="A88" s="137"/>
      <c r="B88" s="31">
        <v>44986</v>
      </c>
      <c r="C88" s="31">
        <v>45016</v>
      </c>
      <c r="D88" s="46">
        <v>170988</v>
      </c>
      <c r="E88" s="46">
        <v>181482</v>
      </c>
      <c r="F88" s="32" t="str">
        <f t="shared" si="16"/>
        <v>E/S</v>
      </c>
      <c r="G88" s="51" t="s">
        <v>332</v>
      </c>
      <c r="H88" s="46">
        <f t="shared" si="22"/>
        <v>10494</v>
      </c>
      <c r="I88" s="52"/>
      <c r="L88" s="3" t="str">
        <f t="shared" si="21"/>
        <v>32023</v>
      </c>
      <c r="M88" s="19">
        <v>45261</v>
      </c>
      <c r="N88" s="3">
        <f t="shared" si="18"/>
        <v>49923</v>
      </c>
      <c r="P88" s="59">
        <f t="shared" si="20"/>
        <v>0</v>
      </c>
    </row>
    <row r="89" spans="1:16" hidden="1" x14ac:dyDescent="0.35">
      <c r="A89" s="137"/>
      <c r="B89" s="31">
        <v>45017</v>
      </c>
      <c r="C89" s="31">
        <v>45046</v>
      </c>
      <c r="D89" s="46">
        <v>181482</v>
      </c>
      <c r="E89" s="46">
        <v>213878</v>
      </c>
      <c r="F89" s="32" t="str">
        <f t="shared" si="16"/>
        <v>E/S</v>
      </c>
      <c r="G89" s="51" t="s">
        <v>332</v>
      </c>
      <c r="H89" s="46">
        <f t="shared" ref="H89:H94" si="23">+E89-D89</f>
        <v>32396</v>
      </c>
      <c r="I89" s="52"/>
      <c r="L89" s="3" t="str">
        <f t="shared" si="21"/>
        <v>42023</v>
      </c>
      <c r="M89" s="19">
        <v>45292</v>
      </c>
      <c r="N89" s="3">
        <f t="shared" si="18"/>
        <v>38243</v>
      </c>
      <c r="P89" s="59">
        <f t="shared" si="20"/>
        <v>0</v>
      </c>
    </row>
    <row r="90" spans="1:16" hidden="1" x14ac:dyDescent="0.35">
      <c r="A90" s="137"/>
      <c r="B90" s="31">
        <v>45047</v>
      </c>
      <c r="C90" s="31">
        <v>45077</v>
      </c>
      <c r="D90" s="46">
        <v>213878</v>
      </c>
      <c r="E90" s="46">
        <v>263204</v>
      </c>
      <c r="F90" s="32" t="str">
        <f t="shared" si="16"/>
        <v>E/S</v>
      </c>
      <c r="G90" s="51" t="s">
        <v>332</v>
      </c>
      <c r="H90" s="46">
        <f t="shared" si="23"/>
        <v>49326</v>
      </c>
      <c r="I90" s="52"/>
      <c r="L90" s="3" t="str">
        <f t="shared" si="21"/>
        <v>52023</v>
      </c>
      <c r="M90" s="19">
        <v>45323</v>
      </c>
      <c r="N90" s="3">
        <f t="shared" si="18"/>
        <v>20539</v>
      </c>
      <c r="P90" s="59">
        <f t="shared" si="20"/>
        <v>0</v>
      </c>
    </row>
    <row r="91" spans="1:16" hidden="1" x14ac:dyDescent="0.35">
      <c r="A91" s="137"/>
      <c r="B91" s="31">
        <v>45078</v>
      </c>
      <c r="C91" s="31">
        <v>45107</v>
      </c>
      <c r="D91" s="46">
        <v>263204</v>
      </c>
      <c r="E91" s="46">
        <v>308891</v>
      </c>
      <c r="F91" s="32" t="str">
        <f t="shared" si="16"/>
        <v>E/S</v>
      </c>
      <c r="G91" s="51" t="s">
        <v>332</v>
      </c>
      <c r="H91" s="46">
        <f t="shared" si="23"/>
        <v>45687</v>
      </c>
      <c r="I91" s="52"/>
      <c r="L91" s="3" t="str">
        <f t="shared" si="21"/>
        <v>62023</v>
      </c>
      <c r="M91" s="19">
        <v>45352</v>
      </c>
      <c r="N91" s="3">
        <f t="shared" si="18"/>
        <v>474</v>
      </c>
      <c r="P91" s="59">
        <f t="shared" si="20"/>
        <v>0</v>
      </c>
    </row>
    <row r="92" spans="1:16" hidden="1" x14ac:dyDescent="0.35">
      <c r="A92" s="137"/>
      <c r="B92" s="31">
        <v>45108</v>
      </c>
      <c r="C92" s="31">
        <v>45130</v>
      </c>
      <c r="D92" s="46">
        <v>308891</v>
      </c>
      <c r="E92" s="46">
        <v>339821</v>
      </c>
      <c r="F92" s="32" t="str">
        <f t="shared" si="16"/>
        <v>E/S</v>
      </c>
      <c r="G92" s="51" t="s">
        <v>332</v>
      </c>
      <c r="H92" s="46">
        <f t="shared" si="23"/>
        <v>30930</v>
      </c>
      <c r="I92" s="52"/>
      <c r="L92" s="3" t="str">
        <f t="shared" si="21"/>
        <v>72023</v>
      </c>
      <c r="M92" s="19">
        <v>45383</v>
      </c>
      <c r="N92" s="3">
        <f t="shared" si="18"/>
        <v>45460</v>
      </c>
      <c r="P92" s="59">
        <f t="shared" si="20"/>
        <v>-339821</v>
      </c>
    </row>
    <row r="93" spans="1:16" hidden="1" x14ac:dyDescent="0.35">
      <c r="A93" s="137"/>
      <c r="B93" s="31">
        <v>45131</v>
      </c>
      <c r="C93" s="31">
        <v>45169</v>
      </c>
      <c r="D93" s="46">
        <v>0</v>
      </c>
      <c r="E93" s="46">
        <v>9957</v>
      </c>
      <c r="F93" s="32" t="str">
        <f t="shared" si="16"/>
        <v>E/S</v>
      </c>
      <c r="G93" s="51" t="s">
        <v>333</v>
      </c>
      <c r="H93" s="46">
        <f t="shared" si="23"/>
        <v>9957</v>
      </c>
      <c r="I93" s="52" t="s">
        <v>221</v>
      </c>
      <c r="L93" s="3" t="str">
        <f t="shared" si="21"/>
        <v>72023</v>
      </c>
      <c r="M93" s="19">
        <v>45413</v>
      </c>
      <c r="N93" s="3">
        <f t="shared" si="18"/>
        <v>46255</v>
      </c>
      <c r="P93" s="59">
        <f t="shared" si="20"/>
        <v>0</v>
      </c>
    </row>
    <row r="94" spans="1:16" hidden="1" x14ac:dyDescent="0.35">
      <c r="A94" s="137"/>
      <c r="B94" s="31">
        <v>45139</v>
      </c>
      <c r="C94" s="31">
        <v>45169</v>
      </c>
      <c r="D94" s="46">
        <v>9957</v>
      </c>
      <c r="E94" s="46">
        <v>59244</v>
      </c>
      <c r="F94" s="32" t="str">
        <f t="shared" si="16"/>
        <v>E/S</v>
      </c>
      <c r="G94" s="51" t="s">
        <v>333</v>
      </c>
      <c r="H94" s="46">
        <f t="shared" si="23"/>
        <v>49287</v>
      </c>
      <c r="I94" s="52"/>
      <c r="L94" s="3" t="str">
        <f t="shared" si="21"/>
        <v>82023</v>
      </c>
      <c r="M94" s="19">
        <v>45444</v>
      </c>
      <c r="N94" s="3">
        <f t="shared" si="18"/>
        <v>9609</v>
      </c>
      <c r="P94" s="59">
        <f t="shared" si="20"/>
        <v>0</v>
      </c>
    </row>
    <row r="95" spans="1:16" hidden="1" x14ac:dyDescent="0.35">
      <c r="A95" s="137"/>
      <c r="B95" s="31">
        <v>45170</v>
      </c>
      <c r="C95" s="31">
        <v>45199</v>
      </c>
      <c r="D95" s="46">
        <v>59244</v>
      </c>
      <c r="E95" s="46">
        <v>105604</v>
      </c>
      <c r="F95" s="32" t="str">
        <f t="shared" si="16"/>
        <v>E/S</v>
      </c>
      <c r="G95" s="51" t="s">
        <v>333</v>
      </c>
      <c r="H95" s="46">
        <f>+E95-D95</f>
        <v>46360</v>
      </c>
      <c r="I95" s="52"/>
      <c r="L95" s="3" t="str">
        <f t="shared" si="21"/>
        <v>92023</v>
      </c>
      <c r="M95" s="19">
        <v>45474</v>
      </c>
      <c r="N95" s="3">
        <f t="shared" si="18"/>
        <v>0</v>
      </c>
      <c r="P95" s="59">
        <f t="shared" si="20"/>
        <v>0</v>
      </c>
    </row>
    <row r="96" spans="1:16" hidden="1" x14ac:dyDescent="0.35">
      <c r="A96" s="137"/>
      <c r="B96" s="31">
        <v>45200</v>
      </c>
      <c r="C96" s="31">
        <v>45230</v>
      </c>
      <c r="D96" s="46">
        <v>105604</v>
      </c>
      <c r="E96" s="46">
        <v>152459</v>
      </c>
      <c r="F96" s="32" t="str">
        <f t="shared" si="16"/>
        <v>E/S</v>
      </c>
      <c r="G96" s="51" t="s">
        <v>333</v>
      </c>
      <c r="H96" s="46">
        <f>+E96-D96</f>
        <v>46855</v>
      </c>
      <c r="I96" s="137"/>
      <c r="L96" s="3" t="str">
        <f t="shared" si="21"/>
        <v>102023</v>
      </c>
      <c r="M96" s="19">
        <v>45505</v>
      </c>
      <c r="N96" s="3">
        <f t="shared" si="18"/>
        <v>0</v>
      </c>
      <c r="P96" s="59">
        <f t="shared" si="20"/>
        <v>0</v>
      </c>
    </row>
    <row r="97" spans="1:16" hidden="1" x14ac:dyDescent="0.35">
      <c r="A97" s="137"/>
      <c r="B97" s="31">
        <v>45231</v>
      </c>
      <c r="C97" s="31">
        <v>45260</v>
      </c>
      <c r="D97" s="46">
        <v>152459</v>
      </c>
      <c r="E97" s="46">
        <v>195028</v>
      </c>
      <c r="F97" s="32" t="str">
        <f t="shared" si="16"/>
        <v>E/S</v>
      </c>
      <c r="G97" s="51" t="s">
        <v>333</v>
      </c>
      <c r="H97" s="46">
        <f>+E97-D97</f>
        <v>42569</v>
      </c>
      <c r="I97" s="137"/>
      <c r="L97" s="3" t="str">
        <f t="shared" si="21"/>
        <v>112023</v>
      </c>
      <c r="M97" s="19">
        <v>45536</v>
      </c>
      <c r="N97" s="3">
        <f t="shared" si="18"/>
        <v>0</v>
      </c>
      <c r="P97" s="59">
        <f t="shared" si="20"/>
        <v>0</v>
      </c>
    </row>
    <row r="98" spans="1:16" hidden="1" x14ac:dyDescent="0.35">
      <c r="A98" s="137"/>
      <c r="B98" s="31">
        <v>45261</v>
      </c>
      <c r="C98" s="31">
        <v>45291</v>
      </c>
      <c r="D98" s="46">
        <v>195028</v>
      </c>
      <c r="E98" s="46">
        <v>244951</v>
      </c>
      <c r="F98" s="32" t="str">
        <f t="shared" si="16"/>
        <v>E/S</v>
      </c>
      <c r="G98" s="51" t="s">
        <v>333</v>
      </c>
      <c r="H98" s="46">
        <f>+E98-D98</f>
        <v>49923</v>
      </c>
      <c r="I98" s="137"/>
      <c r="L98" s="3" t="str">
        <f t="shared" si="21"/>
        <v>122023</v>
      </c>
      <c r="M98" s="19">
        <v>45566</v>
      </c>
      <c r="N98" s="3">
        <f t="shared" si="18"/>
        <v>559</v>
      </c>
      <c r="P98" s="59">
        <f t="shared" si="20"/>
        <v>0</v>
      </c>
    </row>
    <row r="99" spans="1:16" hidden="1" x14ac:dyDescent="0.35">
      <c r="A99" s="137"/>
      <c r="B99" s="31">
        <v>45292</v>
      </c>
      <c r="C99" s="31">
        <v>45322</v>
      </c>
      <c r="D99" s="46">
        <v>244951</v>
      </c>
      <c r="E99" s="46">
        <v>283194</v>
      </c>
      <c r="F99" s="32" t="str">
        <f t="shared" si="16"/>
        <v>E/S</v>
      </c>
      <c r="G99" s="51" t="s">
        <v>333</v>
      </c>
      <c r="H99" s="46">
        <f t="shared" ref="H99:H104" si="24">+E99-D99</f>
        <v>38243</v>
      </c>
      <c r="I99" s="137"/>
      <c r="L99" s="3" t="str">
        <f t="shared" si="21"/>
        <v>12024</v>
      </c>
      <c r="P99" s="59">
        <f t="shared" si="20"/>
        <v>0</v>
      </c>
    </row>
    <row r="100" spans="1:16" hidden="1" x14ac:dyDescent="0.35">
      <c r="A100" s="137"/>
      <c r="B100" s="31">
        <v>45323</v>
      </c>
      <c r="C100" s="31">
        <v>45351</v>
      </c>
      <c r="D100" s="46">
        <v>283194</v>
      </c>
      <c r="E100" s="46">
        <v>303733</v>
      </c>
      <c r="F100" s="32" t="str">
        <f t="shared" si="16"/>
        <v>E/S</v>
      </c>
      <c r="G100" s="51" t="s">
        <v>333</v>
      </c>
      <c r="H100" s="46">
        <f t="shared" si="24"/>
        <v>20539</v>
      </c>
      <c r="I100" s="52"/>
      <c r="L100" s="3" t="str">
        <f t="shared" si="21"/>
        <v>22024</v>
      </c>
      <c r="P100" s="59">
        <f t="shared" si="20"/>
        <v>0</v>
      </c>
    </row>
    <row r="101" spans="1:16" hidden="1" x14ac:dyDescent="0.35">
      <c r="A101" s="137"/>
      <c r="B101" s="31">
        <v>45352</v>
      </c>
      <c r="C101" s="31">
        <v>45382</v>
      </c>
      <c r="D101" s="46">
        <v>303733</v>
      </c>
      <c r="E101" s="46">
        <v>304207</v>
      </c>
      <c r="F101" s="32" t="str">
        <f t="shared" si="16"/>
        <v>E/S</v>
      </c>
      <c r="G101" s="51" t="s">
        <v>333</v>
      </c>
      <c r="H101" s="46">
        <f t="shared" si="24"/>
        <v>474</v>
      </c>
      <c r="I101" s="52"/>
      <c r="L101" s="3" t="str">
        <f t="shared" si="21"/>
        <v>32024</v>
      </c>
      <c r="P101" s="59">
        <f t="shared" si="20"/>
        <v>0</v>
      </c>
    </row>
    <row r="102" spans="1:16" hidden="1" x14ac:dyDescent="0.35">
      <c r="A102" s="137"/>
      <c r="B102" s="31">
        <v>45383</v>
      </c>
      <c r="C102" s="31">
        <v>45412</v>
      </c>
      <c r="D102" s="46">
        <v>304207</v>
      </c>
      <c r="E102" s="46">
        <v>349667</v>
      </c>
      <c r="F102" s="32" t="str">
        <f t="shared" si="16"/>
        <v>E/S</v>
      </c>
      <c r="G102" s="51" t="s">
        <v>333</v>
      </c>
      <c r="H102" s="46">
        <f t="shared" si="24"/>
        <v>45460</v>
      </c>
      <c r="I102" s="52"/>
      <c r="L102" s="3" t="str">
        <f t="shared" si="21"/>
        <v>42024</v>
      </c>
      <c r="P102" s="59">
        <f t="shared" si="20"/>
        <v>0</v>
      </c>
    </row>
    <row r="103" spans="1:16" hidden="1" x14ac:dyDescent="0.35">
      <c r="A103" s="137"/>
      <c r="B103" s="31">
        <v>45413</v>
      </c>
      <c r="C103" s="31">
        <v>45443</v>
      </c>
      <c r="D103" s="46">
        <v>349667</v>
      </c>
      <c r="E103" s="46">
        <v>395922</v>
      </c>
      <c r="F103" s="32" t="str">
        <f t="shared" si="16"/>
        <v>E/S</v>
      </c>
      <c r="G103" s="51" t="s">
        <v>333</v>
      </c>
      <c r="H103" s="46">
        <f t="shared" si="24"/>
        <v>46255</v>
      </c>
      <c r="I103" s="52"/>
      <c r="L103" s="3" t="str">
        <f t="shared" si="21"/>
        <v>52024</v>
      </c>
    </row>
    <row r="104" spans="1:16" hidden="1" x14ac:dyDescent="0.35">
      <c r="A104" s="137"/>
      <c r="B104" s="31">
        <v>45444</v>
      </c>
      <c r="C104" s="31">
        <v>45473</v>
      </c>
      <c r="D104" s="46">
        <v>395922</v>
      </c>
      <c r="E104" s="46">
        <v>405531</v>
      </c>
      <c r="F104" s="32" t="str">
        <f t="shared" si="16"/>
        <v>E/S</v>
      </c>
      <c r="G104" s="51" t="s">
        <v>333</v>
      </c>
      <c r="H104" s="46">
        <f t="shared" si="24"/>
        <v>9609</v>
      </c>
      <c r="I104" s="52"/>
      <c r="L104" s="3" t="str">
        <f t="shared" si="21"/>
        <v>62024</v>
      </c>
    </row>
    <row r="105" spans="1:16" hidden="1" x14ac:dyDescent="0.35">
      <c r="A105" s="137"/>
      <c r="B105" s="31">
        <v>45474</v>
      </c>
      <c r="C105" s="31">
        <v>45504</v>
      </c>
      <c r="D105" s="46">
        <v>405531</v>
      </c>
      <c r="E105" s="46">
        <v>405531</v>
      </c>
      <c r="F105" s="32" t="str">
        <f t="shared" si="16"/>
        <v>F/S</v>
      </c>
      <c r="G105" s="51" t="s">
        <v>333</v>
      </c>
      <c r="H105" s="46">
        <f t="shared" ref="H105:H111" si="25">+E105-D105</f>
        <v>0</v>
      </c>
      <c r="I105" s="52"/>
      <c r="L105" s="3" t="str">
        <f t="shared" si="21"/>
        <v>72024</v>
      </c>
    </row>
    <row r="106" spans="1:16" x14ac:dyDescent="0.35">
      <c r="A106" s="32" t="s">
        <v>675</v>
      </c>
      <c r="B106" s="31">
        <v>45505</v>
      </c>
      <c r="C106" s="31">
        <v>45535</v>
      </c>
      <c r="D106" s="46">
        <v>405531</v>
      </c>
      <c r="E106" s="46">
        <v>405531</v>
      </c>
      <c r="F106" s="32" t="str">
        <f t="shared" si="16"/>
        <v>F/S</v>
      </c>
      <c r="G106" s="51" t="s">
        <v>333</v>
      </c>
      <c r="H106" s="46">
        <f t="shared" si="25"/>
        <v>0</v>
      </c>
      <c r="I106" s="52"/>
      <c r="L106" s="3" t="str">
        <f t="shared" si="21"/>
        <v>82024</v>
      </c>
    </row>
    <row r="107" spans="1:16" x14ac:dyDescent="0.35">
      <c r="A107" s="32" t="s">
        <v>675</v>
      </c>
      <c r="B107" s="31">
        <v>45536</v>
      </c>
      <c r="C107" s="31">
        <v>45565</v>
      </c>
      <c r="D107" s="46">
        <v>405531</v>
      </c>
      <c r="E107" s="46">
        <v>405531</v>
      </c>
      <c r="F107" s="32" t="str">
        <f t="shared" si="16"/>
        <v>F/S</v>
      </c>
      <c r="G107" s="51" t="s">
        <v>333</v>
      </c>
      <c r="H107" s="46">
        <f t="shared" si="25"/>
        <v>0</v>
      </c>
      <c r="I107" s="52"/>
      <c r="L107" s="3" t="str">
        <f t="shared" si="21"/>
        <v>92024</v>
      </c>
    </row>
    <row r="108" spans="1:16" x14ac:dyDescent="0.35">
      <c r="A108" s="32" t="s">
        <v>57</v>
      </c>
      <c r="B108" s="31">
        <v>45566</v>
      </c>
      <c r="C108" s="31">
        <v>45596</v>
      </c>
      <c r="D108" s="46">
        <v>405531</v>
      </c>
      <c r="E108" s="46">
        <v>406090</v>
      </c>
      <c r="F108" s="32" t="str">
        <f t="shared" si="16"/>
        <v>E/S</v>
      </c>
      <c r="G108" s="51" t="s">
        <v>333</v>
      </c>
      <c r="H108" s="46">
        <f t="shared" si="25"/>
        <v>559</v>
      </c>
      <c r="I108" s="52"/>
      <c r="L108" s="3" t="str">
        <f t="shared" si="21"/>
        <v>102024</v>
      </c>
    </row>
    <row r="109" spans="1:16" x14ac:dyDescent="0.35">
      <c r="A109" s="32" t="s">
        <v>675</v>
      </c>
      <c r="B109" s="31">
        <v>45597</v>
      </c>
      <c r="C109" s="31">
        <v>45626</v>
      </c>
      <c r="D109" s="46">
        <v>406090</v>
      </c>
      <c r="E109" s="46">
        <v>406150</v>
      </c>
      <c r="F109" s="32" t="str">
        <f t="shared" si="16"/>
        <v>E/S</v>
      </c>
      <c r="G109" s="51" t="s">
        <v>333</v>
      </c>
      <c r="H109" s="46">
        <f t="shared" si="25"/>
        <v>60</v>
      </c>
      <c r="I109" s="52" t="s">
        <v>215</v>
      </c>
      <c r="L109" s="3" t="str">
        <f t="shared" si="21"/>
        <v>112024</v>
      </c>
    </row>
    <row r="110" spans="1:16" x14ac:dyDescent="0.35">
      <c r="A110" s="32" t="s">
        <v>57</v>
      </c>
      <c r="B110" s="31">
        <v>45627</v>
      </c>
      <c r="C110" s="31">
        <v>45657</v>
      </c>
      <c r="D110" s="46">
        <v>406150</v>
      </c>
      <c r="E110" s="46">
        <v>412125</v>
      </c>
      <c r="F110" s="32" t="str">
        <f t="shared" si="16"/>
        <v>E/S</v>
      </c>
      <c r="G110" s="51" t="s">
        <v>333</v>
      </c>
      <c r="H110" s="46">
        <f t="shared" si="25"/>
        <v>5975</v>
      </c>
      <c r="I110" s="52"/>
      <c r="L110" s="3" t="str">
        <f t="shared" si="21"/>
        <v>122024</v>
      </c>
    </row>
    <row r="111" spans="1:16" x14ac:dyDescent="0.35">
      <c r="A111" s="32" t="s">
        <v>675</v>
      </c>
      <c r="B111" s="31">
        <v>45658</v>
      </c>
      <c r="C111" s="31">
        <v>45688</v>
      </c>
      <c r="D111" s="46">
        <v>412125</v>
      </c>
      <c r="E111" s="46">
        <v>412125</v>
      </c>
      <c r="F111" s="32" t="str">
        <f t="shared" si="16"/>
        <v>F/S</v>
      </c>
      <c r="G111" s="51" t="s">
        <v>333</v>
      </c>
      <c r="H111" s="46">
        <f t="shared" si="25"/>
        <v>0</v>
      </c>
      <c r="I111" s="52"/>
      <c r="L111" s="3" t="str">
        <f t="shared" si="21"/>
        <v>12025</v>
      </c>
    </row>
    <row r="112" spans="1:16" x14ac:dyDescent="0.35">
      <c r="A112" s="32" t="s">
        <v>57</v>
      </c>
      <c r="B112" s="31">
        <v>45689</v>
      </c>
      <c r="C112" s="31">
        <v>45716</v>
      </c>
      <c r="D112" s="46">
        <v>412125</v>
      </c>
      <c r="E112" s="46">
        <v>415220</v>
      </c>
      <c r="F112" s="32" t="str">
        <f t="shared" ref="F112:F119" si="26">+IF(H112&gt;0,"E/S","F/S")</f>
        <v>E/S</v>
      </c>
      <c r="G112" s="51" t="s">
        <v>333</v>
      </c>
      <c r="H112" s="46">
        <f t="shared" ref="H112:H119" si="27">+E112-D112</f>
        <v>3095</v>
      </c>
      <c r="I112" s="52"/>
      <c r="L112" s="3" t="str">
        <f t="shared" si="21"/>
        <v>22025</v>
      </c>
    </row>
    <row r="113" spans="1:12" x14ac:dyDescent="0.35">
      <c r="A113" s="32" t="s">
        <v>675</v>
      </c>
      <c r="B113" s="31">
        <v>45717</v>
      </c>
      <c r="C113" s="31">
        <v>45747</v>
      </c>
      <c r="D113" s="46">
        <v>415220</v>
      </c>
      <c r="E113" s="46">
        <v>415220</v>
      </c>
      <c r="F113" s="32" t="str">
        <f t="shared" si="26"/>
        <v>F/S</v>
      </c>
      <c r="G113" s="51" t="s">
        <v>333</v>
      </c>
      <c r="H113" s="46">
        <f t="shared" si="27"/>
        <v>0</v>
      </c>
      <c r="I113" s="52"/>
      <c r="L113" s="3" t="str">
        <f t="shared" si="21"/>
        <v>32025</v>
      </c>
    </row>
    <row r="114" spans="1:12" x14ac:dyDescent="0.35">
      <c r="A114" s="32" t="s">
        <v>675</v>
      </c>
      <c r="B114" s="31">
        <v>45748</v>
      </c>
      <c r="C114" s="31">
        <v>45777</v>
      </c>
      <c r="D114" s="46">
        <v>415220</v>
      </c>
      <c r="E114" s="46">
        <v>415220</v>
      </c>
      <c r="F114" s="32" t="str">
        <f t="shared" si="26"/>
        <v>F/S</v>
      </c>
      <c r="G114" s="51" t="s">
        <v>333</v>
      </c>
      <c r="H114" s="46">
        <f t="shared" si="27"/>
        <v>0</v>
      </c>
      <c r="I114" s="137"/>
      <c r="L114" s="3" t="str">
        <f t="shared" si="21"/>
        <v>42025</v>
      </c>
    </row>
    <row r="115" spans="1:12" x14ac:dyDescent="0.35">
      <c r="A115" s="32" t="s">
        <v>675</v>
      </c>
      <c r="B115" s="31">
        <v>45778</v>
      </c>
      <c r="C115" s="31">
        <v>45808</v>
      </c>
      <c r="D115" s="46">
        <v>415220</v>
      </c>
      <c r="E115" s="46">
        <v>415220</v>
      </c>
      <c r="F115" s="32" t="str">
        <f t="shared" si="26"/>
        <v>F/S</v>
      </c>
      <c r="G115" s="51" t="s">
        <v>333</v>
      </c>
      <c r="H115" s="46">
        <f t="shared" si="27"/>
        <v>0</v>
      </c>
      <c r="I115" s="137"/>
      <c r="L115" s="3" t="str">
        <f t="shared" si="21"/>
        <v>52025</v>
      </c>
    </row>
    <row r="116" spans="1:12" x14ac:dyDescent="0.35">
      <c r="A116" s="32" t="s">
        <v>675</v>
      </c>
      <c r="B116" s="31">
        <v>45809</v>
      </c>
      <c r="C116" s="31">
        <v>45838</v>
      </c>
      <c r="D116" s="46">
        <v>415220</v>
      </c>
      <c r="E116" s="46">
        <v>415220</v>
      </c>
      <c r="F116" s="32" t="str">
        <f t="shared" si="26"/>
        <v>F/S</v>
      </c>
      <c r="G116" s="51" t="s">
        <v>333</v>
      </c>
      <c r="H116" s="46">
        <f t="shared" si="27"/>
        <v>0</v>
      </c>
      <c r="I116" s="137"/>
      <c r="L116" s="3" t="str">
        <f t="shared" si="21"/>
        <v>62025</v>
      </c>
    </row>
    <row r="117" spans="1:12" x14ac:dyDescent="0.35">
      <c r="A117" s="32" t="s">
        <v>57</v>
      </c>
      <c r="B117" s="31">
        <v>45839</v>
      </c>
      <c r="C117" s="31">
        <v>45869</v>
      </c>
      <c r="D117" s="46">
        <v>415220</v>
      </c>
      <c r="E117" s="46">
        <v>415526</v>
      </c>
      <c r="F117" s="32" t="str">
        <f t="shared" si="26"/>
        <v>E/S</v>
      </c>
      <c r="G117" s="51" t="s">
        <v>333</v>
      </c>
      <c r="H117" s="46">
        <f t="shared" si="27"/>
        <v>306</v>
      </c>
      <c r="I117" s="137"/>
      <c r="L117" s="3" t="str">
        <f t="shared" si="21"/>
        <v>72025</v>
      </c>
    </row>
    <row r="118" spans="1:12" x14ac:dyDescent="0.35">
      <c r="A118" s="32" t="s">
        <v>57</v>
      </c>
      <c r="B118" s="31">
        <v>45870</v>
      </c>
      <c r="C118" s="31">
        <v>45900</v>
      </c>
      <c r="D118" s="46">
        <v>415526</v>
      </c>
      <c r="E118" s="46">
        <v>459966</v>
      </c>
      <c r="F118" s="32" t="str">
        <f t="shared" si="26"/>
        <v>E/S</v>
      </c>
      <c r="G118" s="51" t="s">
        <v>333</v>
      </c>
      <c r="H118" s="46">
        <f t="shared" si="27"/>
        <v>44440</v>
      </c>
      <c r="I118" s="137"/>
      <c r="L118" s="3" t="str">
        <f t="shared" si="21"/>
        <v>82025</v>
      </c>
    </row>
    <row r="119" spans="1:12" hidden="1" x14ac:dyDescent="0.35">
      <c r="B119" s="237">
        <v>45901</v>
      </c>
      <c r="C119" s="220">
        <v>45930</v>
      </c>
      <c r="D119" s="238">
        <v>459966</v>
      </c>
      <c r="E119" s="238">
        <v>509463</v>
      </c>
      <c r="F119" s="239" t="str">
        <f t="shared" si="26"/>
        <v>E/S</v>
      </c>
      <c r="G119" s="240" t="s">
        <v>333</v>
      </c>
      <c r="H119" s="238">
        <f t="shared" si="27"/>
        <v>49497</v>
      </c>
      <c r="I119" s="177"/>
      <c r="L119" s="3" t="str">
        <f t="shared" si="21"/>
        <v>92025</v>
      </c>
    </row>
    <row r="120" spans="1:12" x14ac:dyDescent="0.35">
      <c r="L120" s="3" t="str">
        <f t="shared" si="21"/>
        <v>11900</v>
      </c>
    </row>
    <row r="121" spans="1:12" x14ac:dyDescent="0.35">
      <c r="L121" s="3" t="str">
        <f t="shared" si="21"/>
        <v>11900</v>
      </c>
    </row>
    <row r="122" spans="1:12" x14ac:dyDescent="0.35">
      <c r="L122" s="3" t="str">
        <f t="shared" si="21"/>
        <v>11900</v>
      </c>
    </row>
    <row r="123" spans="1:12" x14ac:dyDescent="0.35">
      <c r="L123" s="3" t="str">
        <f t="shared" si="21"/>
        <v>11900</v>
      </c>
    </row>
    <row r="124" spans="1:12" x14ac:dyDescent="0.35">
      <c r="L124" s="3" t="str">
        <f t="shared" si="21"/>
        <v>11900</v>
      </c>
    </row>
    <row r="125" spans="1:12" x14ac:dyDescent="0.35">
      <c r="L125" s="3" t="str">
        <f t="shared" si="21"/>
        <v>11900</v>
      </c>
    </row>
    <row r="126" spans="1:12" x14ac:dyDescent="0.35">
      <c r="L126" s="3" t="str">
        <f t="shared" si="21"/>
        <v>11900</v>
      </c>
    </row>
    <row r="127" spans="1:12" x14ac:dyDescent="0.35">
      <c r="L127" s="3" t="str">
        <f t="shared" si="21"/>
        <v>11900</v>
      </c>
    </row>
    <row r="128" spans="1:12" x14ac:dyDescent="0.35">
      <c r="L128" s="3" t="str">
        <f t="shared" si="21"/>
        <v>11900</v>
      </c>
    </row>
    <row r="129" spans="12:12" x14ac:dyDescent="0.35">
      <c r="L129" s="3" t="str">
        <f t="shared" si="21"/>
        <v>11900</v>
      </c>
    </row>
    <row r="130" spans="12:12" x14ac:dyDescent="0.35">
      <c r="L130" s="3" t="str">
        <f t="shared" si="21"/>
        <v>11900</v>
      </c>
    </row>
    <row r="131" spans="12:12" x14ac:dyDescent="0.35">
      <c r="L131" s="3" t="str">
        <f t="shared" si="21"/>
        <v>11900</v>
      </c>
    </row>
    <row r="132" spans="12:12" x14ac:dyDescent="0.35">
      <c r="L132" s="3" t="str">
        <f t="shared" si="21"/>
        <v>11900</v>
      </c>
    </row>
    <row r="133" spans="12:12" x14ac:dyDescent="0.35">
      <c r="L133" s="3" t="str">
        <f t="shared" si="21"/>
        <v>11900</v>
      </c>
    </row>
    <row r="134" spans="12:12" x14ac:dyDescent="0.35">
      <c r="L134" s="3" t="str">
        <f t="shared" si="21"/>
        <v>11900</v>
      </c>
    </row>
    <row r="135" spans="12:12" x14ac:dyDescent="0.35">
      <c r="L135" s="3" t="str">
        <f t="shared" si="21"/>
        <v>11900</v>
      </c>
    </row>
    <row r="136" spans="12:12" x14ac:dyDescent="0.35">
      <c r="L136" s="3" t="str">
        <f t="shared" si="21"/>
        <v>11900</v>
      </c>
    </row>
    <row r="137" spans="12:12" x14ac:dyDescent="0.35">
      <c r="L137" s="3" t="str">
        <f t="shared" si="21"/>
        <v>11900</v>
      </c>
    </row>
    <row r="138" spans="12:12" x14ac:dyDescent="0.35">
      <c r="L138" s="3" t="str">
        <f t="shared" si="21"/>
        <v>11900</v>
      </c>
    </row>
    <row r="139" spans="12:12" x14ac:dyDescent="0.35">
      <c r="L139" s="3" t="str">
        <f t="shared" si="21"/>
        <v>11900</v>
      </c>
    </row>
    <row r="140" spans="12:12" x14ac:dyDescent="0.35">
      <c r="L140" s="3" t="str">
        <f t="shared" si="21"/>
        <v>11900</v>
      </c>
    </row>
    <row r="141" spans="12:12" x14ac:dyDescent="0.35">
      <c r="L141" s="3" t="str">
        <f t="shared" ref="L141:L152" si="28">+MONTH(B141)&amp;YEAR(B141)</f>
        <v>11900</v>
      </c>
    </row>
    <row r="142" spans="12:12" x14ac:dyDescent="0.35">
      <c r="L142" s="3" t="str">
        <f t="shared" si="28"/>
        <v>11900</v>
      </c>
    </row>
    <row r="143" spans="12:12" x14ac:dyDescent="0.35">
      <c r="L143" s="3" t="str">
        <f t="shared" si="28"/>
        <v>11900</v>
      </c>
    </row>
    <row r="144" spans="12:12" x14ac:dyDescent="0.35">
      <c r="L144" s="3" t="str">
        <f t="shared" si="28"/>
        <v>11900</v>
      </c>
    </row>
    <row r="145" spans="12:12" x14ac:dyDescent="0.35">
      <c r="L145" s="3" t="str">
        <f t="shared" si="28"/>
        <v>11900</v>
      </c>
    </row>
    <row r="146" spans="12:12" x14ac:dyDescent="0.35">
      <c r="L146" s="3" t="str">
        <f t="shared" si="28"/>
        <v>11900</v>
      </c>
    </row>
    <row r="147" spans="12:12" x14ac:dyDescent="0.35">
      <c r="L147" s="3" t="str">
        <f t="shared" si="28"/>
        <v>11900</v>
      </c>
    </row>
    <row r="148" spans="12:12" x14ac:dyDescent="0.35">
      <c r="L148" s="3" t="str">
        <f t="shared" si="28"/>
        <v>11900</v>
      </c>
    </row>
    <row r="149" spans="12:12" x14ac:dyDescent="0.35">
      <c r="L149" s="3" t="str">
        <f t="shared" si="28"/>
        <v>11900</v>
      </c>
    </row>
    <row r="150" spans="12:12" x14ac:dyDescent="0.35">
      <c r="L150" s="3" t="str">
        <f t="shared" si="28"/>
        <v>11900</v>
      </c>
    </row>
    <row r="151" spans="12:12" x14ac:dyDescent="0.35">
      <c r="L151" s="3" t="str">
        <f t="shared" si="28"/>
        <v>11900</v>
      </c>
    </row>
    <row r="152" spans="12:12" x14ac:dyDescent="0.35">
      <c r="L152" s="3" t="str">
        <f t="shared" si="28"/>
        <v>11900</v>
      </c>
    </row>
  </sheetData>
  <phoneticPr fontId="16" type="noConversion"/>
  <pageMargins left="0.70866141732283472" right="0.70866141732283472" top="0.74803149606299213" bottom="0.74803149606299213" header="0.31496062992125984" footer="0.31496062992125984"/>
  <pageSetup scale="50" orientation="portrait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4384FF-3DCA-4085-9387-41586D9EAB9A}">
  <dimension ref="A1:Q152"/>
  <sheetViews>
    <sheetView showGridLines="0" view="pageBreakPreview" zoomScale="140" zoomScaleNormal="60" zoomScaleSheetLayoutView="140" workbookViewId="0">
      <selection activeCell="A10" sqref="A10:I63"/>
    </sheetView>
  </sheetViews>
  <sheetFormatPr baseColWidth="10" defaultColWidth="11.453125" defaultRowHeight="13" x14ac:dyDescent="0.35"/>
  <cols>
    <col min="1" max="1" width="21.6328125" style="1" customWidth="1"/>
    <col min="2" max="3" width="11.453125" style="1"/>
    <col min="4" max="5" width="10.7265625" style="1" customWidth="1"/>
    <col min="6" max="6" width="10" style="1" bestFit="1" customWidth="1"/>
    <col min="7" max="7" width="13.1796875" style="1" customWidth="1"/>
    <col min="8" max="8" width="13" style="1" bestFit="1" customWidth="1"/>
    <col min="9" max="9" width="43.7265625" style="1" customWidth="1"/>
    <col min="10" max="16384" width="11.453125" style="1"/>
  </cols>
  <sheetData>
    <row r="1" spans="1:17" x14ac:dyDescent="0.35">
      <c r="N1" s="20" t="s">
        <v>111</v>
      </c>
      <c r="O1" s="1" t="s">
        <v>161</v>
      </c>
    </row>
    <row r="2" spans="1:17" ht="15.5" x14ac:dyDescent="0.35">
      <c r="C2" s="40" t="s">
        <v>188</v>
      </c>
      <c r="N2" s="20" t="s">
        <v>189</v>
      </c>
      <c r="O2" s="1" t="s">
        <v>161</v>
      </c>
    </row>
    <row r="3" spans="1:17" x14ac:dyDescent="0.35">
      <c r="G3" s="136"/>
      <c r="H3" s="136"/>
      <c r="N3" s="20" t="s">
        <v>190</v>
      </c>
      <c r="O3" s="1" t="s">
        <v>161</v>
      </c>
    </row>
    <row r="4" spans="1:17" x14ac:dyDescent="0.35">
      <c r="C4" s="41" t="s">
        <v>192</v>
      </c>
      <c r="D4" s="227" t="s">
        <v>140</v>
      </c>
      <c r="E4" s="34"/>
      <c r="K4" s="1" t="s">
        <v>194</v>
      </c>
      <c r="N4" s="118" t="s">
        <v>195</v>
      </c>
      <c r="O4" s="1" t="s">
        <v>161</v>
      </c>
    </row>
    <row r="5" spans="1:17" x14ac:dyDescent="0.35">
      <c r="C5" s="224" t="s">
        <v>112</v>
      </c>
      <c r="D5" s="38" t="s">
        <v>125</v>
      </c>
      <c r="E5" s="37">
        <v>7395629.2999999998</v>
      </c>
      <c r="K5" s="3">
        <f>+SUM(H12:H1002)</f>
        <v>1585224</v>
      </c>
      <c r="P5" s="116"/>
      <c r="Q5" s="115"/>
    </row>
    <row r="6" spans="1:17" x14ac:dyDescent="0.35">
      <c r="C6" s="35"/>
      <c r="D6" s="39" t="s">
        <v>126</v>
      </c>
      <c r="E6" s="36">
        <v>565350.30000000005</v>
      </c>
      <c r="P6" s="116"/>
      <c r="Q6" s="115"/>
    </row>
    <row r="7" spans="1:17" ht="26" x14ac:dyDescent="0.35">
      <c r="C7" s="229" t="s">
        <v>672</v>
      </c>
      <c r="D7" s="230" t="s">
        <v>674</v>
      </c>
      <c r="E7" s="225"/>
      <c r="P7" s="116"/>
      <c r="Q7" s="115"/>
    </row>
    <row r="8" spans="1:17" x14ac:dyDescent="0.35">
      <c r="C8" s="226" t="s">
        <v>120</v>
      </c>
      <c r="D8" s="39" t="s">
        <v>133</v>
      </c>
      <c r="E8" s="36"/>
      <c r="P8" s="116"/>
      <c r="Q8" s="115"/>
    </row>
    <row r="10" spans="1:17" ht="26" x14ac:dyDescent="0.35">
      <c r="A10" s="43" t="s">
        <v>584</v>
      </c>
      <c r="B10" s="43" t="s">
        <v>196</v>
      </c>
      <c r="C10" s="44" t="s">
        <v>197</v>
      </c>
      <c r="D10" s="50" t="s">
        <v>198</v>
      </c>
      <c r="E10" s="50" t="s">
        <v>199</v>
      </c>
      <c r="F10" s="45" t="s">
        <v>200</v>
      </c>
      <c r="G10" s="50" t="s">
        <v>201</v>
      </c>
      <c r="H10" s="50" t="s">
        <v>202</v>
      </c>
      <c r="I10" s="53" t="s">
        <v>203</v>
      </c>
    </row>
    <row r="11" spans="1:17" hidden="1" x14ac:dyDescent="0.35">
      <c r="A11" s="137"/>
      <c r="B11" s="31"/>
      <c r="C11" s="31"/>
      <c r="D11" s="46"/>
      <c r="E11" s="46"/>
      <c r="F11" s="32"/>
      <c r="G11" s="51"/>
      <c r="H11" s="46"/>
      <c r="I11" s="52"/>
      <c r="J11" s="59"/>
      <c r="M11" s="19" t="s">
        <v>8</v>
      </c>
      <c r="N11" s="1" t="s">
        <v>206</v>
      </c>
      <c r="P11" s="59">
        <f>D12-E11</f>
        <v>0</v>
      </c>
    </row>
    <row r="12" spans="1:17" hidden="1" x14ac:dyDescent="0.35">
      <c r="A12" s="137"/>
      <c r="B12" s="31">
        <v>44409</v>
      </c>
      <c r="C12" s="31">
        <v>44439</v>
      </c>
      <c r="D12" s="46">
        <v>0</v>
      </c>
      <c r="E12" s="46">
        <v>28408</v>
      </c>
      <c r="F12" s="32" t="str">
        <f>+IF(H12&gt;0,"E/S","F/S")</f>
        <v>E/S</v>
      </c>
      <c r="G12" s="51" t="s">
        <v>334</v>
      </c>
      <c r="H12" s="46">
        <f t="shared" ref="H12:H18" si="0">E12-D12</f>
        <v>28408</v>
      </c>
      <c r="I12" s="52" t="s">
        <v>335</v>
      </c>
      <c r="J12" s="59"/>
      <c r="L12" s="3" t="str">
        <f>+MONTH(B12)&amp;YEAR(B12)</f>
        <v>82021</v>
      </c>
      <c r="M12" s="19">
        <v>42948</v>
      </c>
      <c r="N12" s="3">
        <f>+SUMIF($L$12:$L$152,MONTH(M12)&amp;YEAR(M12),$H$12:$H$152)</f>
        <v>0</v>
      </c>
      <c r="P12" s="59">
        <f t="shared" ref="P12:P75" si="1">D13-E12</f>
        <v>0</v>
      </c>
    </row>
    <row r="13" spans="1:17" hidden="1" x14ac:dyDescent="0.35">
      <c r="A13" s="137"/>
      <c r="B13" s="31">
        <v>44440</v>
      </c>
      <c r="C13" s="31">
        <v>44469</v>
      </c>
      <c r="D13" s="46">
        <v>28408</v>
      </c>
      <c r="E13" s="46">
        <v>84481</v>
      </c>
      <c r="F13" s="32" t="str">
        <f>+IF(H13&gt;0,"E/S","F/S")</f>
        <v>E/S</v>
      </c>
      <c r="G13" s="51" t="s">
        <v>334</v>
      </c>
      <c r="H13" s="46">
        <f t="shared" si="0"/>
        <v>56073</v>
      </c>
      <c r="I13" s="52"/>
      <c r="J13" s="59"/>
      <c r="L13" s="3" t="str">
        <f t="shared" ref="L13:L76" si="2">+MONTH(B13)&amp;YEAR(B13)</f>
        <v>92021</v>
      </c>
      <c r="M13" s="19">
        <v>42979</v>
      </c>
      <c r="N13" s="3">
        <f t="shared" ref="N13:N62" si="3">+SUMIF($L$12:$L$152,MONTH(M13)&amp;YEAR(M13),$H$12:$H$152)</f>
        <v>0</v>
      </c>
      <c r="P13" s="59">
        <f t="shared" si="1"/>
        <v>0</v>
      </c>
    </row>
    <row r="14" spans="1:17" hidden="1" x14ac:dyDescent="0.35">
      <c r="A14" s="137"/>
      <c r="B14" s="31">
        <v>44470</v>
      </c>
      <c r="C14" s="31">
        <v>44500</v>
      </c>
      <c r="D14" s="46">
        <v>84481</v>
      </c>
      <c r="E14" s="46">
        <v>137282</v>
      </c>
      <c r="F14" s="32" t="str">
        <f t="shared" ref="F14:F64" si="4">+IF(H14&gt;0,"E/S","F/S")</f>
        <v>E/S</v>
      </c>
      <c r="G14" s="51" t="s">
        <v>334</v>
      </c>
      <c r="H14" s="46">
        <f t="shared" si="0"/>
        <v>52801</v>
      </c>
      <c r="I14" s="52"/>
      <c r="J14" s="59"/>
      <c r="L14" s="3" t="str">
        <f t="shared" si="2"/>
        <v>102021</v>
      </c>
      <c r="M14" s="19">
        <v>43009</v>
      </c>
      <c r="N14" s="3">
        <f t="shared" si="3"/>
        <v>0</v>
      </c>
      <c r="P14" s="59">
        <f t="shared" si="1"/>
        <v>0</v>
      </c>
    </row>
    <row r="15" spans="1:17" hidden="1" x14ac:dyDescent="0.35">
      <c r="A15" s="137"/>
      <c r="B15" s="31">
        <v>44501</v>
      </c>
      <c r="C15" s="31">
        <v>44530</v>
      </c>
      <c r="D15" s="46">
        <v>137282</v>
      </c>
      <c r="E15" s="46">
        <v>188771</v>
      </c>
      <c r="F15" s="32" t="str">
        <f t="shared" si="4"/>
        <v>E/S</v>
      </c>
      <c r="G15" s="51" t="s">
        <v>336</v>
      </c>
      <c r="H15" s="46">
        <f t="shared" si="0"/>
        <v>51489</v>
      </c>
      <c r="I15" s="52"/>
      <c r="J15" s="59"/>
      <c r="L15" s="3" t="str">
        <f t="shared" si="2"/>
        <v>112021</v>
      </c>
      <c r="M15" s="19">
        <v>43040</v>
      </c>
      <c r="N15" s="3">
        <f t="shared" si="3"/>
        <v>0</v>
      </c>
      <c r="P15" s="59">
        <f t="shared" si="1"/>
        <v>0</v>
      </c>
    </row>
    <row r="16" spans="1:17" hidden="1" x14ac:dyDescent="0.35">
      <c r="A16" s="137"/>
      <c r="B16" s="31">
        <v>44531</v>
      </c>
      <c r="C16" s="31">
        <v>44561</v>
      </c>
      <c r="D16" s="46">
        <v>188771</v>
      </c>
      <c r="E16" s="46">
        <v>240986</v>
      </c>
      <c r="F16" s="32" t="str">
        <f t="shared" si="4"/>
        <v>E/S</v>
      </c>
      <c r="G16" s="51" t="s">
        <v>336</v>
      </c>
      <c r="H16" s="46">
        <f t="shared" si="0"/>
        <v>52215</v>
      </c>
      <c r="I16" s="52"/>
      <c r="J16" s="59"/>
      <c r="L16" s="3" t="str">
        <f t="shared" si="2"/>
        <v>122021</v>
      </c>
      <c r="M16" s="19">
        <v>43070</v>
      </c>
      <c r="N16" s="3">
        <f t="shared" si="3"/>
        <v>0</v>
      </c>
      <c r="P16" s="59">
        <f t="shared" si="1"/>
        <v>0</v>
      </c>
    </row>
    <row r="17" spans="1:16" hidden="1" x14ac:dyDescent="0.35">
      <c r="A17" s="137"/>
      <c r="B17" s="31">
        <v>44562</v>
      </c>
      <c r="C17" s="31">
        <v>44592</v>
      </c>
      <c r="D17" s="46">
        <v>240986</v>
      </c>
      <c r="E17" s="46">
        <v>285538</v>
      </c>
      <c r="F17" s="32" t="str">
        <f t="shared" si="4"/>
        <v>E/S</v>
      </c>
      <c r="G17" s="51" t="s">
        <v>336</v>
      </c>
      <c r="H17" s="46">
        <f t="shared" si="0"/>
        <v>44552</v>
      </c>
      <c r="I17" s="52"/>
      <c r="J17" s="59"/>
      <c r="L17" s="3" t="str">
        <f t="shared" si="2"/>
        <v>12022</v>
      </c>
      <c r="M17" s="19">
        <v>43101</v>
      </c>
      <c r="N17" s="3">
        <f t="shared" si="3"/>
        <v>0</v>
      </c>
      <c r="P17" s="59">
        <f t="shared" si="1"/>
        <v>0</v>
      </c>
    </row>
    <row r="18" spans="1:16" hidden="1" x14ac:dyDescent="0.35">
      <c r="A18" s="137"/>
      <c r="B18" s="31">
        <v>44593</v>
      </c>
      <c r="C18" s="31">
        <v>44620</v>
      </c>
      <c r="D18" s="46">
        <v>285538</v>
      </c>
      <c r="E18" s="46">
        <v>329529</v>
      </c>
      <c r="F18" s="32" t="str">
        <f t="shared" si="4"/>
        <v>E/S</v>
      </c>
      <c r="G18" s="51" t="s">
        <v>336</v>
      </c>
      <c r="H18" s="46">
        <f t="shared" si="0"/>
        <v>43991</v>
      </c>
      <c r="I18" s="52"/>
      <c r="J18" s="59"/>
      <c r="L18" s="3" t="str">
        <f t="shared" si="2"/>
        <v>22022</v>
      </c>
      <c r="M18" s="19">
        <v>43132</v>
      </c>
      <c r="N18" s="3">
        <f t="shared" si="3"/>
        <v>0</v>
      </c>
      <c r="P18" s="59">
        <f t="shared" si="1"/>
        <v>0</v>
      </c>
    </row>
    <row r="19" spans="1:16" hidden="1" x14ac:dyDescent="0.35">
      <c r="A19" s="137"/>
      <c r="B19" s="31">
        <v>44621</v>
      </c>
      <c r="C19" s="31">
        <v>44651</v>
      </c>
      <c r="D19" s="46">
        <v>329529</v>
      </c>
      <c r="E19" s="46">
        <v>364279</v>
      </c>
      <c r="F19" s="32" t="str">
        <f t="shared" si="4"/>
        <v>E/S</v>
      </c>
      <c r="G19" s="51" t="s">
        <v>336</v>
      </c>
      <c r="H19" s="46">
        <f t="shared" ref="H19:H33" si="5">E19-D19</f>
        <v>34750</v>
      </c>
      <c r="I19" s="137"/>
      <c r="J19" s="59"/>
      <c r="L19" s="3" t="str">
        <f t="shared" si="2"/>
        <v>32022</v>
      </c>
      <c r="M19" s="19">
        <v>43160</v>
      </c>
      <c r="N19" s="3">
        <f t="shared" si="3"/>
        <v>0</v>
      </c>
      <c r="P19" s="59">
        <f t="shared" si="1"/>
        <v>0</v>
      </c>
    </row>
    <row r="20" spans="1:16" hidden="1" x14ac:dyDescent="0.35">
      <c r="A20" s="137"/>
      <c r="B20" s="31">
        <v>44652</v>
      </c>
      <c r="C20" s="31">
        <v>44681</v>
      </c>
      <c r="D20" s="46">
        <v>364279</v>
      </c>
      <c r="E20" s="46">
        <v>407573</v>
      </c>
      <c r="F20" s="32" t="str">
        <f t="shared" si="4"/>
        <v>E/S</v>
      </c>
      <c r="G20" s="51" t="s">
        <v>336</v>
      </c>
      <c r="H20" s="46">
        <f t="shared" si="5"/>
        <v>43294</v>
      </c>
      <c r="I20" s="52"/>
      <c r="J20" s="59"/>
      <c r="L20" s="3" t="str">
        <f t="shared" si="2"/>
        <v>42022</v>
      </c>
      <c r="M20" s="19">
        <v>43191</v>
      </c>
      <c r="N20" s="3">
        <f t="shared" si="3"/>
        <v>0</v>
      </c>
      <c r="P20" s="59">
        <f t="shared" si="1"/>
        <v>0</v>
      </c>
    </row>
    <row r="21" spans="1:16" hidden="1" x14ac:dyDescent="0.35">
      <c r="A21" s="137"/>
      <c r="B21" s="31">
        <v>44682</v>
      </c>
      <c r="C21" s="31">
        <v>44712</v>
      </c>
      <c r="D21" s="46">
        <v>407573</v>
      </c>
      <c r="E21" s="46">
        <v>413943</v>
      </c>
      <c r="F21" s="32" t="str">
        <f t="shared" si="4"/>
        <v>E/S</v>
      </c>
      <c r="G21" s="51" t="s">
        <v>336</v>
      </c>
      <c r="H21" s="46">
        <f t="shared" si="5"/>
        <v>6370</v>
      </c>
      <c r="I21" s="52"/>
      <c r="J21" s="59"/>
      <c r="L21" s="3" t="str">
        <f t="shared" si="2"/>
        <v>52022</v>
      </c>
      <c r="M21" s="19">
        <v>43221</v>
      </c>
      <c r="N21" s="3">
        <f t="shared" si="3"/>
        <v>0</v>
      </c>
      <c r="P21" s="59">
        <f t="shared" si="1"/>
        <v>0</v>
      </c>
    </row>
    <row r="22" spans="1:16" hidden="1" x14ac:dyDescent="0.35">
      <c r="A22" s="137"/>
      <c r="B22" s="31">
        <v>44713</v>
      </c>
      <c r="C22" s="31">
        <v>44742</v>
      </c>
      <c r="D22" s="46">
        <v>413943</v>
      </c>
      <c r="E22" s="46">
        <v>413951</v>
      </c>
      <c r="F22" s="32" t="str">
        <f t="shared" si="4"/>
        <v>E/S</v>
      </c>
      <c r="G22" s="51" t="s">
        <v>336</v>
      </c>
      <c r="H22" s="46">
        <f t="shared" si="5"/>
        <v>8</v>
      </c>
      <c r="I22" s="52"/>
      <c r="J22" s="59"/>
      <c r="L22" s="3" t="str">
        <f t="shared" si="2"/>
        <v>62022</v>
      </c>
      <c r="M22" s="19">
        <v>43252</v>
      </c>
      <c r="N22" s="3">
        <f t="shared" si="3"/>
        <v>0</v>
      </c>
      <c r="P22" s="59">
        <f t="shared" si="1"/>
        <v>0</v>
      </c>
    </row>
    <row r="23" spans="1:16" hidden="1" x14ac:dyDescent="0.35">
      <c r="A23" s="137"/>
      <c r="B23" s="31">
        <v>44743</v>
      </c>
      <c r="C23" s="31">
        <v>44773</v>
      </c>
      <c r="D23" s="46">
        <v>413951</v>
      </c>
      <c r="E23" s="46">
        <v>422502</v>
      </c>
      <c r="F23" s="32" t="str">
        <f t="shared" si="4"/>
        <v>E/S</v>
      </c>
      <c r="G23" s="51" t="s">
        <v>336</v>
      </c>
      <c r="H23" s="46">
        <f t="shared" si="5"/>
        <v>8551</v>
      </c>
      <c r="I23" s="52"/>
      <c r="J23" s="59"/>
      <c r="L23" s="3" t="str">
        <f t="shared" si="2"/>
        <v>72022</v>
      </c>
      <c r="M23" s="19">
        <v>43282</v>
      </c>
      <c r="N23" s="3">
        <f t="shared" si="3"/>
        <v>0</v>
      </c>
      <c r="P23" s="59">
        <f t="shared" si="1"/>
        <v>0</v>
      </c>
    </row>
    <row r="24" spans="1:16" hidden="1" x14ac:dyDescent="0.35">
      <c r="A24" s="137"/>
      <c r="B24" s="31">
        <v>44774</v>
      </c>
      <c r="C24" s="31">
        <v>44804</v>
      </c>
      <c r="D24" s="46">
        <v>422502</v>
      </c>
      <c r="E24" s="46">
        <v>475612</v>
      </c>
      <c r="F24" s="32" t="str">
        <f t="shared" si="4"/>
        <v>E/S</v>
      </c>
      <c r="G24" s="51" t="s">
        <v>336</v>
      </c>
      <c r="H24" s="46">
        <f t="shared" si="5"/>
        <v>53110</v>
      </c>
      <c r="I24" s="52"/>
      <c r="L24" s="3" t="str">
        <f t="shared" si="2"/>
        <v>82022</v>
      </c>
      <c r="M24" s="19">
        <v>43313</v>
      </c>
      <c r="N24" s="3">
        <f t="shared" si="3"/>
        <v>0</v>
      </c>
      <c r="P24" s="59">
        <f t="shared" si="1"/>
        <v>0</v>
      </c>
    </row>
    <row r="25" spans="1:16" hidden="1" x14ac:dyDescent="0.35">
      <c r="A25" s="137"/>
      <c r="B25" s="31">
        <v>44805</v>
      </c>
      <c r="C25" s="31">
        <v>44834</v>
      </c>
      <c r="D25" s="46">
        <v>475612</v>
      </c>
      <c r="E25" s="46">
        <v>529420</v>
      </c>
      <c r="F25" s="32" t="str">
        <f t="shared" si="4"/>
        <v>E/S</v>
      </c>
      <c r="G25" s="51" t="s">
        <v>336</v>
      </c>
      <c r="H25" s="46">
        <f t="shared" si="5"/>
        <v>53808</v>
      </c>
      <c r="I25" s="52"/>
      <c r="L25" s="3" t="str">
        <f t="shared" si="2"/>
        <v>92022</v>
      </c>
      <c r="M25" s="19">
        <v>43344</v>
      </c>
      <c r="N25" s="3">
        <f t="shared" si="3"/>
        <v>0</v>
      </c>
      <c r="P25" s="59">
        <f t="shared" si="1"/>
        <v>0</v>
      </c>
    </row>
    <row r="26" spans="1:16" hidden="1" x14ac:dyDescent="0.35">
      <c r="A26" s="137"/>
      <c r="B26" s="31">
        <v>44835</v>
      </c>
      <c r="C26" s="31">
        <v>44864</v>
      </c>
      <c r="D26" s="46">
        <v>529420</v>
      </c>
      <c r="E26" s="46">
        <v>583861</v>
      </c>
      <c r="F26" s="32" t="str">
        <f t="shared" si="4"/>
        <v>E/S</v>
      </c>
      <c r="G26" s="51" t="s">
        <v>336</v>
      </c>
      <c r="H26" s="46">
        <f t="shared" si="5"/>
        <v>54441</v>
      </c>
      <c r="I26" s="52"/>
      <c r="L26" s="3" t="str">
        <f t="shared" si="2"/>
        <v>102022</v>
      </c>
      <c r="M26" s="19">
        <v>43374</v>
      </c>
      <c r="N26" s="3">
        <f t="shared" si="3"/>
        <v>0</v>
      </c>
      <c r="P26" s="59">
        <f t="shared" si="1"/>
        <v>0</v>
      </c>
    </row>
    <row r="27" spans="1:16" hidden="1" x14ac:dyDescent="0.35">
      <c r="A27" s="137"/>
      <c r="B27" s="31">
        <v>44864</v>
      </c>
      <c r="C27" s="31">
        <v>44865</v>
      </c>
      <c r="D27" s="46">
        <v>583861</v>
      </c>
      <c r="E27" s="46">
        <v>584361</v>
      </c>
      <c r="F27" s="32" t="str">
        <f t="shared" si="4"/>
        <v>E/S</v>
      </c>
      <c r="G27" s="51" t="s">
        <v>336</v>
      </c>
      <c r="H27" s="46">
        <f t="shared" si="5"/>
        <v>500</v>
      </c>
      <c r="I27" s="52"/>
      <c r="L27" s="3" t="str">
        <f t="shared" si="2"/>
        <v>102022</v>
      </c>
      <c r="M27" s="19">
        <v>43405</v>
      </c>
      <c r="N27" s="3">
        <f t="shared" si="3"/>
        <v>0</v>
      </c>
      <c r="P27" s="59">
        <f t="shared" si="1"/>
        <v>0</v>
      </c>
    </row>
    <row r="28" spans="1:16" hidden="1" x14ac:dyDescent="0.35">
      <c r="A28" s="137"/>
      <c r="B28" s="31">
        <v>44866</v>
      </c>
      <c r="C28" s="31">
        <v>44875</v>
      </c>
      <c r="D28" s="46">
        <v>584361</v>
      </c>
      <c r="E28" s="46">
        <v>599577</v>
      </c>
      <c r="F28" s="32" t="str">
        <f t="shared" si="4"/>
        <v>E/S</v>
      </c>
      <c r="G28" s="51" t="s">
        <v>336</v>
      </c>
      <c r="H28" s="46">
        <f t="shared" si="5"/>
        <v>15216</v>
      </c>
      <c r="I28" s="52"/>
      <c r="L28" s="3" t="str">
        <f t="shared" si="2"/>
        <v>112022</v>
      </c>
      <c r="M28" s="19">
        <v>43435</v>
      </c>
      <c r="N28" s="3">
        <f t="shared" si="3"/>
        <v>0</v>
      </c>
      <c r="P28" s="59">
        <f t="shared" si="1"/>
        <v>0</v>
      </c>
    </row>
    <row r="29" spans="1:16" hidden="1" x14ac:dyDescent="0.35">
      <c r="A29" s="137"/>
      <c r="B29" s="31">
        <v>44875</v>
      </c>
      <c r="C29" s="31">
        <v>44895</v>
      </c>
      <c r="D29" s="46">
        <v>599577</v>
      </c>
      <c r="E29" s="46">
        <v>599835</v>
      </c>
      <c r="F29" s="32" t="str">
        <f t="shared" si="4"/>
        <v>E/S</v>
      </c>
      <c r="G29" s="51" t="s">
        <v>336</v>
      </c>
      <c r="H29" s="46">
        <f t="shared" si="5"/>
        <v>258</v>
      </c>
      <c r="I29" s="52" t="s">
        <v>257</v>
      </c>
      <c r="L29" s="3" t="str">
        <f t="shared" si="2"/>
        <v>112022</v>
      </c>
      <c r="M29" s="19">
        <v>43466</v>
      </c>
      <c r="N29" s="3">
        <f t="shared" si="3"/>
        <v>0</v>
      </c>
      <c r="P29" s="59">
        <f t="shared" si="1"/>
        <v>0</v>
      </c>
    </row>
    <row r="30" spans="1:16" hidden="1" x14ac:dyDescent="0.35">
      <c r="A30" s="137"/>
      <c r="B30" s="31">
        <v>44896</v>
      </c>
      <c r="C30" s="31">
        <v>44926</v>
      </c>
      <c r="D30" s="46">
        <v>599835</v>
      </c>
      <c r="E30" s="46">
        <v>599835</v>
      </c>
      <c r="F30" s="32" t="str">
        <f t="shared" si="4"/>
        <v>F/S</v>
      </c>
      <c r="G30" s="51" t="s">
        <v>336</v>
      </c>
      <c r="H30" s="46">
        <f t="shared" si="5"/>
        <v>0</v>
      </c>
      <c r="I30" s="52"/>
      <c r="L30" s="3" t="str">
        <f t="shared" si="2"/>
        <v>122022</v>
      </c>
      <c r="M30" s="19">
        <v>43497</v>
      </c>
      <c r="N30" s="3">
        <f t="shared" si="3"/>
        <v>0</v>
      </c>
      <c r="P30" s="59">
        <f t="shared" si="1"/>
        <v>0</v>
      </c>
    </row>
    <row r="31" spans="1:16" hidden="1" x14ac:dyDescent="0.35">
      <c r="A31" s="137"/>
      <c r="B31" s="31">
        <v>44927</v>
      </c>
      <c r="C31" s="31">
        <v>44957</v>
      </c>
      <c r="D31" s="46">
        <v>599835</v>
      </c>
      <c r="E31" s="46">
        <v>599835</v>
      </c>
      <c r="F31" s="32" t="str">
        <f t="shared" si="4"/>
        <v>F/S</v>
      </c>
      <c r="G31" s="51" t="s">
        <v>336</v>
      </c>
      <c r="H31" s="46">
        <f t="shared" si="5"/>
        <v>0</v>
      </c>
      <c r="I31" s="52"/>
      <c r="L31" s="3" t="str">
        <f t="shared" si="2"/>
        <v>12023</v>
      </c>
      <c r="M31" s="19">
        <v>43525</v>
      </c>
      <c r="N31" s="3">
        <f t="shared" si="3"/>
        <v>0</v>
      </c>
      <c r="P31" s="59">
        <f t="shared" si="1"/>
        <v>0</v>
      </c>
    </row>
    <row r="32" spans="1:16" hidden="1" x14ac:dyDescent="0.35">
      <c r="A32" s="137"/>
      <c r="B32" s="31">
        <v>44958</v>
      </c>
      <c r="C32" s="31">
        <v>44985</v>
      </c>
      <c r="D32" s="46">
        <v>599835</v>
      </c>
      <c r="E32" s="46">
        <v>599835</v>
      </c>
      <c r="F32" s="32" t="str">
        <f t="shared" si="4"/>
        <v>F/S</v>
      </c>
      <c r="G32" s="51" t="s">
        <v>336</v>
      </c>
      <c r="H32" s="46">
        <f t="shared" si="5"/>
        <v>0</v>
      </c>
      <c r="I32" s="52"/>
      <c r="L32" s="3" t="str">
        <f t="shared" si="2"/>
        <v>22023</v>
      </c>
      <c r="M32" s="19">
        <v>43556</v>
      </c>
      <c r="N32" s="3">
        <f t="shared" si="3"/>
        <v>0</v>
      </c>
      <c r="P32" s="59">
        <f t="shared" si="1"/>
        <v>0</v>
      </c>
    </row>
    <row r="33" spans="1:16" hidden="1" x14ac:dyDescent="0.35">
      <c r="A33" s="137"/>
      <c r="B33" s="31">
        <v>44986</v>
      </c>
      <c r="C33" s="31">
        <v>45016</v>
      </c>
      <c r="D33" s="46">
        <v>599835</v>
      </c>
      <c r="E33" s="46">
        <v>612094</v>
      </c>
      <c r="F33" s="32" t="str">
        <f t="shared" si="4"/>
        <v>E/S</v>
      </c>
      <c r="G33" s="51" t="s">
        <v>336</v>
      </c>
      <c r="H33" s="46">
        <f t="shared" si="5"/>
        <v>12259</v>
      </c>
      <c r="I33" s="52"/>
      <c r="L33" s="3" t="str">
        <f t="shared" si="2"/>
        <v>32023</v>
      </c>
      <c r="M33" s="19">
        <v>43586</v>
      </c>
      <c r="N33" s="3">
        <f t="shared" si="3"/>
        <v>0</v>
      </c>
      <c r="P33" s="59">
        <f t="shared" si="1"/>
        <v>0</v>
      </c>
    </row>
    <row r="34" spans="1:16" hidden="1" x14ac:dyDescent="0.35">
      <c r="A34" s="137"/>
      <c r="B34" s="31">
        <v>45017</v>
      </c>
      <c r="C34" s="31">
        <v>45046</v>
      </c>
      <c r="D34" s="46">
        <v>612094</v>
      </c>
      <c r="E34" s="46">
        <v>667865</v>
      </c>
      <c r="F34" s="32" t="str">
        <f t="shared" si="4"/>
        <v>E/S</v>
      </c>
      <c r="G34" s="51" t="s">
        <v>336</v>
      </c>
      <c r="H34" s="46">
        <f t="shared" ref="H34:H43" si="6">E34-D34</f>
        <v>55771</v>
      </c>
      <c r="I34" s="52"/>
      <c r="L34" s="3" t="str">
        <f t="shared" si="2"/>
        <v>42023</v>
      </c>
      <c r="M34" s="19">
        <v>43617</v>
      </c>
      <c r="N34" s="3">
        <f t="shared" si="3"/>
        <v>0</v>
      </c>
      <c r="P34" s="59">
        <f t="shared" si="1"/>
        <v>0</v>
      </c>
    </row>
    <row r="35" spans="1:16" hidden="1" x14ac:dyDescent="0.35">
      <c r="A35" s="137"/>
      <c r="B35" s="31">
        <v>45047</v>
      </c>
      <c r="C35" s="31">
        <v>45077</v>
      </c>
      <c r="D35" s="46">
        <v>667865</v>
      </c>
      <c r="E35" s="46">
        <v>729680</v>
      </c>
      <c r="F35" s="32" t="str">
        <f t="shared" si="4"/>
        <v>E/S</v>
      </c>
      <c r="G35" s="51" t="s">
        <v>336</v>
      </c>
      <c r="H35" s="46">
        <f t="shared" si="6"/>
        <v>61815</v>
      </c>
      <c r="I35" s="52"/>
      <c r="L35" s="3" t="str">
        <f t="shared" si="2"/>
        <v>52023</v>
      </c>
      <c r="M35" s="19">
        <v>43647</v>
      </c>
      <c r="N35" s="3">
        <f t="shared" si="3"/>
        <v>0</v>
      </c>
      <c r="P35" s="59">
        <f t="shared" si="1"/>
        <v>0</v>
      </c>
    </row>
    <row r="36" spans="1:16" hidden="1" x14ac:dyDescent="0.35">
      <c r="A36" s="137"/>
      <c r="B36" s="31">
        <v>45078</v>
      </c>
      <c r="C36" s="31">
        <v>45107</v>
      </c>
      <c r="D36" s="46">
        <v>729680</v>
      </c>
      <c r="E36" s="46">
        <v>787690</v>
      </c>
      <c r="F36" s="32" t="str">
        <f t="shared" si="4"/>
        <v>E/S</v>
      </c>
      <c r="G36" s="51" t="s">
        <v>336</v>
      </c>
      <c r="H36" s="46">
        <f t="shared" si="6"/>
        <v>58010</v>
      </c>
      <c r="I36" s="52"/>
      <c r="L36" s="3" t="str">
        <f t="shared" si="2"/>
        <v>62023</v>
      </c>
      <c r="M36" s="19">
        <v>43678</v>
      </c>
      <c r="N36" s="3">
        <f t="shared" si="3"/>
        <v>0</v>
      </c>
      <c r="P36" s="59">
        <f t="shared" si="1"/>
        <v>0</v>
      </c>
    </row>
    <row r="37" spans="1:16" hidden="1" x14ac:dyDescent="0.35">
      <c r="A37" s="137"/>
      <c r="B37" s="31">
        <v>45108</v>
      </c>
      <c r="C37" s="31">
        <v>45116</v>
      </c>
      <c r="D37" s="46">
        <v>787690</v>
      </c>
      <c r="E37" s="46">
        <v>801937</v>
      </c>
      <c r="F37" s="32" t="str">
        <f t="shared" si="4"/>
        <v>E/S</v>
      </c>
      <c r="G37" s="51" t="s">
        <v>336</v>
      </c>
      <c r="H37" s="46">
        <f t="shared" si="6"/>
        <v>14247</v>
      </c>
      <c r="I37" s="52"/>
      <c r="L37" s="3" t="str">
        <f t="shared" si="2"/>
        <v>72023</v>
      </c>
      <c r="M37" s="19">
        <v>43709</v>
      </c>
      <c r="N37" s="3">
        <f t="shared" si="3"/>
        <v>0</v>
      </c>
      <c r="P37" s="59">
        <f t="shared" si="1"/>
        <v>-801937</v>
      </c>
    </row>
    <row r="38" spans="1:16" hidden="1" x14ac:dyDescent="0.35">
      <c r="A38" s="137"/>
      <c r="B38" s="31">
        <v>45117</v>
      </c>
      <c r="C38" s="31">
        <v>45138</v>
      </c>
      <c r="D38" s="46">
        <v>0</v>
      </c>
      <c r="E38" s="46">
        <v>36995</v>
      </c>
      <c r="F38" s="32" t="str">
        <f t="shared" si="4"/>
        <v>E/S</v>
      </c>
      <c r="G38" s="51" t="s">
        <v>337</v>
      </c>
      <c r="H38" s="46">
        <f t="shared" si="6"/>
        <v>36995</v>
      </c>
      <c r="I38" s="127" t="s">
        <v>241</v>
      </c>
      <c r="L38" s="3" t="str">
        <f t="shared" si="2"/>
        <v>72023</v>
      </c>
      <c r="M38" s="19">
        <v>43739</v>
      </c>
      <c r="N38" s="3">
        <f t="shared" si="3"/>
        <v>0</v>
      </c>
      <c r="P38" s="59">
        <f t="shared" si="1"/>
        <v>0</v>
      </c>
    </row>
    <row r="39" spans="1:16" hidden="1" x14ac:dyDescent="0.35">
      <c r="A39" s="137"/>
      <c r="B39" s="31">
        <v>45139</v>
      </c>
      <c r="C39" s="31">
        <v>45169</v>
      </c>
      <c r="D39" s="46">
        <v>36995</v>
      </c>
      <c r="E39" s="46">
        <v>96263</v>
      </c>
      <c r="F39" s="32" t="str">
        <f t="shared" si="4"/>
        <v>E/S</v>
      </c>
      <c r="G39" s="51" t="s">
        <v>337</v>
      </c>
      <c r="H39" s="46">
        <f t="shared" si="6"/>
        <v>59268</v>
      </c>
      <c r="I39" s="52"/>
      <c r="L39" s="3" t="str">
        <f t="shared" si="2"/>
        <v>82023</v>
      </c>
      <c r="M39" s="19">
        <v>43770</v>
      </c>
      <c r="N39" s="3">
        <f t="shared" si="3"/>
        <v>0</v>
      </c>
      <c r="P39" s="59">
        <f t="shared" si="1"/>
        <v>0</v>
      </c>
    </row>
    <row r="40" spans="1:16" hidden="1" x14ac:dyDescent="0.35">
      <c r="A40" s="137"/>
      <c r="B40" s="31">
        <v>45170</v>
      </c>
      <c r="C40" s="31">
        <v>45199</v>
      </c>
      <c r="D40" s="46">
        <v>96263</v>
      </c>
      <c r="E40" s="46">
        <v>155515</v>
      </c>
      <c r="F40" s="32" t="str">
        <f t="shared" si="4"/>
        <v>E/S</v>
      </c>
      <c r="G40" s="51" t="s">
        <v>337</v>
      </c>
      <c r="H40" s="46">
        <f t="shared" si="6"/>
        <v>59252</v>
      </c>
      <c r="I40" s="52"/>
      <c r="L40" s="3" t="str">
        <f t="shared" si="2"/>
        <v>92023</v>
      </c>
      <c r="M40" s="19">
        <v>43800</v>
      </c>
      <c r="N40" s="3">
        <f t="shared" si="3"/>
        <v>0</v>
      </c>
      <c r="P40" s="59">
        <f t="shared" si="1"/>
        <v>0</v>
      </c>
    </row>
    <row r="41" spans="1:16" hidden="1" x14ac:dyDescent="0.35">
      <c r="A41" s="137"/>
      <c r="B41" s="31">
        <v>45200</v>
      </c>
      <c r="C41" s="31">
        <v>45230</v>
      </c>
      <c r="D41" s="46">
        <v>155515</v>
      </c>
      <c r="E41" s="46">
        <v>215484</v>
      </c>
      <c r="F41" s="32" t="str">
        <f t="shared" si="4"/>
        <v>E/S</v>
      </c>
      <c r="G41" s="51" t="s">
        <v>337</v>
      </c>
      <c r="H41" s="46">
        <f t="shared" si="6"/>
        <v>59969</v>
      </c>
      <c r="I41" s="137"/>
      <c r="L41" s="3" t="str">
        <f t="shared" si="2"/>
        <v>102023</v>
      </c>
      <c r="M41" s="19">
        <v>43831</v>
      </c>
      <c r="N41" s="3">
        <f t="shared" si="3"/>
        <v>0</v>
      </c>
      <c r="P41" s="59">
        <f t="shared" si="1"/>
        <v>0</v>
      </c>
    </row>
    <row r="42" spans="1:16" hidden="1" x14ac:dyDescent="0.35">
      <c r="A42" s="137"/>
      <c r="B42" s="31">
        <v>45231</v>
      </c>
      <c r="C42" s="31">
        <v>45260</v>
      </c>
      <c r="D42" s="46">
        <v>215484</v>
      </c>
      <c r="E42" s="46">
        <v>268783</v>
      </c>
      <c r="F42" s="32" t="str">
        <f t="shared" si="4"/>
        <v>E/S</v>
      </c>
      <c r="G42" s="51" t="s">
        <v>337</v>
      </c>
      <c r="H42" s="46">
        <f t="shared" si="6"/>
        <v>53299</v>
      </c>
      <c r="I42" s="137"/>
      <c r="L42" s="3" t="str">
        <f t="shared" si="2"/>
        <v>112023</v>
      </c>
      <c r="M42" s="19">
        <v>43862</v>
      </c>
      <c r="N42" s="3">
        <f t="shared" si="3"/>
        <v>0</v>
      </c>
      <c r="P42" s="59">
        <f t="shared" si="1"/>
        <v>0</v>
      </c>
    </row>
    <row r="43" spans="1:16" hidden="1" x14ac:dyDescent="0.35">
      <c r="A43" s="137"/>
      <c r="B43" s="31">
        <v>45261</v>
      </c>
      <c r="C43" s="31">
        <v>45291</v>
      </c>
      <c r="D43" s="46">
        <v>268783</v>
      </c>
      <c r="E43" s="46">
        <v>292041</v>
      </c>
      <c r="F43" s="32" t="str">
        <f t="shared" si="4"/>
        <v>E/S</v>
      </c>
      <c r="G43" s="51" t="s">
        <v>337</v>
      </c>
      <c r="H43" s="46">
        <f t="shared" si="6"/>
        <v>23258</v>
      </c>
      <c r="I43" s="137"/>
      <c r="L43" s="3" t="str">
        <f t="shared" si="2"/>
        <v>122023</v>
      </c>
      <c r="M43" s="19">
        <v>43891</v>
      </c>
      <c r="N43" s="3">
        <f t="shared" si="3"/>
        <v>0</v>
      </c>
      <c r="P43" s="59">
        <f t="shared" si="1"/>
        <v>0</v>
      </c>
    </row>
    <row r="44" spans="1:16" hidden="1" x14ac:dyDescent="0.35">
      <c r="A44" s="137"/>
      <c r="B44" s="31">
        <v>45292</v>
      </c>
      <c r="C44" s="31">
        <v>45322</v>
      </c>
      <c r="D44" s="46">
        <v>292041</v>
      </c>
      <c r="E44" s="46">
        <v>334033</v>
      </c>
      <c r="F44" s="32" t="str">
        <f t="shared" si="4"/>
        <v>E/S</v>
      </c>
      <c r="G44" s="51" t="s">
        <v>337</v>
      </c>
      <c r="H44" s="46">
        <f t="shared" ref="H44:H49" si="7">E44-D44</f>
        <v>41992</v>
      </c>
      <c r="I44" s="52"/>
      <c r="L44" s="3" t="str">
        <f t="shared" si="2"/>
        <v>12024</v>
      </c>
      <c r="M44" s="19">
        <v>43922</v>
      </c>
      <c r="N44" s="3">
        <f t="shared" si="3"/>
        <v>0</v>
      </c>
      <c r="P44" s="59">
        <f t="shared" si="1"/>
        <v>0</v>
      </c>
    </row>
    <row r="45" spans="1:16" hidden="1" x14ac:dyDescent="0.35">
      <c r="A45" s="137"/>
      <c r="B45" s="31">
        <v>45323</v>
      </c>
      <c r="C45" s="31">
        <v>45351</v>
      </c>
      <c r="D45" s="46">
        <v>334033</v>
      </c>
      <c r="E45" s="46">
        <v>357767</v>
      </c>
      <c r="F45" s="32" t="str">
        <f t="shared" si="4"/>
        <v>E/S</v>
      </c>
      <c r="G45" s="51" t="s">
        <v>337</v>
      </c>
      <c r="H45" s="46">
        <f t="shared" si="7"/>
        <v>23734</v>
      </c>
      <c r="I45" s="52"/>
      <c r="L45" s="3" t="str">
        <f t="shared" si="2"/>
        <v>22024</v>
      </c>
      <c r="M45" s="19">
        <v>43952</v>
      </c>
      <c r="N45" s="3">
        <f t="shared" si="3"/>
        <v>0</v>
      </c>
      <c r="P45" s="59">
        <f t="shared" si="1"/>
        <v>0</v>
      </c>
    </row>
    <row r="46" spans="1:16" hidden="1" x14ac:dyDescent="0.35">
      <c r="A46" s="137"/>
      <c r="B46" s="31">
        <v>45352</v>
      </c>
      <c r="C46" s="31">
        <v>45382</v>
      </c>
      <c r="D46" s="46">
        <v>357767</v>
      </c>
      <c r="E46" s="46">
        <v>357767</v>
      </c>
      <c r="F46" s="32" t="str">
        <f t="shared" si="4"/>
        <v>F/S</v>
      </c>
      <c r="G46" s="51" t="s">
        <v>337</v>
      </c>
      <c r="H46" s="46">
        <f t="shared" si="7"/>
        <v>0</v>
      </c>
      <c r="I46" s="52"/>
      <c r="L46" s="3" t="str">
        <f t="shared" si="2"/>
        <v>32024</v>
      </c>
      <c r="M46" s="19">
        <v>43983</v>
      </c>
      <c r="N46" s="3">
        <f t="shared" si="3"/>
        <v>0</v>
      </c>
      <c r="P46" s="59">
        <f t="shared" si="1"/>
        <v>0</v>
      </c>
    </row>
    <row r="47" spans="1:16" hidden="1" x14ac:dyDescent="0.35">
      <c r="A47" s="137"/>
      <c r="B47" s="31">
        <v>45383</v>
      </c>
      <c r="C47" s="31">
        <v>45412</v>
      </c>
      <c r="D47" s="46">
        <v>357767</v>
      </c>
      <c r="E47" s="46">
        <v>387800</v>
      </c>
      <c r="F47" s="32" t="str">
        <f t="shared" si="4"/>
        <v>E/S</v>
      </c>
      <c r="G47" s="51" t="s">
        <v>337</v>
      </c>
      <c r="H47" s="46">
        <f t="shared" si="7"/>
        <v>30033</v>
      </c>
      <c r="I47" s="52"/>
      <c r="L47" s="3" t="str">
        <f t="shared" si="2"/>
        <v>42024</v>
      </c>
      <c r="M47" s="19">
        <v>44013</v>
      </c>
      <c r="N47" s="3">
        <f t="shared" si="3"/>
        <v>0</v>
      </c>
      <c r="P47" s="59">
        <f t="shared" si="1"/>
        <v>0</v>
      </c>
    </row>
    <row r="48" spans="1:16" hidden="1" x14ac:dyDescent="0.35">
      <c r="A48" s="137"/>
      <c r="B48" s="31">
        <v>45413</v>
      </c>
      <c r="C48" s="31">
        <v>45443</v>
      </c>
      <c r="D48" s="46">
        <v>387800</v>
      </c>
      <c r="E48" s="46">
        <v>431945</v>
      </c>
      <c r="F48" s="32" t="str">
        <f t="shared" si="4"/>
        <v>E/S</v>
      </c>
      <c r="G48" s="51" t="s">
        <v>337</v>
      </c>
      <c r="H48" s="46">
        <f t="shared" si="7"/>
        <v>44145</v>
      </c>
      <c r="I48" s="52"/>
      <c r="L48" s="3" t="str">
        <f t="shared" si="2"/>
        <v>52024</v>
      </c>
      <c r="M48" s="19">
        <v>44044</v>
      </c>
      <c r="N48" s="3">
        <f t="shared" si="3"/>
        <v>0</v>
      </c>
      <c r="P48" s="59">
        <f t="shared" si="1"/>
        <v>0</v>
      </c>
    </row>
    <row r="49" spans="1:16" hidden="1" x14ac:dyDescent="0.35">
      <c r="A49" s="137"/>
      <c r="B49" s="31">
        <v>45444</v>
      </c>
      <c r="C49" s="31">
        <v>45473</v>
      </c>
      <c r="D49" s="46">
        <v>431945</v>
      </c>
      <c r="E49" s="46">
        <v>447197</v>
      </c>
      <c r="F49" s="32" t="str">
        <f t="shared" si="4"/>
        <v>E/S</v>
      </c>
      <c r="G49" s="51" t="s">
        <v>337</v>
      </c>
      <c r="H49" s="46">
        <f t="shared" si="7"/>
        <v>15252</v>
      </c>
      <c r="I49" s="52"/>
      <c r="L49" s="3" t="str">
        <f t="shared" si="2"/>
        <v>62024</v>
      </c>
      <c r="M49" s="19">
        <v>44075</v>
      </c>
      <c r="N49" s="3">
        <f t="shared" si="3"/>
        <v>0</v>
      </c>
      <c r="P49" s="59">
        <f t="shared" si="1"/>
        <v>0</v>
      </c>
    </row>
    <row r="50" spans="1:16" hidden="1" x14ac:dyDescent="0.35">
      <c r="A50" s="137"/>
      <c r="B50" s="31">
        <v>45474</v>
      </c>
      <c r="C50" s="31">
        <v>45504</v>
      </c>
      <c r="D50" s="46">
        <v>447197</v>
      </c>
      <c r="E50" s="46">
        <v>447197</v>
      </c>
      <c r="F50" s="32" t="str">
        <f t="shared" si="4"/>
        <v>F/S</v>
      </c>
      <c r="G50" s="51" t="s">
        <v>337</v>
      </c>
      <c r="H50" s="46">
        <f>E50-D50</f>
        <v>0</v>
      </c>
      <c r="I50" s="52"/>
      <c r="L50" s="3" t="str">
        <f t="shared" si="2"/>
        <v>72024</v>
      </c>
      <c r="M50" s="19">
        <v>44105</v>
      </c>
      <c r="N50" s="3">
        <f t="shared" si="3"/>
        <v>0</v>
      </c>
      <c r="P50" s="59">
        <f t="shared" si="1"/>
        <v>0</v>
      </c>
    </row>
    <row r="51" spans="1:16" x14ac:dyDescent="0.35">
      <c r="A51" s="32" t="s">
        <v>140</v>
      </c>
      <c r="B51" s="31">
        <v>45505</v>
      </c>
      <c r="C51" s="31">
        <v>45535</v>
      </c>
      <c r="D51" s="46">
        <v>447197</v>
      </c>
      <c r="E51" s="46">
        <v>454946</v>
      </c>
      <c r="F51" s="32" t="str">
        <f t="shared" si="4"/>
        <v>E/S</v>
      </c>
      <c r="G51" s="51" t="s">
        <v>337</v>
      </c>
      <c r="H51" s="46">
        <f>E51-D51</f>
        <v>7749</v>
      </c>
      <c r="I51" s="52"/>
      <c r="L51" s="3" t="str">
        <f t="shared" si="2"/>
        <v>82024</v>
      </c>
      <c r="M51" s="19">
        <v>44136</v>
      </c>
      <c r="N51" s="3">
        <f t="shared" si="3"/>
        <v>0</v>
      </c>
      <c r="P51" s="59">
        <f t="shared" si="1"/>
        <v>0</v>
      </c>
    </row>
    <row r="52" spans="1:16" x14ac:dyDescent="0.35">
      <c r="A52" s="32" t="s">
        <v>140</v>
      </c>
      <c r="B52" s="31">
        <v>45536</v>
      </c>
      <c r="C52" s="31">
        <v>45565</v>
      </c>
      <c r="D52" s="46">
        <v>454946</v>
      </c>
      <c r="E52" s="46">
        <v>462614</v>
      </c>
      <c r="F52" s="32" t="str">
        <f t="shared" si="4"/>
        <v>E/S</v>
      </c>
      <c r="G52" s="51" t="s">
        <v>337</v>
      </c>
      <c r="H52" s="46">
        <f t="shared" ref="H52:H64" si="8">E52-D52</f>
        <v>7668</v>
      </c>
      <c r="I52" s="52"/>
      <c r="L52" s="3" t="str">
        <f t="shared" si="2"/>
        <v>92024</v>
      </c>
      <c r="M52" s="19">
        <v>44166</v>
      </c>
      <c r="N52" s="3">
        <f t="shared" si="3"/>
        <v>0</v>
      </c>
      <c r="P52" s="59">
        <f t="shared" si="1"/>
        <v>0</v>
      </c>
    </row>
    <row r="53" spans="1:16" x14ac:dyDescent="0.35">
      <c r="A53" s="32" t="s">
        <v>140</v>
      </c>
      <c r="B53" s="31">
        <v>45566</v>
      </c>
      <c r="C53" s="31">
        <v>45596</v>
      </c>
      <c r="D53" s="46">
        <v>462614</v>
      </c>
      <c r="E53" s="46">
        <v>481634</v>
      </c>
      <c r="F53" s="32" t="str">
        <f t="shared" si="4"/>
        <v>E/S</v>
      </c>
      <c r="G53" s="51" t="s">
        <v>337</v>
      </c>
      <c r="H53" s="46">
        <f t="shared" si="8"/>
        <v>19020</v>
      </c>
      <c r="I53" s="52"/>
      <c r="L53" s="3" t="str">
        <f t="shared" si="2"/>
        <v>102024</v>
      </c>
      <c r="M53" s="19">
        <v>44197</v>
      </c>
      <c r="N53" s="3">
        <f t="shared" si="3"/>
        <v>0</v>
      </c>
      <c r="P53" s="59">
        <f t="shared" si="1"/>
        <v>0</v>
      </c>
    </row>
    <row r="54" spans="1:16" x14ac:dyDescent="0.35">
      <c r="A54" s="32" t="s">
        <v>140</v>
      </c>
      <c r="B54" s="31">
        <v>45597</v>
      </c>
      <c r="C54" s="31">
        <v>45626</v>
      </c>
      <c r="D54" s="46">
        <v>481634</v>
      </c>
      <c r="E54" s="46">
        <v>549872</v>
      </c>
      <c r="F54" s="32" t="str">
        <f t="shared" si="4"/>
        <v>E/S</v>
      </c>
      <c r="G54" s="51" t="s">
        <v>337</v>
      </c>
      <c r="H54" s="46">
        <f t="shared" si="8"/>
        <v>68238</v>
      </c>
      <c r="I54" s="52"/>
      <c r="L54" s="3" t="str">
        <f t="shared" si="2"/>
        <v>112024</v>
      </c>
      <c r="M54" s="19">
        <v>44228</v>
      </c>
      <c r="N54" s="3">
        <f t="shared" si="3"/>
        <v>0</v>
      </c>
      <c r="P54" s="59">
        <f t="shared" si="1"/>
        <v>0</v>
      </c>
    </row>
    <row r="55" spans="1:16" x14ac:dyDescent="0.35">
      <c r="A55" s="32" t="s">
        <v>140</v>
      </c>
      <c r="B55" s="31">
        <v>45627</v>
      </c>
      <c r="C55" s="31">
        <v>45657</v>
      </c>
      <c r="D55" s="46">
        <v>549872</v>
      </c>
      <c r="E55" s="46">
        <v>607744</v>
      </c>
      <c r="F55" s="32" t="str">
        <f t="shared" si="4"/>
        <v>E/S</v>
      </c>
      <c r="G55" s="51" t="s">
        <v>337</v>
      </c>
      <c r="H55" s="46">
        <f t="shared" si="8"/>
        <v>57872</v>
      </c>
      <c r="I55" s="52"/>
      <c r="L55" s="3" t="str">
        <f t="shared" si="2"/>
        <v>122024</v>
      </c>
      <c r="M55" s="19">
        <v>44256</v>
      </c>
      <c r="N55" s="3">
        <f t="shared" si="3"/>
        <v>0</v>
      </c>
      <c r="P55" s="59">
        <f t="shared" si="1"/>
        <v>0</v>
      </c>
    </row>
    <row r="56" spans="1:16" x14ac:dyDescent="0.35">
      <c r="A56" s="32" t="s">
        <v>675</v>
      </c>
      <c r="B56" s="31">
        <v>45658</v>
      </c>
      <c r="C56" s="31">
        <v>45688</v>
      </c>
      <c r="D56" s="46">
        <v>607744</v>
      </c>
      <c r="E56" s="46">
        <v>608041</v>
      </c>
      <c r="F56" s="32" t="str">
        <f t="shared" si="4"/>
        <v>E/S</v>
      </c>
      <c r="G56" s="51" t="s">
        <v>337</v>
      </c>
      <c r="H56" s="46">
        <f t="shared" si="8"/>
        <v>297</v>
      </c>
      <c r="I56" s="52" t="s">
        <v>257</v>
      </c>
      <c r="L56" s="3" t="str">
        <f t="shared" si="2"/>
        <v>12025</v>
      </c>
      <c r="M56" s="19">
        <v>44287</v>
      </c>
      <c r="N56" s="3">
        <f t="shared" si="3"/>
        <v>0</v>
      </c>
      <c r="P56" s="59">
        <f t="shared" si="1"/>
        <v>0</v>
      </c>
    </row>
    <row r="57" spans="1:16" x14ac:dyDescent="0.35">
      <c r="A57" s="32" t="s">
        <v>140</v>
      </c>
      <c r="B57" s="31">
        <v>45689</v>
      </c>
      <c r="C57" s="31">
        <v>45716</v>
      </c>
      <c r="D57" s="46">
        <v>608041</v>
      </c>
      <c r="E57" s="46">
        <v>651497</v>
      </c>
      <c r="F57" s="32" t="str">
        <f t="shared" si="4"/>
        <v>E/S</v>
      </c>
      <c r="G57" s="51" t="s">
        <v>337</v>
      </c>
      <c r="H57" s="46">
        <f t="shared" si="8"/>
        <v>43456</v>
      </c>
      <c r="I57" s="52"/>
      <c r="L57" s="3" t="str">
        <f t="shared" si="2"/>
        <v>22025</v>
      </c>
      <c r="M57" s="19">
        <v>44317</v>
      </c>
      <c r="N57" s="3">
        <f t="shared" si="3"/>
        <v>0</v>
      </c>
      <c r="P57" s="59">
        <f t="shared" si="1"/>
        <v>0</v>
      </c>
    </row>
    <row r="58" spans="1:16" x14ac:dyDescent="0.35">
      <c r="A58" s="32" t="s">
        <v>140</v>
      </c>
      <c r="B58" s="31">
        <v>45717</v>
      </c>
      <c r="C58" s="31">
        <v>45747</v>
      </c>
      <c r="D58" s="46">
        <v>651497</v>
      </c>
      <c r="E58" s="46">
        <v>653500</v>
      </c>
      <c r="F58" s="32" t="str">
        <f t="shared" si="4"/>
        <v>E/S</v>
      </c>
      <c r="G58" s="51" t="s">
        <v>337</v>
      </c>
      <c r="H58" s="46">
        <f t="shared" si="8"/>
        <v>2003</v>
      </c>
      <c r="I58" s="52"/>
      <c r="L58" s="3" t="str">
        <f t="shared" si="2"/>
        <v>32025</v>
      </c>
      <c r="M58" s="19">
        <v>44348</v>
      </c>
      <c r="N58" s="3">
        <f t="shared" si="3"/>
        <v>0</v>
      </c>
      <c r="P58" s="59">
        <f t="shared" si="1"/>
        <v>0</v>
      </c>
    </row>
    <row r="59" spans="1:16" x14ac:dyDescent="0.35">
      <c r="A59" s="32" t="s">
        <v>140</v>
      </c>
      <c r="B59" s="31">
        <v>45748</v>
      </c>
      <c r="C59" s="31">
        <v>45777</v>
      </c>
      <c r="D59" s="46">
        <v>653500</v>
      </c>
      <c r="E59" s="46">
        <v>662376</v>
      </c>
      <c r="F59" s="32" t="str">
        <f t="shared" si="4"/>
        <v>E/S</v>
      </c>
      <c r="G59" s="51" t="s">
        <v>337</v>
      </c>
      <c r="H59" s="46">
        <f t="shared" si="8"/>
        <v>8876</v>
      </c>
      <c r="I59" s="52"/>
      <c r="L59" s="3" t="str">
        <f t="shared" si="2"/>
        <v>42025</v>
      </c>
      <c r="M59" s="19">
        <v>44378</v>
      </c>
      <c r="N59" s="3">
        <f t="shared" si="3"/>
        <v>0</v>
      </c>
      <c r="P59" s="59">
        <f t="shared" si="1"/>
        <v>0</v>
      </c>
    </row>
    <row r="60" spans="1:16" x14ac:dyDescent="0.35">
      <c r="A60" s="32" t="s">
        <v>675</v>
      </c>
      <c r="B60" s="31">
        <v>45778</v>
      </c>
      <c r="C60" s="31">
        <v>45808</v>
      </c>
      <c r="D60" s="46">
        <v>662376</v>
      </c>
      <c r="E60" s="46">
        <v>662376</v>
      </c>
      <c r="F60" s="32" t="str">
        <f t="shared" si="4"/>
        <v>F/S</v>
      </c>
      <c r="G60" s="51" t="s">
        <v>337</v>
      </c>
      <c r="H60" s="46">
        <f t="shared" si="8"/>
        <v>0</v>
      </c>
      <c r="I60" s="52"/>
      <c r="L60" s="3" t="str">
        <f t="shared" si="2"/>
        <v>52025</v>
      </c>
      <c r="M60" s="19">
        <v>44409</v>
      </c>
      <c r="N60" s="3">
        <f t="shared" si="3"/>
        <v>28408</v>
      </c>
      <c r="P60" s="59">
        <f t="shared" si="1"/>
        <v>0</v>
      </c>
    </row>
    <row r="61" spans="1:16" x14ac:dyDescent="0.35">
      <c r="A61" s="32" t="s">
        <v>140</v>
      </c>
      <c r="B61" s="31">
        <v>45809</v>
      </c>
      <c r="C61" s="31">
        <v>45838</v>
      </c>
      <c r="D61" s="46">
        <v>662376</v>
      </c>
      <c r="E61" s="46">
        <v>663257</v>
      </c>
      <c r="F61" s="32" t="str">
        <f t="shared" si="4"/>
        <v>E/S</v>
      </c>
      <c r="G61" s="51" t="s">
        <v>337</v>
      </c>
      <c r="H61" s="46">
        <f t="shared" si="8"/>
        <v>881</v>
      </c>
      <c r="I61" s="52"/>
      <c r="L61" s="3" t="str">
        <f t="shared" si="2"/>
        <v>62025</v>
      </c>
      <c r="M61" s="19">
        <v>44440</v>
      </c>
      <c r="N61" s="3">
        <f t="shared" si="3"/>
        <v>56073</v>
      </c>
      <c r="P61" s="59">
        <f t="shared" si="1"/>
        <v>0</v>
      </c>
    </row>
    <row r="62" spans="1:16" x14ac:dyDescent="0.35">
      <c r="A62" s="32" t="s">
        <v>140</v>
      </c>
      <c r="B62" s="31">
        <v>45839</v>
      </c>
      <c r="C62" s="31">
        <v>45869</v>
      </c>
      <c r="D62" s="46">
        <v>663257</v>
      </c>
      <c r="E62" s="46">
        <v>666445</v>
      </c>
      <c r="F62" s="32" t="str">
        <f t="shared" si="4"/>
        <v>E/S</v>
      </c>
      <c r="G62" s="51" t="s">
        <v>337</v>
      </c>
      <c r="H62" s="46">
        <f t="shared" si="8"/>
        <v>3188</v>
      </c>
      <c r="I62" s="52"/>
      <c r="L62" s="3" t="str">
        <f t="shared" si="2"/>
        <v>72025</v>
      </c>
      <c r="M62" s="19">
        <v>44470</v>
      </c>
      <c r="N62" s="3">
        <f t="shared" si="3"/>
        <v>52801</v>
      </c>
      <c r="P62" s="59">
        <f t="shared" si="1"/>
        <v>0</v>
      </c>
    </row>
    <row r="63" spans="1:16" x14ac:dyDescent="0.35">
      <c r="A63" s="32" t="s">
        <v>140</v>
      </c>
      <c r="B63" s="31">
        <v>45870</v>
      </c>
      <c r="C63" s="31">
        <v>45900</v>
      </c>
      <c r="D63" s="46">
        <v>666445</v>
      </c>
      <c r="E63" s="46">
        <v>720155</v>
      </c>
      <c r="F63" s="32" t="str">
        <f t="shared" si="4"/>
        <v>E/S</v>
      </c>
      <c r="G63" s="51" t="s">
        <v>337</v>
      </c>
      <c r="H63" s="46">
        <f t="shared" si="8"/>
        <v>53710</v>
      </c>
      <c r="I63" s="52"/>
      <c r="L63" s="3" t="str">
        <f t="shared" si="2"/>
        <v>82025</v>
      </c>
      <c r="M63" s="19">
        <v>44501</v>
      </c>
      <c r="N63" s="3">
        <f>+SUMIF($L$12:$L$152,MONTH(M63)&amp;YEAR(M63),$H$12:$H$152)</f>
        <v>51489</v>
      </c>
      <c r="P63" s="59">
        <f t="shared" si="1"/>
        <v>0</v>
      </c>
    </row>
    <row r="64" spans="1:16" hidden="1" x14ac:dyDescent="0.35">
      <c r="B64" s="237">
        <v>45901</v>
      </c>
      <c r="C64" s="220">
        <v>45930</v>
      </c>
      <c r="D64" s="238">
        <v>720155</v>
      </c>
      <c r="E64" s="238">
        <v>783287</v>
      </c>
      <c r="F64" s="239" t="str">
        <f t="shared" si="4"/>
        <v>E/S</v>
      </c>
      <c r="G64" s="240" t="s">
        <v>337</v>
      </c>
      <c r="H64" s="238">
        <f t="shared" si="8"/>
        <v>63132</v>
      </c>
      <c r="I64" s="176"/>
      <c r="L64" s="3" t="str">
        <f t="shared" si="2"/>
        <v>92025</v>
      </c>
      <c r="M64" s="19">
        <v>44531</v>
      </c>
      <c r="N64" s="3">
        <f>+SUMIF($L$12:$L$152,MONTH(M64)&amp;YEAR(M64),$H$12:$H$152)</f>
        <v>52215</v>
      </c>
      <c r="P64" s="59">
        <f t="shared" si="1"/>
        <v>-783287</v>
      </c>
    </row>
    <row r="65" spans="2:16" x14ac:dyDescent="0.35">
      <c r="B65" s="2"/>
      <c r="C65" s="2"/>
      <c r="D65" s="182"/>
      <c r="E65" s="182"/>
      <c r="F65" s="4"/>
      <c r="G65" s="57"/>
      <c r="H65" s="182"/>
      <c r="I65" s="54"/>
      <c r="L65" s="3" t="str">
        <f t="shared" si="2"/>
        <v>11900</v>
      </c>
      <c r="M65" s="19">
        <v>44562</v>
      </c>
      <c r="N65" s="3">
        <f>+SUMIF($L$12:$L$152,MONTH(M65)&amp;YEAR(M65),$H$12:$H$152)</f>
        <v>44552</v>
      </c>
      <c r="P65" s="59">
        <f t="shared" si="1"/>
        <v>0</v>
      </c>
    </row>
    <row r="66" spans="2:16" x14ac:dyDescent="0.35">
      <c r="B66" s="2"/>
      <c r="C66" s="2"/>
      <c r="D66" s="182"/>
      <c r="E66" s="182"/>
      <c r="F66" s="4"/>
      <c r="G66" s="57"/>
      <c r="H66" s="182"/>
      <c r="I66" s="54"/>
      <c r="L66" s="3" t="str">
        <f t="shared" si="2"/>
        <v>11900</v>
      </c>
      <c r="M66" s="19">
        <v>44593</v>
      </c>
      <c r="N66" s="3">
        <f t="shared" ref="N66:N109" si="9">+SUMIF($L$12:$L$152,MONTH(M66)&amp;YEAR(M66),$H$12:$H$152)</f>
        <v>43991</v>
      </c>
      <c r="P66" s="59">
        <f t="shared" si="1"/>
        <v>0</v>
      </c>
    </row>
    <row r="67" spans="2:16" x14ac:dyDescent="0.35">
      <c r="B67" s="2"/>
      <c r="C67" s="2"/>
      <c r="D67" s="182"/>
      <c r="E67" s="182"/>
      <c r="F67" s="4"/>
      <c r="G67" s="57"/>
      <c r="H67" s="182"/>
      <c r="I67" s="54"/>
      <c r="L67" s="3" t="str">
        <f t="shared" si="2"/>
        <v>11900</v>
      </c>
      <c r="M67" s="19">
        <v>44621</v>
      </c>
      <c r="N67" s="3">
        <f t="shared" si="9"/>
        <v>34750</v>
      </c>
      <c r="P67" s="59">
        <f t="shared" si="1"/>
        <v>0</v>
      </c>
    </row>
    <row r="68" spans="2:16" x14ac:dyDescent="0.35">
      <c r="B68" s="2"/>
      <c r="C68" s="2"/>
      <c r="D68" s="182"/>
      <c r="E68" s="182"/>
      <c r="F68" s="4"/>
      <c r="G68" s="57"/>
      <c r="H68" s="182"/>
      <c r="I68" s="54"/>
      <c r="L68" s="3" t="str">
        <f t="shared" si="2"/>
        <v>11900</v>
      </c>
      <c r="M68" s="19">
        <v>44652</v>
      </c>
      <c r="N68" s="3">
        <f t="shared" si="9"/>
        <v>43294</v>
      </c>
      <c r="P68" s="59">
        <f t="shared" si="1"/>
        <v>0</v>
      </c>
    </row>
    <row r="69" spans="2:16" x14ac:dyDescent="0.35">
      <c r="B69" s="2"/>
      <c r="C69" s="2"/>
      <c r="D69" s="182"/>
      <c r="E69" s="182"/>
      <c r="F69" s="4"/>
      <c r="G69" s="57"/>
      <c r="H69" s="182"/>
      <c r="I69" s="54"/>
      <c r="L69" s="3" t="str">
        <f t="shared" si="2"/>
        <v>11900</v>
      </c>
      <c r="M69" s="19">
        <v>44682</v>
      </c>
      <c r="N69" s="3">
        <f t="shared" si="9"/>
        <v>6370</v>
      </c>
      <c r="P69" s="59">
        <f t="shared" si="1"/>
        <v>0</v>
      </c>
    </row>
    <row r="70" spans="2:16" x14ac:dyDescent="0.35">
      <c r="B70" s="2"/>
      <c r="C70" s="2"/>
      <c r="D70" s="182"/>
      <c r="E70" s="182"/>
      <c r="F70" s="4"/>
      <c r="G70" s="57"/>
      <c r="H70" s="182"/>
      <c r="I70" s="54"/>
      <c r="L70" s="3" t="str">
        <f t="shared" si="2"/>
        <v>11900</v>
      </c>
      <c r="M70" s="19">
        <v>44713</v>
      </c>
      <c r="N70" s="3">
        <f t="shared" si="9"/>
        <v>8</v>
      </c>
      <c r="P70" s="59">
        <f t="shared" si="1"/>
        <v>0</v>
      </c>
    </row>
    <row r="71" spans="2:16" x14ac:dyDescent="0.35">
      <c r="B71" s="2"/>
      <c r="C71" s="2"/>
      <c r="D71" s="182"/>
      <c r="E71" s="182"/>
      <c r="F71" s="4"/>
      <c r="G71" s="57"/>
      <c r="H71" s="182"/>
      <c r="I71" s="54"/>
      <c r="L71" s="3" t="str">
        <f t="shared" si="2"/>
        <v>11900</v>
      </c>
      <c r="M71" s="19">
        <v>44743</v>
      </c>
      <c r="N71" s="3">
        <f t="shared" si="9"/>
        <v>8551</v>
      </c>
      <c r="P71" s="59">
        <f t="shared" si="1"/>
        <v>0</v>
      </c>
    </row>
    <row r="72" spans="2:16" x14ac:dyDescent="0.35">
      <c r="B72" s="2"/>
      <c r="C72" s="2"/>
      <c r="D72" s="182"/>
      <c r="E72" s="182"/>
      <c r="F72" s="4"/>
      <c r="G72" s="57"/>
      <c r="H72" s="182"/>
      <c r="I72" s="54"/>
      <c r="L72" s="3" t="str">
        <f t="shared" si="2"/>
        <v>11900</v>
      </c>
      <c r="M72" s="19">
        <v>44774</v>
      </c>
      <c r="N72" s="3">
        <f t="shared" si="9"/>
        <v>53110</v>
      </c>
      <c r="P72" s="59">
        <f t="shared" si="1"/>
        <v>0</v>
      </c>
    </row>
    <row r="73" spans="2:16" x14ac:dyDescent="0.35">
      <c r="B73" s="2"/>
      <c r="C73" s="2"/>
      <c r="D73" s="182"/>
      <c r="E73" s="182"/>
      <c r="F73" s="4"/>
      <c r="G73" s="57"/>
      <c r="H73" s="182"/>
      <c r="I73" s="54"/>
      <c r="L73" s="3" t="str">
        <f t="shared" si="2"/>
        <v>11900</v>
      </c>
      <c r="M73" s="19">
        <v>44805</v>
      </c>
      <c r="N73" s="3">
        <f t="shared" si="9"/>
        <v>53808</v>
      </c>
      <c r="P73" s="59">
        <f t="shared" si="1"/>
        <v>0</v>
      </c>
    </row>
    <row r="74" spans="2:16" x14ac:dyDescent="0.35">
      <c r="B74" s="2"/>
      <c r="C74" s="2"/>
      <c r="D74" s="182"/>
      <c r="E74" s="182"/>
      <c r="F74" s="4"/>
      <c r="G74" s="57"/>
      <c r="H74" s="182"/>
      <c r="I74" s="54"/>
      <c r="L74" s="3" t="str">
        <f t="shared" si="2"/>
        <v>11900</v>
      </c>
      <c r="M74" s="19">
        <v>44835</v>
      </c>
      <c r="N74" s="3">
        <f t="shared" si="9"/>
        <v>54941</v>
      </c>
      <c r="P74" s="59">
        <f t="shared" si="1"/>
        <v>0</v>
      </c>
    </row>
    <row r="75" spans="2:16" x14ac:dyDescent="0.35">
      <c r="B75" s="2"/>
      <c r="C75" s="2"/>
      <c r="D75" s="182"/>
      <c r="E75" s="182"/>
      <c r="F75" s="4"/>
      <c r="G75" s="57"/>
      <c r="H75" s="182"/>
      <c r="I75" s="54"/>
      <c r="L75" s="3" t="str">
        <f t="shared" si="2"/>
        <v>11900</v>
      </c>
      <c r="M75" s="19">
        <v>44866</v>
      </c>
      <c r="N75" s="3">
        <f t="shared" si="9"/>
        <v>15474</v>
      </c>
      <c r="P75" s="59">
        <f t="shared" si="1"/>
        <v>0</v>
      </c>
    </row>
    <row r="76" spans="2:16" x14ac:dyDescent="0.35">
      <c r="B76" s="2"/>
      <c r="C76" s="2"/>
      <c r="D76" s="182"/>
      <c r="E76" s="182"/>
      <c r="F76" s="4"/>
      <c r="G76" s="57"/>
      <c r="H76" s="182"/>
      <c r="I76" s="54"/>
      <c r="L76" s="3" t="str">
        <f t="shared" si="2"/>
        <v>11900</v>
      </c>
      <c r="M76" s="19">
        <v>44896</v>
      </c>
      <c r="N76" s="3">
        <f t="shared" si="9"/>
        <v>0</v>
      </c>
      <c r="P76" s="59">
        <f t="shared" ref="P76:P102" si="10">D77-E76</f>
        <v>0</v>
      </c>
    </row>
    <row r="77" spans="2:16" x14ac:dyDescent="0.35">
      <c r="B77" s="2"/>
      <c r="C77" s="2"/>
      <c r="D77" s="182"/>
      <c r="E77" s="182"/>
      <c r="F77" s="4"/>
      <c r="G77" s="57"/>
      <c r="H77" s="182"/>
      <c r="I77" s="54"/>
      <c r="L77" s="3" t="str">
        <f t="shared" ref="L77:L140" si="11">+MONTH(B77)&amp;YEAR(B77)</f>
        <v>11900</v>
      </c>
      <c r="M77" s="19">
        <v>44927</v>
      </c>
      <c r="N77" s="3">
        <f t="shared" si="9"/>
        <v>0</v>
      </c>
      <c r="P77" s="59">
        <f t="shared" si="10"/>
        <v>0</v>
      </c>
    </row>
    <row r="78" spans="2:16" x14ac:dyDescent="0.35">
      <c r="B78" s="2"/>
      <c r="C78" s="2"/>
      <c r="D78" s="182"/>
      <c r="E78" s="182"/>
      <c r="F78" s="4"/>
      <c r="G78" s="57"/>
      <c r="H78" s="182"/>
      <c r="I78" s="54"/>
      <c r="L78" s="3" t="str">
        <f t="shared" si="11"/>
        <v>11900</v>
      </c>
      <c r="M78" s="19">
        <v>44958</v>
      </c>
      <c r="N78" s="3">
        <f t="shared" si="9"/>
        <v>0</v>
      </c>
      <c r="P78" s="59">
        <f t="shared" si="10"/>
        <v>0</v>
      </c>
    </row>
    <row r="79" spans="2:16" x14ac:dyDescent="0.35">
      <c r="B79" s="2"/>
      <c r="C79" s="2"/>
      <c r="D79" s="182"/>
      <c r="E79" s="182"/>
      <c r="F79" s="4"/>
      <c r="G79" s="57"/>
      <c r="H79" s="182"/>
      <c r="I79" s="54"/>
      <c r="L79" s="3" t="str">
        <f t="shared" si="11"/>
        <v>11900</v>
      </c>
      <c r="M79" s="19">
        <v>44986</v>
      </c>
      <c r="N79" s="3">
        <f t="shared" si="9"/>
        <v>12259</v>
      </c>
      <c r="P79" s="59">
        <f t="shared" si="10"/>
        <v>0</v>
      </c>
    </row>
    <row r="80" spans="2:16" x14ac:dyDescent="0.35">
      <c r="B80" s="2"/>
      <c r="C80" s="2"/>
      <c r="D80" s="182"/>
      <c r="E80" s="182"/>
      <c r="F80" s="4"/>
      <c r="G80" s="57"/>
      <c r="H80" s="182"/>
      <c r="I80" s="54"/>
      <c r="L80" s="3" t="str">
        <f t="shared" si="11"/>
        <v>11900</v>
      </c>
      <c r="M80" s="19">
        <v>45017</v>
      </c>
      <c r="N80" s="3">
        <f t="shared" si="9"/>
        <v>55771</v>
      </c>
      <c r="P80" s="59">
        <f t="shared" si="10"/>
        <v>0</v>
      </c>
    </row>
    <row r="81" spans="2:16" x14ac:dyDescent="0.35">
      <c r="B81" s="2"/>
      <c r="C81" s="2"/>
      <c r="D81" s="182"/>
      <c r="E81" s="182"/>
      <c r="F81" s="4"/>
      <c r="G81" s="57"/>
      <c r="H81" s="182"/>
      <c r="I81" s="54"/>
      <c r="L81" s="3" t="str">
        <f t="shared" si="11"/>
        <v>11900</v>
      </c>
      <c r="M81" s="19">
        <v>45047</v>
      </c>
      <c r="N81" s="3">
        <f t="shared" si="9"/>
        <v>61815</v>
      </c>
      <c r="P81" s="59">
        <f t="shared" si="10"/>
        <v>0</v>
      </c>
    </row>
    <row r="82" spans="2:16" x14ac:dyDescent="0.35">
      <c r="B82" s="2"/>
      <c r="C82" s="2"/>
      <c r="D82" s="182"/>
      <c r="E82" s="182"/>
      <c r="F82" s="4"/>
      <c r="G82" s="57"/>
      <c r="H82" s="182"/>
      <c r="I82" s="54"/>
      <c r="L82" s="3" t="str">
        <f t="shared" si="11"/>
        <v>11900</v>
      </c>
      <c r="M82" s="19">
        <v>45078</v>
      </c>
      <c r="N82" s="3">
        <f t="shared" si="9"/>
        <v>58010</v>
      </c>
      <c r="P82" s="59">
        <f t="shared" si="10"/>
        <v>0</v>
      </c>
    </row>
    <row r="83" spans="2:16" x14ac:dyDescent="0.35">
      <c r="B83" s="2"/>
      <c r="C83" s="2"/>
      <c r="D83" s="182"/>
      <c r="E83" s="182"/>
      <c r="F83" s="4"/>
      <c r="G83" s="57"/>
      <c r="H83" s="182"/>
      <c r="I83" s="54"/>
      <c r="L83" s="3" t="str">
        <f t="shared" si="11"/>
        <v>11900</v>
      </c>
      <c r="M83" s="19">
        <v>45108</v>
      </c>
      <c r="N83" s="3">
        <f t="shared" si="9"/>
        <v>51242</v>
      </c>
      <c r="P83" s="59">
        <f t="shared" si="10"/>
        <v>0</v>
      </c>
    </row>
    <row r="84" spans="2:16" x14ac:dyDescent="0.35">
      <c r="B84" s="2"/>
      <c r="C84" s="2"/>
      <c r="D84" s="182"/>
      <c r="E84" s="182"/>
      <c r="F84" s="4"/>
      <c r="G84" s="57"/>
      <c r="H84" s="182"/>
      <c r="I84" s="54"/>
      <c r="L84" s="3" t="str">
        <f t="shared" si="11"/>
        <v>11900</v>
      </c>
      <c r="M84" s="19">
        <v>45139</v>
      </c>
      <c r="N84" s="3">
        <f t="shared" si="9"/>
        <v>59268</v>
      </c>
      <c r="P84" s="59">
        <f t="shared" si="10"/>
        <v>0</v>
      </c>
    </row>
    <row r="85" spans="2:16" x14ac:dyDescent="0.35">
      <c r="B85" s="2"/>
      <c r="C85" s="2"/>
      <c r="D85" s="182"/>
      <c r="E85" s="182"/>
      <c r="F85" s="4"/>
      <c r="G85" s="57"/>
      <c r="H85" s="182"/>
      <c r="I85" s="54"/>
      <c r="L85" s="3" t="str">
        <f t="shared" si="11"/>
        <v>11900</v>
      </c>
      <c r="M85" s="19">
        <v>45170</v>
      </c>
      <c r="N85" s="3">
        <f t="shared" si="9"/>
        <v>59252</v>
      </c>
      <c r="P85" s="59">
        <f t="shared" si="10"/>
        <v>0</v>
      </c>
    </row>
    <row r="86" spans="2:16" x14ac:dyDescent="0.35">
      <c r="B86" s="2"/>
      <c r="C86" s="2"/>
      <c r="D86" s="182"/>
      <c r="E86" s="182"/>
      <c r="F86" s="4"/>
      <c r="G86" s="57"/>
      <c r="H86" s="182"/>
      <c r="I86" s="54"/>
      <c r="L86" s="3" t="str">
        <f t="shared" si="11"/>
        <v>11900</v>
      </c>
      <c r="M86" s="19">
        <v>45200</v>
      </c>
      <c r="N86" s="3">
        <f t="shared" si="9"/>
        <v>59969</v>
      </c>
      <c r="P86" s="59">
        <f t="shared" si="10"/>
        <v>0</v>
      </c>
    </row>
    <row r="87" spans="2:16" x14ac:dyDescent="0.35">
      <c r="B87" s="2"/>
      <c r="C87" s="2"/>
      <c r="D87" s="182"/>
      <c r="E87" s="182"/>
      <c r="F87" s="4"/>
      <c r="G87" s="57"/>
      <c r="H87" s="182"/>
      <c r="I87" s="54"/>
      <c r="L87" s="3" t="str">
        <f t="shared" si="11"/>
        <v>11900</v>
      </c>
      <c r="M87" s="19">
        <v>45231</v>
      </c>
      <c r="N87" s="3">
        <f t="shared" si="9"/>
        <v>53299</v>
      </c>
      <c r="P87" s="59">
        <f t="shared" si="10"/>
        <v>0</v>
      </c>
    </row>
    <row r="88" spans="2:16" x14ac:dyDescent="0.35">
      <c r="B88" s="2"/>
      <c r="C88" s="2"/>
      <c r="D88" s="182"/>
      <c r="E88" s="182"/>
      <c r="F88" s="4"/>
      <c r="G88" s="57"/>
      <c r="H88" s="182"/>
      <c r="I88" s="54"/>
      <c r="L88" s="3" t="str">
        <f t="shared" si="11"/>
        <v>11900</v>
      </c>
      <c r="M88" s="19">
        <v>45261</v>
      </c>
      <c r="N88" s="3">
        <f t="shared" si="9"/>
        <v>23258</v>
      </c>
      <c r="P88" s="59">
        <f t="shared" si="10"/>
        <v>0</v>
      </c>
    </row>
    <row r="89" spans="2:16" x14ac:dyDescent="0.35">
      <c r="B89" s="2"/>
      <c r="C89" s="2"/>
      <c r="D89" s="182"/>
      <c r="E89" s="182"/>
      <c r="F89" s="4"/>
      <c r="G89" s="57"/>
      <c r="H89" s="182"/>
      <c r="I89" s="54"/>
      <c r="L89" s="3" t="str">
        <f t="shared" si="11"/>
        <v>11900</v>
      </c>
      <c r="M89" s="19">
        <v>45292</v>
      </c>
      <c r="N89" s="3">
        <f t="shared" si="9"/>
        <v>41992</v>
      </c>
      <c r="P89" s="59">
        <f t="shared" si="10"/>
        <v>0</v>
      </c>
    </row>
    <row r="90" spans="2:16" x14ac:dyDescent="0.35">
      <c r="B90" s="2"/>
      <c r="C90" s="2"/>
      <c r="D90" s="182"/>
      <c r="E90" s="182"/>
      <c r="F90" s="4"/>
      <c r="G90" s="57"/>
      <c r="H90" s="182"/>
      <c r="I90" s="54"/>
      <c r="L90" s="3" t="str">
        <f t="shared" si="11"/>
        <v>11900</v>
      </c>
      <c r="M90" s="19">
        <v>45323</v>
      </c>
      <c r="N90" s="3">
        <f t="shared" si="9"/>
        <v>23734</v>
      </c>
      <c r="P90" s="59">
        <f t="shared" si="10"/>
        <v>0</v>
      </c>
    </row>
    <row r="91" spans="2:16" x14ac:dyDescent="0.35">
      <c r="B91" s="2"/>
      <c r="C91" s="2"/>
      <c r="D91" s="182"/>
      <c r="E91" s="182"/>
      <c r="F91" s="4"/>
      <c r="G91" s="57"/>
      <c r="H91" s="182"/>
      <c r="I91" s="54"/>
      <c r="L91" s="3" t="str">
        <f t="shared" si="11"/>
        <v>11900</v>
      </c>
      <c r="M91" s="19">
        <v>45352</v>
      </c>
      <c r="N91" s="3">
        <f t="shared" si="9"/>
        <v>0</v>
      </c>
      <c r="P91" s="59">
        <f t="shared" si="10"/>
        <v>0</v>
      </c>
    </row>
    <row r="92" spans="2:16" x14ac:dyDescent="0.35">
      <c r="B92" s="2"/>
      <c r="C92" s="2"/>
      <c r="D92" s="182"/>
      <c r="E92" s="182"/>
      <c r="F92" s="4"/>
      <c r="G92" s="57"/>
      <c r="H92" s="182"/>
      <c r="I92" s="54"/>
      <c r="L92" s="3" t="str">
        <f t="shared" si="11"/>
        <v>11900</v>
      </c>
      <c r="M92" s="19">
        <v>45383</v>
      </c>
      <c r="N92" s="3">
        <f t="shared" si="9"/>
        <v>30033</v>
      </c>
      <c r="P92" s="59">
        <f t="shared" si="10"/>
        <v>0</v>
      </c>
    </row>
    <row r="93" spans="2:16" x14ac:dyDescent="0.35">
      <c r="B93" s="2"/>
      <c r="C93" s="2"/>
      <c r="D93" s="182"/>
      <c r="E93" s="182"/>
      <c r="F93" s="4"/>
      <c r="G93" s="57"/>
      <c r="H93" s="182"/>
      <c r="I93" s="54"/>
      <c r="L93" s="3" t="str">
        <f t="shared" si="11"/>
        <v>11900</v>
      </c>
      <c r="M93" s="19">
        <v>45413</v>
      </c>
      <c r="N93" s="3">
        <f t="shared" si="9"/>
        <v>44145</v>
      </c>
      <c r="P93" s="59">
        <f t="shared" si="10"/>
        <v>0</v>
      </c>
    </row>
    <row r="94" spans="2:16" x14ac:dyDescent="0.35">
      <c r="B94" s="2"/>
      <c r="C94" s="2"/>
      <c r="D94" s="182"/>
      <c r="E94" s="182"/>
      <c r="F94" s="4"/>
      <c r="G94" s="57"/>
      <c r="H94" s="182"/>
      <c r="I94" s="54"/>
      <c r="L94" s="3" t="str">
        <f t="shared" si="11"/>
        <v>11900</v>
      </c>
      <c r="M94" s="19">
        <v>45444</v>
      </c>
      <c r="N94" s="3">
        <f t="shared" si="9"/>
        <v>15252</v>
      </c>
      <c r="P94" s="59">
        <f t="shared" si="10"/>
        <v>0</v>
      </c>
    </row>
    <row r="95" spans="2:16" x14ac:dyDescent="0.35">
      <c r="B95" s="2"/>
      <c r="C95" s="2"/>
      <c r="D95" s="182"/>
      <c r="E95" s="182"/>
      <c r="F95" s="4"/>
      <c r="G95" s="57"/>
      <c r="H95" s="182"/>
      <c r="I95" s="54"/>
      <c r="L95" s="3" t="str">
        <f t="shared" si="11"/>
        <v>11900</v>
      </c>
      <c r="M95" s="19">
        <v>45474</v>
      </c>
      <c r="N95" s="3">
        <f t="shared" si="9"/>
        <v>0</v>
      </c>
      <c r="P95" s="59">
        <f t="shared" si="10"/>
        <v>0</v>
      </c>
    </row>
    <row r="96" spans="2:16" x14ac:dyDescent="0.35">
      <c r="B96" s="2"/>
      <c r="C96" s="2"/>
      <c r="D96" s="182"/>
      <c r="E96" s="182"/>
      <c r="F96" s="4"/>
      <c r="G96" s="57"/>
      <c r="H96" s="182"/>
      <c r="I96" s="54"/>
      <c r="L96" s="3" t="str">
        <f t="shared" si="11"/>
        <v>11900</v>
      </c>
      <c r="M96" s="19">
        <v>45505</v>
      </c>
      <c r="N96" s="3">
        <f t="shared" si="9"/>
        <v>7749</v>
      </c>
      <c r="P96" s="59">
        <f t="shared" si="10"/>
        <v>0</v>
      </c>
    </row>
    <row r="97" spans="2:16" x14ac:dyDescent="0.35">
      <c r="B97" s="2"/>
      <c r="C97" s="2"/>
      <c r="D97" s="182"/>
      <c r="E97" s="182"/>
      <c r="F97" s="4"/>
      <c r="G97" s="57"/>
      <c r="H97" s="182"/>
      <c r="I97" s="54"/>
      <c r="L97" s="3" t="str">
        <f t="shared" si="11"/>
        <v>11900</v>
      </c>
      <c r="M97" s="19">
        <v>45536</v>
      </c>
      <c r="N97" s="3">
        <f t="shared" si="9"/>
        <v>7668</v>
      </c>
      <c r="P97" s="59">
        <f t="shared" si="10"/>
        <v>0</v>
      </c>
    </row>
    <row r="98" spans="2:16" x14ac:dyDescent="0.35">
      <c r="B98" s="2"/>
      <c r="C98" s="2"/>
      <c r="D98" s="182"/>
      <c r="E98" s="182"/>
      <c r="F98" s="4"/>
      <c r="G98" s="57"/>
      <c r="H98" s="182"/>
      <c r="I98" s="54"/>
      <c r="L98" s="3" t="str">
        <f t="shared" si="11"/>
        <v>11900</v>
      </c>
      <c r="M98" s="19">
        <v>45566</v>
      </c>
      <c r="N98" s="3">
        <f t="shared" si="9"/>
        <v>19020</v>
      </c>
      <c r="P98" s="59">
        <f t="shared" si="10"/>
        <v>0</v>
      </c>
    </row>
    <row r="99" spans="2:16" x14ac:dyDescent="0.35">
      <c r="B99" s="2"/>
      <c r="C99" s="2"/>
      <c r="D99" s="182"/>
      <c r="E99" s="182"/>
      <c r="F99" s="4"/>
      <c r="G99" s="57"/>
      <c r="H99" s="182"/>
      <c r="I99" s="54"/>
      <c r="L99" s="3" t="str">
        <f t="shared" si="11"/>
        <v>11900</v>
      </c>
      <c r="M99" s="19">
        <v>45597</v>
      </c>
      <c r="N99" s="3">
        <f t="shared" si="9"/>
        <v>68238</v>
      </c>
      <c r="P99" s="59">
        <f t="shared" si="10"/>
        <v>0</v>
      </c>
    </row>
    <row r="100" spans="2:16" x14ac:dyDescent="0.35">
      <c r="B100" s="2"/>
      <c r="C100" s="2"/>
      <c r="D100" s="182"/>
      <c r="E100" s="182"/>
      <c r="F100" s="4"/>
      <c r="G100" s="57"/>
      <c r="H100" s="182"/>
      <c r="I100" s="54"/>
      <c r="L100" s="3" t="str">
        <f t="shared" si="11"/>
        <v>11900</v>
      </c>
      <c r="M100" s="19">
        <v>45627</v>
      </c>
      <c r="N100" s="3">
        <f t="shared" si="9"/>
        <v>57872</v>
      </c>
      <c r="P100" s="59">
        <f t="shared" si="10"/>
        <v>0</v>
      </c>
    </row>
    <row r="101" spans="2:16" x14ac:dyDescent="0.35">
      <c r="B101" s="2"/>
      <c r="C101" s="2"/>
      <c r="D101" s="182"/>
      <c r="E101" s="182"/>
      <c r="F101" s="4"/>
      <c r="G101" s="57"/>
      <c r="H101" s="182"/>
      <c r="I101" s="54"/>
      <c r="L101" s="3" t="str">
        <f t="shared" si="11"/>
        <v>11900</v>
      </c>
      <c r="M101" s="19">
        <v>45658</v>
      </c>
      <c r="N101" s="3">
        <f t="shared" si="9"/>
        <v>297</v>
      </c>
      <c r="P101" s="59">
        <f t="shared" si="10"/>
        <v>0</v>
      </c>
    </row>
    <row r="102" spans="2:16" x14ac:dyDescent="0.35">
      <c r="B102" s="2"/>
      <c r="C102" s="2"/>
      <c r="D102" s="182"/>
      <c r="E102" s="182"/>
      <c r="F102" s="4"/>
      <c r="G102" s="57"/>
      <c r="H102" s="182"/>
      <c r="I102" s="54"/>
      <c r="L102" s="3" t="str">
        <f t="shared" si="11"/>
        <v>11900</v>
      </c>
      <c r="M102" s="19">
        <v>45689</v>
      </c>
      <c r="N102" s="3">
        <f t="shared" si="9"/>
        <v>43456</v>
      </c>
      <c r="P102" s="59">
        <f t="shared" si="10"/>
        <v>0</v>
      </c>
    </row>
    <row r="103" spans="2:16" x14ac:dyDescent="0.35">
      <c r="L103" s="3" t="str">
        <f t="shared" si="11"/>
        <v>11900</v>
      </c>
      <c r="M103" s="19">
        <v>45717</v>
      </c>
      <c r="N103" s="3">
        <f t="shared" si="9"/>
        <v>2003</v>
      </c>
    </row>
    <row r="104" spans="2:16" x14ac:dyDescent="0.35">
      <c r="L104" s="3" t="str">
        <f t="shared" si="11"/>
        <v>11900</v>
      </c>
      <c r="M104" s="19">
        <v>45748</v>
      </c>
      <c r="N104" s="3">
        <f t="shared" si="9"/>
        <v>8876</v>
      </c>
    </row>
    <row r="105" spans="2:16" x14ac:dyDescent="0.35">
      <c r="L105" s="3" t="str">
        <f t="shared" si="11"/>
        <v>11900</v>
      </c>
      <c r="M105" s="19">
        <v>45778</v>
      </c>
      <c r="N105" s="3">
        <f t="shared" si="9"/>
        <v>0</v>
      </c>
    </row>
    <row r="106" spans="2:16" x14ac:dyDescent="0.35">
      <c r="L106" s="3" t="str">
        <f t="shared" si="11"/>
        <v>11900</v>
      </c>
      <c r="M106" s="19">
        <v>45809</v>
      </c>
      <c r="N106" s="3">
        <f t="shared" si="9"/>
        <v>881</v>
      </c>
    </row>
    <row r="107" spans="2:16" x14ac:dyDescent="0.35">
      <c r="L107" s="3" t="str">
        <f t="shared" si="11"/>
        <v>11900</v>
      </c>
      <c r="M107" s="19">
        <v>45839</v>
      </c>
      <c r="N107" s="3">
        <f t="shared" si="9"/>
        <v>3188</v>
      </c>
    </row>
    <row r="108" spans="2:16" x14ac:dyDescent="0.35">
      <c r="L108" s="3" t="str">
        <f t="shared" si="11"/>
        <v>11900</v>
      </c>
      <c r="M108" s="19">
        <v>45870</v>
      </c>
      <c r="N108" s="3">
        <f t="shared" si="9"/>
        <v>53710</v>
      </c>
    </row>
    <row r="109" spans="2:16" x14ac:dyDescent="0.35">
      <c r="L109" s="3" t="str">
        <f t="shared" si="11"/>
        <v>11900</v>
      </c>
      <c r="M109" s="19">
        <v>45901</v>
      </c>
      <c r="N109" s="3">
        <f t="shared" si="9"/>
        <v>63132</v>
      </c>
    </row>
    <row r="110" spans="2:16" x14ac:dyDescent="0.35">
      <c r="L110" s="3" t="str">
        <f t="shared" si="11"/>
        <v>11900</v>
      </c>
      <c r="M110" s="19">
        <v>45931</v>
      </c>
    </row>
    <row r="111" spans="2:16" x14ac:dyDescent="0.35">
      <c r="L111" s="3" t="str">
        <f t="shared" si="11"/>
        <v>11900</v>
      </c>
      <c r="M111" s="19">
        <v>45962</v>
      </c>
    </row>
    <row r="112" spans="2:16" x14ac:dyDescent="0.35">
      <c r="L112" s="3" t="str">
        <f t="shared" si="11"/>
        <v>11900</v>
      </c>
      <c r="M112" s="19">
        <v>45992</v>
      </c>
    </row>
    <row r="113" spans="12:13" x14ac:dyDescent="0.35">
      <c r="L113" s="3" t="str">
        <f t="shared" si="11"/>
        <v>11900</v>
      </c>
      <c r="M113" s="19">
        <v>46023</v>
      </c>
    </row>
    <row r="114" spans="12:13" x14ac:dyDescent="0.35">
      <c r="L114" s="3" t="str">
        <f t="shared" si="11"/>
        <v>11900</v>
      </c>
      <c r="M114" s="19">
        <v>46054</v>
      </c>
    </row>
    <row r="115" spans="12:13" x14ac:dyDescent="0.35">
      <c r="L115" s="3" t="str">
        <f t="shared" si="11"/>
        <v>11900</v>
      </c>
      <c r="M115" s="19">
        <v>46082</v>
      </c>
    </row>
    <row r="116" spans="12:13" x14ac:dyDescent="0.35">
      <c r="L116" s="3" t="str">
        <f t="shared" si="11"/>
        <v>11900</v>
      </c>
      <c r="M116" s="19">
        <v>46113</v>
      </c>
    </row>
    <row r="117" spans="12:13" x14ac:dyDescent="0.35">
      <c r="L117" s="3" t="str">
        <f t="shared" si="11"/>
        <v>11900</v>
      </c>
      <c r="M117" s="19">
        <v>46143</v>
      </c>
    </row>
    <row r="118" spans="12:13" x14ac:dyDescent="0.35">
      <c r="L118" s="3" t="str">
        <f t="shared" si="11"/>
        <v>11900</v>
      </c>
      <c r="M118" s="19">
        <v>46174</v>
      </c>
    </row>
    <row r="119" spans="12:13" x14ac:dyDescent="0.35">
      <c r="L119" s="3" t="str">
        <f t="shared" si="11"/>
        <v>11900</v>
      </c>
      <c r="M119" s="19">
        <v>46204</v>
      </c>
    </row>
    <row r="120" spans="12:13" x14ac:dyDescent="0.35">
      <c r="L120" s="3" t="str">
        <f t="shared" si="11"/>
        <v>11900</v>
      </c>
      <c r="M120" s="19">
        <v>46235</v>
      </c>
    </row>
    <row r="121" spans="12:13" x14ac:dyDescent="0.35">
      <c r="L121" s="3" t="str">
        <f t="shared" si="11"/>
        <v>11900</v>
      </c>
      <c r="M121" s="19">
        <v>46266</v>
      </c>
    </row>
    <row r="122" spans="12:13" x14ac:dyDescent="0.35">
      <c r="L122" s="3" t="str">
        <f t="shared" si="11"/>
        <v>11900</v>
      </c>
      <c r="M122" s="19">
        <v>46296</v>
      </c>
    </row>
    <row r="123" spans="12:13" x14ac:dyDescent="0.35">
      <c r="L123" s="3" t="str">
        <f t="shared" si="11"/>
        <v>11900</v>
      </c>
      <c r="M123" s="19">
        <v>46327</v>
      </c>
    </row>
    <row r="124" spans="12:13" x14ac:dyDescent="0.35">
      <c r="L124" s="3" t="str">
        <f t="shared" si="11"/>
        <v>11900</v>
      </c>
      <c r="M124" s="19">
        <v>46357</v>
      </c>
    </row>
    <row r="125" spans="12:13" x14ac:dyDescent="0.35">
      <c r="L125" s="3" t="str">
        <f t="shared" si="11"/>
        <v>11900</v>
      </c>
      <c r="M125" s="19">
        <v>46388</v>
      </c>
    </row>
    <row r="126" spans="12:13" x14ac:dyDescent="0.35">
      <c r="L126" s="3" t="str">
        <f t="shared" si="11"/>
        <v>11900</v>
      </c>
      <c r="M126" s="19">
        <v>46419</v>
      </c>
    </row>
    <row r="127" spans="12:13" x14ac:dyDescent="0.35">
      <c r="L127" s="3" t="str">
        <f t="shared" si="11"/>
        <v>11900</v>
      </c>
      <c r="M127" s="19">
        <v>46447</v>
      </c>
    </row>
    <row r="128" spans="12:13" x14ac:dyDescent="0.35">
      <c r="L128" s="3" t="str">
        <f t="shared" si="11"/>
        <v>11900</v>
      </c>
      <c r="M128" s="19">
        <v>46478</v>
      </c>
    </row>
    <row r="129" spans="12:13" x14ac:dyDescent="0.35">
      <c r="L129" s="3" t="str">
        <f t="shared" si="11"/>
        <v>11900</v>
      </c>
      <c r="M129" s="19">
        <v>46508</v>
      </c>
    </row>
    <row r="130" spans="12:13" x14ac:dyDescent="0.35">
      <c r="L130" s="3" t="str">
        <f t="shared" si="11"/>
        <v>11900</v>
      </c>
      <c r="M130" s="19">
        <v>46539</v>
      </c>
    </row>
    <row r="131" spans="12:13" x14ac:dyDescent="0.35">
      <c r="L131" s="3" t="str">
        <f t="shared" si="11"/>
        <v>11900</v>
      </c>
      <c r="M131" s="19">
        <v>46569</v>
      </c>
    </row>
    <row r="132" spans="12:13" x14ac:dyDescent="0.35">
      <c r="L132" s="3" t="str">
        <f t="shared" si="11"/>
        <v>11900</v>
      </c>
      <c r="M132" s="19">
        <v>46600</v>
      </c>
    </row>
    <row r="133" spans="12:13" x14ac:dyDescent="0.35">
      <c r="L133" s="3" t="str">
        <f t="shared" si="11"/>
        <v>11900</v>
      </c>
      <c r="M133" s="19">
        <v>46631</v>
      </c>
    </row>
    <row r="134" spans="12:13" x14ac:dyDescent="0.35">
      <c r="L134" s="3" t="str">
        <f t="shared" si="11"/>
        <v>11900</v>
      </c>
      <c r="M134" s="19">
        <v>46661</v>
      </c>
    </row>
    <row r="135" spans="12:13" x14ac:dyDescent="0.35">
      <c r="L135" s="3" t="str">
        <f t="shared" si="11"/>
        <v>11900</v>
      </c>
      <c r="M135" s="19">
        <v>46692</v>
      </c>
    </row>
    <row r="136" spans="12:13" x14ac:dyDescent="0.35">
      <c r="L136" s="3" t="str">
        <f t="shared" si="11"/>
        <v>11900</v>
      </c>
      <c r="M136" s="19">
        <v>46722</v>
      </c>
    </row>
    <row r="137" spans="12:13" x14ac:dyDescent="0.35">
      <c r="L137" s="3" t="str">
        <f t="shared" si="11"/>
        <v>11900</v>
      </c>
      <c r="M137" s="19">
        <v>46753</v>
      </c>
    </row>
    <row r="138" spans="12:13" x14ac:dyDescent="0.35">
      <c r="L138" s="3" t="str">
        <f t="shared" si="11"/>
        <v>11900</v>
      </c>
      <c r="M138" s="19">
        <v>46784</v>
      </c>
    </row>
    <row r="139" spans="12:13" x14ac:dyDescent="0.35">
      <c r="L139" s="3" t="str">
        <f t="shared" si="11"/>
        <v>11900</v>
      </c>
      <c r="M139" s="19">
        <v>46813</v>
      </c>
    </row>
    <row r="140" spans="12:13" x14ac:dyDescent="0.35">
      <c r="L140" s="3" t="str">
        <f t="shared" si="11"/>
        <v>11900</v>
      </c>
      <c r="M140" s="19">
        <v>46844</v>
      </c>
    </row>
    <row r="141" spans="12:13" x14ac:dyDescent="0.35">
      <c r="L141" s="3" t="str">
        <f t="shared" ref="L141:L152" si="12">+MONTH(B141)&amp;YEAR(B141)</f>
        <v>11900</v>
      </c>
      <c r="M141" s="19">
        <v>46874</v>
      </c>
    </row>
    <row r="142" spans="12:13" x14ac:dyDescent="0.35">
      <c r="L142" s="3" t="str">
        <f t="shared" si="12"/>
        <v>11900</v>
      </c>
      <c r="M142" s="19">
        <v>46905</v>
      </c>
    </row>
    <row r="143" spans="12:13" x14ac:dyDescent="0.35">
      <c r="L143" s="3" t="str">
        <f t="shared" si="12"/>
        <v>11900</v>
      </c>
      <c r="M143" s="19">
        <v>46935</v>
      </c>
    </row>
    <row r="144" spans="12:13" x14ac:dyDescent="0.35">
      <c r="L144" s="3" t="str">
        <f t="shared" si="12"/>
        <v>11900</v>
      </c>
      <c r="M144" s="19">
        <v>46966</v>
      </c>
    </row>
    <row r="145" spans="12:13" x14ac:dyDescent="0.35">
      <c r="L145" s="3" t="str">
        <f t="shared" si="12"/>
        <v>11900</v>
      </c>
      <c r="M145" s="19">
        <v>46997</v>
      </c>
    </row>
    <row r="146" spans="12:13" x14ac:dyDescent="0.35">
      <c r="L146" s="3" t="str">
        <f t="shared" si="12"/>
        <v>11900</v>
      </c>
      <c r="M146" s="19">
        <v>47027</v>
      </c>
    </row>
    <row r="147" spans="12:13" x14ac:dyDescent="0.35">
      <c r="L147" s="3" t="str">
        <f t="shared" si="12"/>
        <v>11900</v>
      </c>
      <c r="M147" s="19">
        <v>47058</v>
      </c>
    </row>
    <row r="148" spans="12:13" x14ac:dyDescent="0.35">
      <c r="L148" s="3" t="str">
        <f t="shared" si="12"/>
        <v>11900</v>
      </c>
      <c r="M148" s="19">
        <v>47088</v>
      </c>
    </row>
    <row r="149" spans="12:13" x14ac:dyDescent="0.35">
      <c r="L149" s="3" t="str">
        <f t="shared" si="12"/>
        <v>11900</v>
      </c>
      <c r="M149" s="19">
        <v>47119</v>
      </c>
    </row>
    <row r="150" spans="12:13" x14ac:dyDescent="0.35">
      <c r="L150" s="3" t="str">
        <f t="shared" si="12"/>
        <v>11900</v>
      </c>
      <c r="M150" s="19">
        <v>47150</v>
      </c>
    </row>
    <row r="151" spans="12:13" x14ac:dyDescent="0.35">
      <c r="L151" s="3" t="str">
        <f t="shared" si="12"/>
        <v>11900</v>
      </c>
      <c r="M151" s="19">
        <v>47178</v>
      </c>
    </row>
    <row r="152" spans="12:13" x14ac:dyDescent="0.35">
      <c r="L152" s="3" t="str">
        <f t="shared" si="12"/>
        <v>11900</v>
      </c>
      <c r="M152" s="19">
        <v>47209</v>
      </c>
    </row>
  </sheetData>
  <phoneticPr fontId="16" type="noConversion"/>
  <pageMargins left="0.70866141732283472" right="0.70866141732283472" top="0.74803149606299213" bottom="0.74803149606299213" header="0.31496062992125984" footer="0.31496062992125984"/>
  <pageSetup scale="50" orientation="portrait" r:id="rId1"/>
  <rowBreaks count="1" manualBreakCount="1">
    <brk id="72" min="1" max="8" man="1"/>
  </rowBreaks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Hoja24"/>
  <dimension ref="A1:Q47"/>
  <sheetViews>
    <sheetView showGridLines="0" view="pageBreakPreview" topLeftCell="A2" zoomScaleNormal="60" zoomScaleSheetLayoutView="100" workbookViewId="0">
      <selection activeCell="A10" sqref="A10:I24"/>
    </sheetView>
  </sheetViews>
  <sheetFormatPr baseColWidth="10" defaultColWidth="11.453125" defaultRowHeight="13" x14ac:dyDescent="0.35"/>
  <cols>
    <col min="1" max="1" width="21.6328125" style="1" customWidth="1"/>
    <col min="2" max="3" width="11.453125" style="1"/>
    <col min="4" max="5" width="10.7265625" style="1" customWidth="1"/>
    <col min="6" max="6" width="10" style="1" bestFit="1" customWidth="1"/>
    <col min="7" max="7" width="13.1796875" style="1" customWidth="1"/>
    <col min="8" max="8" width="13" style="1" bestFit="1" customWidth="1"/>
    <col min="9" max="9" width="43.7265625" style="1" customWidth="1"/>
    <col min="10" max="16384" width="11.453125" style="1"/>
  </cols>
  <sheetData>
    <row r="1" spans="1:17" x14ac:dyDescent="0.35">
      <c r="N1" s="20" t="s">
        <v>111</v>
      </c>
      <c r="O1" s="1" t="s">
        <v>161</v>
      </c>
    </row>
    <row r="2" spans="1:17" ht="15.5" x14ac:dyDescent="0.35">
      <c r="C2" s="40" t="s">
        <v>188</v>
      </c>
      <c r="N2" s="20" t="s">
        <v>189</v>
      </c>
      <c r="O2" s="1" t="s">
        <v>161</v>
      </c>
    </row>
    <row r="3" spans="1:17" x14ac:dyDescent="0.35">
      <c r="N3" s="20" t="s">
        <v>190</v>
      </c>
      <c r="O3" s="1" t="s">
        <v>161</v>
      </c>
      <c r="P3" s="1" t="s">
        <v>191</v>
      </c>
    </row>
    <row r="4" spans="1:17" x14ac:dyDescent="0.35">
      <c r="C4" s="41" t="s">
        <v>192</v>
      </c>
      <c r="D4" s="42" t="s">
        <v>58</v>
      </c>
      <c r="E4" s="34"/>
      <c r="K4" s="1" t="s">
        <v>194</v>
      </c>
      <c r="N4" s="118" t="s">
        <v>195</v>
      </c>
      <c r="O4" s="1" t="s">
        <v>161</v>
      </c>
    </row>
    <row r="5" spans="1:17" x14ac:dyDescent="0.35">
      <c r="C5" s="224" t="s">
        <v>112</v>
      </c>
      <c r="D5" s="38" t="s">
        <v>125</v>
      </c>
      <c r="E5" s="37">
        <v>7394575.9220000003</v>
      </c>
      <c r="K5" s="3">
        <f>+SUM(H11:H897)</f>
        <v>43332</v>
      </c>
      <c r="P5" s="116">
        <v>7394576</v>
      </c>
      <c r="Q5" s="115">
        <f>+E5-P5</f>
        <v>-7.799999974668026E-2</v>
      </c>
    </row>
    <row r="6" spans="1:17" x14ac:dyDescent="0.35">
      <c r="C6" s="35"/>
      <c r="D6" s="39" t="s">
        <v>126</v>
      </c>
      <c r="E6" s="36">
        <v>562833.85600000003</v>
      </c>
      <c r="P6" s="116">
        <v>562831</v>
      </c>
      <c r="Q6" s="115">
        <f>+E6-P6</f>
        <v>2.856000000028871</v>
      </c>
    </row>
    <row r="7" spans="1:17" ht="26" x14ac:dyDescent="0.35">
      <c r="C7" s="229" t="s">
        <v>672</v>
      </c>
      <c r="D7" s="230" t="s">
        <v>674</v>
      </c>
      <c r="E7" s="225"/>
      <c r="P7" s="116"/>
      <c r="Q7" s="115"/>
    </row>
    <row r="8" spans="1:17" x14ac:dyDescent="0.35">
      <c r="C8" s="226" t="s">
        <v>120</v>
      </c>
      <c r="D8" s="39" t="s">
        <v>133</v>
      </c>
      <c r="E8" s="36"/>
      <c r="P8" s="116"/>
      <c r="Q8" s="115"/>
    </row>
    <row r="10" spans="1:17" ht="26" x14ac:dyDescent="0.35">
      <c r="A10" s="43" t="s">
        <v>584</v>
      </c>
      <c r="B10" s="43" t="s">
        <v>196</v>
      </c>
      <c r="C10" s="44" t="s">
        <v>197</v>
      </c>
      <c r="D10" s="50" t="s">
        <v>198</v>
      </c>
      <c r="E10" s="50" t="s">
        <v>199</v>
      </c>
      <c r="F10" s="45" t="s">
        <v>200</v>
      </c>
      <c r="G10" s="50" t="s">
        <v>201</v>
      </c>
      <c r="H10" s="50" t="s">
        <v>202</v>
      </c>
      <c r="I10" s="53" t="s">
        <v>203</v>
      </c>
    </row>
    <row r="11" spans="1:17" x14ac:dyDescent="0.35">
      <c r="A11" s="32" t="s">
        <v>58</v>
      </c>
      <c r="B11" s="31">
        <v>45505</v>
      </c>
      <c r="C11" s="31">
        <v>45535</v>
      </c>
      <c r="D11" s="46">
        <v>405176</v>
      </c>
      <c r="E11" s="46">
        <v>405961</v>
      </c>
      <c r="F11" s="32" t="s">
        <v>212</v>
      </c>
      <c r="G11" s="51" t="s">
        <v>339</v>
      </c>
      <c r="H11" s="46">
        <f t="shared" ref="H11:H16" si="0">+E11-D11</f>
        <v>785</v>
      </c>
      <c r="I11" s="137"/>
      <c r="L11" s="3" t="str">
        <f t="shared" ref="L11:L35" si="1">+MONTH(B11)&amp;YEAR(B11)</f>
        <v>82024</v>
      </c>
    </row>
    <row r="12" spans="1:17" x14ac:dyDescent="0.35">
      <c r="A12" s="32" t="s">
        <v>675</v>
      </c>
      <c r="B12" s="31">
        <v>45536</v>
      </c>
      <c r="C12" s="31">
        <v>45565</v>
      </c>
      <c r="D12" s="46">
        <v>405961</v>
      </c>
      <c r="E12" s="46">
        <v>405961</v>
      </c>
      <c r="F12" s="32" t="s">
        <v>212</v>
      </c>
      <c r="G12" s="51" t="s">
        <v>339</v>
      </c>
      <c r="H12" s="46">
        <f t="shared" si="0"/>
        <v>0</v>
      </c>
      <c r="I12" s="137"/>
      <c r="L12" s="3" t="str">
        <f t="shared" si="1"/>
        <v>92024</v>
      </c>
    </row>
    <row r="13" spans="1:17" x14ac:dyDescent="0.35">
      <c r="A13" s="32" t="s">
        <v>675</v>
      </c>
      <c r="B13" s="31">
        <v>45566</v>
      </c>
      <c r="C13" s="31">
        <v>45596</v>
      </c>
      <c r="D13" s="46">
        <v>405961</v>
      </c>
      <c r="E13" s="46">
        <v>405965</v>
      </c>
      <c r="F13" s="32" t="s">
        <v>212</v>
      </c>
      <c r="G13" s="51" t="s">
        <v>339</v>
      </c>
      <c r="H13" s="46">
        <f t="shared" si="0"/>
        <v>4</v>
      </c>
      <c r="I13" s="137" t="s">
        <v>319</v>
      </c>
      <c r="L13" s="3" t="str">
        <f t="shared" si="1"/>
        <v>102024</v>
      </c>
    </row>
    <row r="14" spans="1:17" x14ac:dyDescent="0.35">
      <c r="A14" s="32" t="s">
        <v>675</v>
      </c>
      <c r="B14" s="31">
        <v>45597</v>
      </c>
      <c r="C14" s="31">
        <v>45626</v>
      </c>
      <c r="D14" s="46">
        <v>405965</v>
      </c>
      <c r="E14" s="46">
        <v>405965</v>
      </c>
      <c r="F14" s="32" t="s">
        <v>212</v>
      </c>
      <c r="G14" s="51" t="s">
        <v>339</v>
      </c>
      <c r="H14" s="46">
        <f t="shared" si="0"/>
        <v>0</v>
      </c>
      <c r="I14" s="137"/>
      <c r="L14" s="3" t="str">
        <f t="shared" si="1"/>
        <v>112024</v>
      </c>
    </row>
    <row r="15" spans="1:17" x14ac:dyDescent="0.35">
      <c r="A15" s="32" t="s">
        <v>675</v>
      </c>
      <c r="B15" s="31">
        <v>45627</v>
      </c>
      <c r="C15" s="31">
        <v>45657</v>
      </c>
      <c r="D15" s="46">
        <v>405965</v>
      </c>
      <c r="E15" s="46">
        <v>405987</v>
      </c>
      <c r="F15" s="32" t="s">
        <v>212</v>
      </c>
      <c r="G15" s="51" t="s">
        <v>339</v>
      </c>
      <c r="H15" s="46">
        <f t="shared" si="0"/>
        <v>22</v>
      </c>
      <c r="I15" s="137" t="s">
        <v>319</v>
      </c>
      <c r="L15" s="3" t="str">
        <f t="shared" si="1"/>
        <v>122024</v>
      </c>
    </row>
    <row r="16" spans="1:17" x14ac:dyDescent="0.35">
      <c r="A16" s="32" t="s">
        <v>675</v>
      </c>
      <c r="B16" s="31">
        <v>45658</v>
      </c>
      <c r="C16" s="31">
        <v>45688</v>
      </c>
      <c r="D16" s="46">
        <v>405987</v>
      </c>
      <c r="E16" s="46">
        <v>405987</v>
      </c>
      <c r="F16" s="32" t="str">
        <f>+IF(H16&gt;0,"E/S","F/S")</f>
        <v>F/S</v>
      </c>
      <c r="G16" s="51" t="s">
        <v>339</v>
      </c>
      <c r="H16" s="46">
        <f t="shared" si="0"/>
        <v>0</v>
      </c>
      <c r="I16" s="137"/>
      <c r="L16" s="3" t="str">
        <f t="shared" si="1"/>
        <v>12025</v>
      </c>
    </row>
    <row r="17" spans="1:12" x14ac:dyDescent="0.35">
      <c r="A17" s="32" t="s">
        <v>675</v>
      </c>
      <c r="B17" s="31">
        <v>45689</v>
      </c>
      <c r="C17" s="31">
        <v>45716</v>
      </c>
      <c r="D17" s="46">
        <v>405987</v>
      </c>
      <c r="E17" s="46">
        <v>405987</v>
      </c>
      <c r="F17" s="32" t="str">
        <f t="shared" ref="F17:F25" si="2">+IF(H17&gt;0,"E/S","F/S")</f>
        <v>F/S</v>
      </c>
      <c r="G17" s="51" t="s">
        <v>339</v>
      </c>
      <c r="H17" s="46">
        <f t="shared" ref="H17:H25" si="3">+E17-D17</f>
        <v>0</v>
      </c>
      <c r="I17" s="137"/>
      <c r="L17" s="3" t="str">
        <f t="shared" si="1"/>
        <v>22025</v>
      </c>
    </row>
    <row r="18" spans="1:12" x14ac:dyDescent="0.35">
      <c r="A18" s="32" t="s">
        <v>675</v>
      </c>
      <c r="B18" s="31">
        <v>45717</v>
      </c>
      <c r="C18" s="31">
        <v>45747</v>
      </c>
      <c r="D18" s="46">
        <v>405987</v>
      </c>
      <c r="E18" s="46">
        <v>405987</v>
      </c>
      <c r="F18" s="32" t="str">
        <f t="shared" si="2"/>
        <v>F/S</v>
      </c>
      <c r="G18" s="51" t="s">
        <v>339</v>
      </c>
      <c r="H18" s="46">
        <f t="shared" si="3"/>
        <v>0</v>
      </c>
      <c r="I18" s="137"/>
      <c r="L18" s="3" t="str">
        <f t="shared" si="1"/>
        <v>32025</v>
      </c>
    </row>
    <row r="19" spans="1:12" x14ac:dyDescent="0.35">
      <c r="A19" s="32" t="s">
        <v>675</v>
      </c>
      <c r="B19" s="31">
        <v>45748</v>
      </c>
      <c r="C19" s="31">
        <v>45777</v>
      </c>
      <c r="D19" s="46">
        <v>405987</v>
      </c>
      <c r="E19" s="46">
        <v>405987</v>
      </c>
      <c r="F19" s="32" t="str">
        <f t="shared" si="2"/>
        <v>F/S</v>
      </c>
      <c r="G19" s="51" t="s">
        <v>339</v>
      </c>
      <c r="H19" s="46">
        <f t="shared" si="3"/>
        <v>0</v>
      </c>
      <c r="I19" s="137"/>
      <c r="L19" s="3" t="str">
        <f t="shared" si="1"/>
        <v>42025</v>
      </c>
    </row>
    <row r="20" spans="1:12" x14ac:dyDescent="0.35">
      <c r="A20" s="32" t="s">
        <v>675</v>
      </c>
      <c r="B20" s="31">
        <v>45778</v>
      </c>
      <c r="C20" s="31">
        <v>45808</v>
      </c>
      <c r="D20" s="46">
        <v>405987</v>
      </c>
      <c r="E20" s="46">
        <v>405987</v>
      </c>
      <c r="F20" s="32" t="str">
        <f t="shared" si="2"/>
        <v>F/S</v>
      </c>
      <c r="G20" s="51" t="s">
        <v>339</v>
      </c>
      <c r="H20" s="46">
        <f t="shared" si="3"/>
        <v>0</v>
      </c>
      <c r="I20" s="137"/>
      <c r="L20" s="3" t="str">
        <f t="shared" si="1"/>
        <v>52025</v>
      </c>
    </row>
    <row r="21" spans="1:12" x14ac:dyDescent="0.35">
      <c r="A21" s="32" t="s">
        <v>675</v>
      </c>
      <c r="B21" s="31">
        <v>45809</v>
      </c>
      <c r="C21" s="31">
        <v>45838</v>
      </c>
      <c r="D21" s="46">
        <v>405987</v>
      </c>
      <c r="E21" s="46">
        <v>405987</v>
      </c>
      <c r="F21" s="32" t="str">
        <f t="shared" si="2"/>
        <v>F/S</v>
      </c>
      <c r="G21" s="51" t="s">
        <v>339</v>
      </c>
      <c r="H21" s="46">
        <f t="shared" si="3"/>
        <v>0</v>
      </c>
      <c r="I21" s="137"/>
      <c r="L21" s="3" t="str">
        <f t="shared" si="1"/>
        <v>62025</v>
      </c>
    </row>
    <row r="22" spans="1:12" x14ac:dyDescent="0.35">
      <c r="A22" s="32" t="s">
        <v>675</v>
      </c>
      <c r="B22" s="31">
        <v>45839</v>
      </c>
      <c r="C22" s="31">
        <v>45869</v>
      </c>
      <c r="D22" s="46">
        <v>405987</v>
      </c>
      <c r="E22" s="46">
        <v>405987</v>
      </c>
      <c r="F22" s="32" t="str">
        <f t="shared" si="2"/>
        <v>F/S</v>
      </c>
      <c r="G22" s="51" t="s">
        <v>339</v>
      </c>
      <c r="H22" s="46">
        <f t="shared" si="3"/>
        <v>0</v>
      </c>
      <c r="I22" s="137"/>
      <c r="L22" s="3" t="str">
        <f t="shared" si="1"/>
        <v>72025</v>
      </c>
    </row>
    <row r="23" spans="1:12" x14ac:dyDescent="0.35">
      <c r="A23" s="32" t="s">
        <v>675</v>
      </c>
      <c r="B23" s="31">
        <v>45870</v>
      </c>
      <c r="C23" s="31">
        <v>45877</v>
      </c>
      <c r="D23" s="46">
        <v>405987</v>
      </c>
      <c r="E23" s="46">
        <v>405987</v>
      </c>
      <c r="F23" s="32" t="str">
        <f t="shared" si="2"/>
        <v>F/S</v>
      </c>
      <c r="G23" s="51" t="s">
        <v>339</v>
      </c>
      <c r="H23" s="46">
        <f t="shared" si="3"/>
        <v>0</v>
      </c>
      <c r="I23" s="137"/>
      <c r="L23" s="3" t="str">
        <f t="shared" si="1"/>
        <v>82025</v>
      </c>
    </row>
    <row r="24" spans="1:12" x14ac:dyDescent="0.35">
      <c r="A24" s="32" t="s">
        <v>58</v>
      </c>
      <c r="B24" s="31">
        <v>45877</v>
      </c>
      <c r="C24" s="31">
        <v>45900</v>
      </c>
      <c r="D24" s="46">
        <v>0</v>
      </c>
      <c r="E24" s="46">
        <v>19769</v>
      </c>
      <c r="F24" s="32" t="str">
        <f t="shared" si="2"/>
        <v>E/S</v>
      </c>
      <c r="G24" s="51" t="s">
        <v>530</v>
      </c>
      <c r="H24" s="46">
        <f t="shared" si="3"/>
        <v>19769</v>
      </c>
      <c r="I24" s="137" t="s">
        <v>221</v>
      </c>
      <c r="L24" s="3"/>
    </row>
    <row r="25" spans="1:12" hidden="1" x14ac:dyDescent="0.35">
      <c r="B25" s="237">
        <v>45901</v>
      </c>
      <c r="C25" s="220">
        <v>45930</v>
      </c>
      <c r="D25" s="238">
        <v>19769</v>
      </c>
      <c r="E25" s="238">
        <v>42521</v>
      </c>
      <c r="F25" s="239" t="str">
        <f t="shared" si="2"/>
        <v>E/S</v>
      </c>
      <c r="G25" s="240" t="s">
        <v>530</v>
      </c>
      <c r="H25" s="238">
        <f t="shared" si="3"/>
        <v>22752</v>
      </c>
      <c r="I25" s="177"/>
      <c r="L25" s="3" t="str">
        <f t="shared" si="1"/>
        <v>92025</v>
      </c>
    </row>
    <row r="26" spans="1:12" x14ac:dyDescent="0.35">
      <c r="L26" s="3" t="str">
        <f t="shared" si="1"/>
        <v>11900</v>
      </c>
    </row>
    <row r="27" spans="1:12" x14ac:dyDescent="0.35">
      <c r="L27" s="3" t="str">
        <f t="shared" si="1"/>
        <v>11900</v>
      </c>
    </row>
    <row r="28" spans="1:12" x14ac:dyDescent="0.35">
      <c r="L28" s="3" t="str">
        <f t="shared" si="1"/>
        <v>11900</v>
      </c>
    </row>
    <row r="29" spans="1:12" x14ac:dyDescent="0.35">
      <c r="L29" s="3" t="str">
        <f t="shared" si="1"/>
        <v>11900</v>
      </c>
    </row>
    <row r="30" spans="1:12" x14ac:dyDescent="0.35">
      <c r="L30" s="3" t="str">
        <f t="shared" si="1"/>
        <v>11900</v>
      </c>
    </row>
    <row r="31" spans="1:12" x14ac:dyDescent="0.35">
      <c r="L31" s="3" t="str">
        <f t="shared" si="1"/>
        <v>11900</v>
      </c>
    </row>
    <row r="32" spans="1:12" x14ac:dyDescent="0.35">
      <c r="L32" s="3" t="str">
        <f t="shared" si="1"/>
        <v>11900</v>
      </c>
    </row>
    <row r="33" spans="12:12" x14ac:dyDescent="0.35">
      <c r="L33" s="3" t="str">
        <f t="shared" si="1"/>
        <v>11900</v>
      </c>
    </row>
    <row r="34" spans="12:12" x14ac:dyDescent="0.35">
      <c r="L34" s="3" t="str">
        <f t="shared" si="1"/>
        <v>11900</v>
      </c>
    </row>
    <row r="35" spans="12:12" x14ac:dyDescent="0.35">
      <c r="L35" s="3" t="str">
        <f t="shared" si="1"/>
        <v>11900</v>
      </c>
    </row>
    <row r="36" spans="12:12" x14ac:dyDescent="0.35">
      <c r="L36" s="3" t="str">
        <f t="shared" ref="L36:L47" si="4">+MONTH(B36)&amp;YEAR(B36)</f>
        <v>11900</v>
      </c>
    </row>
    <row r="37" spans="12:12" x14ac:dyDescent="0.35">
      <c r="L37" s="3" t="str">
        <f t="shared" si="4"/>
        <v>11900</v>
      </c>
    </row>
    <row r="38" spans="12:12" x14ac:dyDescent="0.35">
      <c r="L38" s="3" t="str">
        <f t="shared" si="4"/>
        <v>11900</v>
      </c>
    </row>
    <row r="39" spans="12:12" x14ac:dyDescent="0.35">
      <c r="L39" s="3" t="str">
        <f t="shared" si="4"/>
        <v>11900</v>
      </c>
    </row>
    <row r="40" spans="12:12" x14ac:dyDescent="0.35">
      <c r="L40" s="3" t="str">
        <f t="shared" si="4"/>
        <v>11900</v>
      </c>
    </row>
    <row r="41" spans="12:12" x14ac:dyDescent="0.35">
      <c r="L41" s="3" t="str">
        <f t="shared" si="4"/>
        <v>11900</v>
      </c>
    </row>
    <row r="42" spans="12:12" x14ac:dyDescent="0.35">
      <c r="L42" s="3" t="str">
        <f t="shared" si="4"/>
        <v>11900</v>
      </c>
    </row>
    <row r="43" spans="12:12" x14ac:dyDescent="0.35">
      <c r="L43" s="3" t="str">
        <f t="shared" si="4"/>
        <v>11900</v>
      </c>
    </row>
    <row r="44" spans="12:12" x14ac:dyDescent="0.35">
      <c r="L44" s="3" t="str">
        <f t="shared" si="4"/>
        <v>11900</v>
      </c>
    </row>
    <row r="45" spans="12:12" x14ac:dyDescent="0.35">
      <c r="L45" s="3" t="str">
        <f t="shared" si="4"/>
        <v>11900</v>
      </c>
    </row>
    <row r="46" spans="12:12" x14ac:dyDescent="0.35">
      <c r="L46" s="3" t="str">
        <f t="shared" si="4"/>
        <v>11900</v>
      </c>
    </row>
    <row r="47" spans="12:12" x14ac:dyDescent="0.35">
      <c r="L47" s="3" t="str">
        <f t="shared" si="4"/>
        <v>11900</v>
      </c>
    </row>
  </sheetData>
  <phoneticPr fontId="16" type="noConversion"/>
  <pageMargins left="0.70866141732283472" right="0.70866141732283472" top="0.74803149606299213" bottom="0.74803149606299213" header="0.31496062992125984" footer="0.31496062992125984"/>
  <pageSetup scale="50" orientation="portrait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Hoja25"/>
  <dimension ref="A1:Q56"/>
  <sheetViews>
    <sheetView showGridLines="0" view="pageBreakPreview" zoomScaleNormal="70" zoomScaleSheetLayoutView="100" workbookViewId="0">
      <selection activeCell="A10" sqref="A10:I24"/>
    </sheetView>
  </sheetViews>
  <sheetFormatPr baseColWidth="10" defaultColWidth="11.453125" defaultRowHeight="13" x14ac:dyDescent="0.35"/>
  <cols>
    <col min="1" max="1" width="21.6328125" style="1" customWidth="1"/>
    <col min="2" max="3" width="11.453125" style="1"/>
    <col min="4" max="5" width="10.7265625" style="1" customWidth="1"/>
    <col min="6" max="6" width="10" style="1" bestFit="1" customWidth="1"/>
    <col min="7" max="7" width="13.1796875" style="1" customWidth="1"/>
    <col min="8" max="8" width="13" style="1" bestFit="1" customWidth="1"/>
    <col min="9" max="9" width="43.7265625" style="1" customWidth="1"/>
    <col min="10" max="16384" width="11.453125" style="1"/>
  </cols>
  <sheetData>
    <row r="1" spans="1:17" x14ac:dyDescent="0.35">
      <c r="N1" s="20" t="s">
        <v>111</v>
      </c>
      <c r="O1" s="1" t="s">
        <v>161</v>
      </c>
    </row>
    <row r="2" spans="1:17" ht="15.5" x14ac:dyDescent="0.35">
      <c r="C2" s="40" t="s">
        <v>188</v>
      </c>
      <c r="N2" s="20" t="s">
        <v>189</v>
      </c>
      <c r="O2" s="1" t="s">
        <v>161</v>
      </c>
    </row>
    <row r="3" spans="1:17" x14ac:dyDescent="0.35">
      <c r="N3" s="20" t="s">
        <v>190</v>
      </c>
      <c r="O3" s="1" t="s">
        <v>161</v>
      </c>
      <c r="P3" s="1" t="s">
        <v>191</v>
      </c>
    </row>
    <row r="4" spans="1:17" x14ac:dyDescent="0.35">
      <c r="C4" s="41" t="s">
        <v>192</v>
      </c>
      <c r="D4" s="227" t="s">
        <v>59</v>
      </c>
      <c r="E4" s="34"/>
      <c r="K4" s="1" t="s">
        <v>194</v>
      </c>
      <c r="N4" s="119" t="s">
        <v>195</v>
      </c>
      <c r="O4" s="1" t="s">
        <v>161</v>
      </c>
    </row>
    <row r="5" spans="1:17" x14ac:dyDescent="0.35">
      <c r="C5" s="224" t="s">
        <v>112</v>
      </c>
      <c r="D5" s="38" t="s">
        <v>125</v>
      </c>
      <c r="E5" s="37">
        <v>7394622.3799999999</v>
      </c>
      <c r="K5" s="3">
        <f>+SUM(H11:H906)</f>
        <v>168614</v>
      </c>
      <c r="P5" s="116">
        <v>7395362</v>
      </c>
      <c r="Q5" s="115">
        <f>+E5-P5</f>
        <v>-739.62000000011176</v>
      </c>
    </row>
    <row r="6" spans="1:17" x14ac:dyDescent="0.35">
      <c r="C6" s="35"/>
      <c r="D6" s="39" t="s">
        <v>126</v>
      </c>
      <c r="E6" s="36">
        <v>566100.76300000004</v>
      </c>
      <c r="P6" s="116">
        <v>566474</v>
      </c>
      <c r="Q6" s="115">
        <f>+E6-P6</f>
        <v>-373.23699999996461</v>
      </c>
    </row>
    <row r="7" spans="1:17" ht="26" x14ac:dyDescent="0.35">
      <c r="C7" s="229" t="s">
        <v>672</v>
      </c>
      <c r="D7" s="230" t="s">
        <v>674</v>
      </c>
      <c r="E7" s="225"/>
      <c r="P7" s="116"/>
      <c r="Q7" s="115"/>
    </row>
    <row r="8" spans="1:17" x14ac:dyDescent="0.35">
      <c r="C8" s="226" t="s">
        <v>120</v>
      </c>
      <c r="D8" s="39" t="s">
        <v>133</v>
      </c>
      <c r="E8" s="36"/>
      <c r="P8" s="116"/>
      <c r="Q8" s="115"/>
    </row>
    <row r="10" spans="1:17" ht="26" x14ac:dyDescent="0.35">
      <c r="A10" s="43" t="s">
        <v>584</v>
      </c>
      <c r="B10" s="43" t="s">
        <v>196</v>
      </c>
      <c r="C10" s="44" t="s">
        <v>197</v>
      </c>
      <c r="D10" s="50" t="s">
        <v>198</v>
      </c>
      <c r="E10" s="50" t="s">
        <v>199</v>
      </c>
      <c r="F10" s="45" t="s">
        <v>200</v>
      </c>
      <c r="G10" s="50" t="s">
        <v>201</v>
      </c>
      <c r="H10" s="50" t="s">
        <v>202</v>
      </c>
      <c r="I10" s="53" t="s">
        <v>203</v>
      </c>
    </row>
    <row r="11" spans="1:17" x14ac:dyDescent="0.35">
      <c r="A11" s="32" t="s">
        <v>59</v>
      </c>
      <c r="B11" s="31">
        <v>45505</v>
      </c>
      <c r="C11" s="31">
        <v>45535</v>
      </c>
      <c r="D11" s="46">
        <v>533941</v>
      </c>
      <c r="E11" s="46">
        <v>540192</v>
      </c>
      <c r="F11" s="32" t="str">
        <f t="shared" ref="F11:F16" si="0">+IF(H11&gt;0,"E/S","F/S")</f>
        <v>E/S</v>
      </c>
      <c r="G11" s="51" t="s">
        <v>340</v>
      </c>
      <c r="H11" s="46">
        <f t="shared" ref="H11:H16" si="1">+E11-D11</f>
        <v>6251</v>
      </c>
      <c r="I11" s="52"/>
      <c r="L11" s="3" t="str">
        <f t="shared" ref="L11:L44" si="2">+MONTH(B11)&amp;YEAR(B11)</f>
        <v>82024</v>
      </c>
    </row>
    <row r="12" spans="1:17" x14ac:dyDescent="0.35">
      <c r="A12" s="32" t="s">
        <v>59</v>
      </c>
      <c r="B12" s="31">
        <v>45536</v>
      </c>
      <c r="C12" s="31">
        <v>45565</v>
      </c>
      <c r="D12" s="46">
        <v>540192</v>
      </c>
      <c r="E12" s="46">
        <v>548528</v>
      </c>
      <c r="F12" s="32" t="str">
        <f t="shared" si="0"/>
        <v>E/S</v>
      </c>
      <c r="G12" s="51" t="s">
        <v>340</v>
      </c>
      <c r="H12" s="46">
        <f t="shared" si="1"/>
        <v>8336</v>
      </c>
      <c r="I12" s="52"/>
      <c r="L12" s="3" t="str">
        <f t="shared" si="2"/>
        <v>92024</v>
      </c>
    </row>
    <row r="13" spans="1:17" x14ac:dyDescent="0.35">
      <c r="A13" s="32" t="s">
        <v>59</v>
      </c>
      <c r="B13" s="31">
        <v>45566</v>
      </c>
      <c r="C13" s="31">
        <v>45596</v>
      </c>
      <c r="D13" s="46">
        <v>548528</v>
      </c>
      <c r="E13" s="46">
        <v>559089</v>
      </c>
      <c r="F13" s="32" t="str">
        <f t="shared" si="0"/>
        <v>E/S</v>
      </c>
      <c r="G13" s="51" t="s">
        <v>340</v>
      </c>
      <c r="H13" s="46">
        <f t="shared" si="1"/>
        <v>10561</v>
      </c>
      <c r="I13" s="52"/>
      <c r="L13" s="3" t="str">
        <f t="shared" si="2"/>
        <v>102024</v>
      </c>
    </row>
    <row r="14" spans="1:17" x14ac:dyDescent="0.35">
      <c r="A14" s="32" t="s">
        <v>59</v>
      </c>
      <c r="B14" s="31">
        <v>45597</v>
      </c>
      <c r="C14" s="31">
        <v>45626</v>
      </c>
      <c r="D14" s="46">
        <v>559089</v>
      </c>
      <c r="E14" s="46">
        <v>567361</v>
      </c>
      <c r="F14" s="32" t="str">
        <f t="shared" si="0"/>
        <v>E/S</v>
      </c>
      <c r="G14" s="51" t="s">
        <v>340</v>
      </c>
      <c r="H14" s="46">
        <f t="shared" si="1"/>
        <v>8272</v>
      </c>
      <c r="I14" s="52"/>
      <c r="L14" s="3" t="str">
        <f t="shared" si="2"/>
        <v>112024</v>
      </c>
    </row>
    <row r="15" spans="1:17" x14ac:dyDescent="0.35">
      <c r="A15" s="32" t="s">
        <v>59</v>
      </c>
      <c r="B15" s="31">
        <v>45627</v>
      </c>
      <c r="C15" s="31">
        <v>45657</v>
      </c>
      <c r="D15" s="46">
        <v>567361</v>
      </c>
      <c r="E15" s="46">
        <v>579183</v>
      </c>
      <c r="F15" s="32" t="str">
        <f t="shared" si="0"/>
        <v>E/S</v>
      </c>
      <c r="G15" s="51" t="s">
        <v>340</v>
      </c>
      <c r="H15" s="46">
        <f t="shared" si="1"/>
        <v>11822</v>
      </c>
      <c r="I15" s="52"/>
      <c r="L15" s="3" t="str">
        <f t="shared" si="2"/>
        <v>122024</v>
      </c>
    </row>
    <row r="16" spans="1:17" x14ac:dyDescent="0.35">
      <c r="A16" s="32" t="s">
        <v>59</v>
      </c>
      <c r="B16" s="31">
        <v>45658</v>
      </c>
      <c r="C16" s="31">
        <v>45688</v>
      </c>
      <c r="D16" s="46">
        <v>579183</v>
      </c>
      <c r="E16" s="46">
        <v>594130</v>
      </c>
      <c r="F16" s="32" t="str">
        <f t="shared" si="0"/>
        <v>E/S</v>
      </c>
      <c r="G16" s="51" t="s">
        <v>340</v>
      </c>
      <c r="H16" s="46">
        <f t="shared" si="1"/>
        <v>14947</v>
      </c>
      <c r="I16" s="52"/>
      <c r="L16" s="3" t="str">
        <f t="shared" si="2"/>
        <v>12025</v>
      </c>
    </row>
    <row r="17" spans="1:12" x14ac:dyDescent="0.35">
      <c r="A17" s="32" t="s">
        <v>59</v>
      </c>
      <c r="B17" s="31">
        <v>45689</v>
      </c>
      <c r="C17" s="31">
        <v>45716</v>
      </c>
      <c r="D17" s="46">
        <v>594130</v>
      </c>
      <c r="E17" s="46">
        <v>606295</v>
      </c>
      <c r="F17" s="32" t="str">
        <f t="shared" ref="F17:F25" si="3">+IF(H17&gt;0,"E/S","F/S")</f>
        <v>E/S</v>
      </c>
      <c r="G17" s="51" t="s">
        <v>340</v>
      </c>
      <c r="H17" s="46">
        <f t="shared" ref="H17:H25" si="4">+E17-D17</f>
        <v>12165</v>
      </c>
      <c r="I17" s="52"/>
      <c r="L17" s="3" t="str">
        <f t="shared" si="2"/>
        <v>22025</v>
      </c>
    </row>
    <row r="18" spans="1:12" x14ac:dyDescent="0.35">
      <c r="A18" s="32" t="s">
        <v>59</v>
      </c>
      <c r="B18" s="31">
        <v>45717</v>
      </c>
      <c r="C18" s="31">
        <v>45747</v>
      </c>
      <c r="D18" s="46">
        <v>606295</v>
      </c>
      <c r="E18" s="46">
        <v>607133</v>
      </c>
      <c r="F18" s="32" t="str">
        <f t="shared" si="3"/>
        <v>E/S</v>
      </c>
      <c r="G18" s="51" t="s">
        <v>340</v>
      </c>
      <c r="H18" s="46">
        <f t="shared" si="4"/>
        <v>838</v>
      </c>
      <c r="I18" s="52"/>
      <c r="L18" s="3" t="str">
        <f t="shared" si="2"/>
        <v>32025</v>
      </c>
    </row>
    <row r="19" spans="1:12" x14ac:dyDescent="0.35">
      <c r="A19" s="32" t="s">
        <v>59</v>
      </c>
      <c r="B19" s="31">
        <v>45748</v>
      </c>
      <c r="C19" s="31">
        <v>45777</v>
      </c>
      <c r="D19" s="46">
        <v>607133</v>
      </c>
      <c r="E19" s="46">
        <v>608571</v>
      </c>
      <c r="F19" s="32" t="str">
        <f t="shared" si="3"/>
        <v>E/S</v>
      </c>
      <c r="G19" s="51" t="s">
        <v>340</v>
      </c>
      <c r="H19" s="46">
        <f t="shared" si="4"/>
        <v>1438</v>
      </c>
      <c r="I19" s="137"/>
      <c r="L19" s="3" t="str">
        <f t="shared" si="2"/>
        <v>42025</v>
      </c>
    </row>
    <row r="20" spans="1:12" x14ac:dyDescent="0.35">
      <c r="A20" s="32" t="s">
        <v>59</v>
      </c>
      <c r="B20" s="31">
        <v>45778</v>
      </c>
      <c r="C20" s="31">
        <v>45808</v>
      </c>
      <c r="D20" s="46">
        <v>608571</v>
      </c>
      <c r="E20" s="46">
        <v>623651</v>
      </c>
      <c r="F20" s="32" t="str">
        <f t="shared" si="3"/>
        <v>E/S</v>
      </c>
      <c r="G20" s="51" t="s">
        <v>340</v>
      </c>
      <c r="H20" s="46">
        <f t="shared" si="4"/>
        <v>15080</v>
      </c>
      <c r="I20" s="137"/>
      <c r="L20" s="3" t="str">
        <f t="shared" si="2"/>
        <v>52025</v>
      </c>
    </row>
    <row r="21" spans="1:12" x14ac:dyDescent="0.35">
      <c r="A21" s="32" t="s">
        <v>59</v>
      </c>
      <c r="B21" s="31">
        <v>45809</v>
      </c>
      <c r="C21" s="31">
        <v>45838</v>
      </c>
      <c r="D21" s="46">
        <v>623651</v>
      </c>
      <c r="E21" s="46">
        <v>626469</v>
      </c>
      <c r="F21" s="32" t="str">
        <f t="shared" si="3"/>
        <v>E/S</v>
      </c>
      <c r="G21" s="51" t="s">
        <v>340</v>
      </c>
      <c r="H21" s="46">
        <f t="shared" si="4"/>
        <v>2818</v>
      </c>
      <c r="I21" s="137"/>
      <c r="L21" s="3" t="str">
        <f t="shared" si="2"/>
        <v>62025</v>
      </c>
    </row>
    <row r="22" spans="1:12" x14ac:dyDescent="0.35">
      <c r="A22" s="32" t="s">
        <v>59</v>
      </c>
      <c r="B22" s="31">
        <v>45839</v>
      </c>
      <c r="C22" s="31">
        <v>45869</v>
      </c>
      <c r="D22" s="46">
        <v>626469</v>
      </c>
      <c r="E22" s="46">
        <v>626802</v>
      </c>
      <c r="F22" s="32" t="str">
        <f t="shared" si="3"/>
        <v>E/S</v>
      </c>
      <c r="G22" s="51" t="s">
        <v>340</v>
      </c>
      <c r="H22" s="46">
        <f t="shared" si="4"/>
        <v>333</v>
      </c>
      <c r="I22" s="137"/>
      <c r="L22" s="3" t="str">
        <f t="shared" si="2"/>
        <v>72025</v>
      </c>
    </row>
    <row r="23" spans="1:12" x14ac:dyDescent="0.35">
      <c r="A23" s="32" t="s">
        <v>59</v>
      </c>
      <c r="B23" s="31">
        <v>45870</v>
      </c>
      <c r="C23" s="31">
        <v>45877</v>
      </c>
      <c r="D23" s="46">
        <v>626802</v>
      </c>
      <c r="E23" s="46">
        <v>632339</v>
      </c>
      <c r="F23" s="32" t="str">
        <f t="shared" si="3"/>
        <v>E/S</v>
      </c>
      <c r="G23" s="51" t="s">
        <v>340</v>
      </c>
      <c r="H23" s="46">
        <f t="shared" si="4"/>
        <v>5537</v>
      </c>
      <c r="I23" s="137"/>
      <c r="L23" s="3" t="str">
        <f t="shared" si="2"/>
        <v>82025</v>
      </c>
    </row>
    <row r="24" spans="1:12" x14ac:dyDescent="0.35">
      <c r="A24" s="32" t="s">
        <v>59</v>
      </c>
      <c r="B24" s="31">
        <v>45877</v>
      </c>
      <c r="C24" s="31">
        <v>45900</v>
      </c>
      <c r="D24" s="46">
        <v>0</v>
      </c>
      <c r="E24" s="46">
        <v>29153</v>
      </c>
      <c r="F24" s="32" t="str">
        <f t="shared" si="3"/>
        <v>E/S</v>
      </c>
      <c r="G24" s="51" t="s">
        <v>531</v>
      </c>
      <c r="H24" s="46">
        <f t="shared" si="4"/>
        <v>29153</v>
      </c>
      <c r="I24" s="137" t="s">
        <v>221</v>
      </c>
      <c r="L24" s="3"/>
    </row>
    <row r="25" spans="1:12" hidden="1" x14ac:dyDescent="0.35">
      <c r="B25" s="237">
        <v>45901</v>
      </c>
      <c r="C25" s="220">
        <v>45930</v>
      </c>
      <c r="D25" s="238">
        <v>29153</v>
      </c>
      <c r="E25" s="238">
        <v>70216</v>
      </c>
      <c r="F25" s="239" t="str">
        <f t="shared" si="3"/>
        <v>E/S</v>
      </c>
      <c r="G25" s="240" t="s">
        <v>531</v>
      </c>
      <c r="H25" s="238">
        <f t="shared" si="4"/>
        <v>41063</v>
      </c>
      <c r="I25" s="177"/>
      <c r="L25" s="3" t="str">
        <f t="shared" si="2"/>
        <v>92025</v>
      </c>
    </row>
    <row r="26" spans="1:12" x14ac:dyDescent="0.35">
      <c r="L26" s="3" t="str">
        <f t="shared" si="2"/>
        <v>11900</v>
      </c>
    </row>
    <row r="27" spans="1:12" x14ac:dyDescent="0.35">
      <c r="L27" s="3" t="str">
        <f t="shared" si="2"/>
        <v>11900</v>
      </c>
    </row>
    <row r="28" spans="1:12" x14ac:dyDescent="0.35">
      <c r="L28" s="3" t="str">
        <f t="shared" si="2"/>
        <v>11900</v>
      </c>
    </row>
    <row r="29" spans="1:12" x14ac:dyDescent="0.35">
      <c r="L29" s="3" t="str">
        <f t="shared" si="2"/>
        <v>11900</v>
      </c>
    </row>
    <row r="30" spans="1:12" x14ac:dyDescent="0.35">
      <c r="L30" s="3" t="str">
        <f t="shared" si="2"/>
        <v>11900</v>
      </c>
    </row>
    <row r="31" spans="1:12" x14ac:dyDescent="0.35">
      <c r="L31" s="3" t="str">
        <f t="shared" si="2"/>
        <v>11900</v>
      </c>
    </row>
    <row r="32" spans="1:12" x14ac:dyDescent="0.35">
      <c r="L32" s="3" t="str">
        <f t="shared" si="2"/>
        <v>11900</v>
      </c>
    </row>
    <row r="33" spans="12:12" x14ac:dyDescent="0.35">
      <c r="L33" s="3" t="str">
        <f t="shared" si="2"/>
        <v>11900</v>
      </c>
    </row>
    <row r="34" spans="12:12" x14ac:dyDescent="0.35">
      <c r="L34" s="3" t="str">
        <f t="shared" si="2"/>
        <v>11900</v>
      </c>
    </row>
    <row r="35" spans="12:12" x14ac:dyDescent="0.35">
      <c r="L35" s="3" t="str">
        <f t="shared" si="2"/>
        <v>11900</v>
      </c>
    </row>
    <row r="36" spans="12:12" x14ac:dyDescent="0.35">
      <c r="L36" s="3" t="str">
        <f t="shared" si="2"/>
        <v>11900</v>
      </c>
    </row>
    <row r="37" spans="12:12" x14ac:dyDescent="0.35">
      <c r="L37" s="3" t="str">
        <f t="shared" si="2"/>
        <v>11900</v>
      </c>
    </row>
    <row r="38" spans="12:12" x14ac:dyDescent="0.35">
      <c r="L38" s="3" t="str">
        <f t="shared" si="2"/>
        <v>11900</v>
      </c>
    </row>
    <row r="39" spans="12:12" x14ac:dyDescent="0.35">
      <c r="L39" s="3" t="str">
        <f t="shared" si="2"/>
        <v>11900</v>
      </c>
    </row>
    <row r="40" spans="12:12" x14ac:dyDescent="0.35">
      <c r="L40" s="3" t="str">
        <f t="shared" si="2"/>
        <v>11900</v>
      </c>
    </row>
    <row r="41" spans="12:12" x14ac:dyDescent="0.35">
      <c r="L41" s="3" t="str">
        <f t="shared" si="2"/>
        <v>11900</v>
      </c>
    </row>
    <row r="42" spans="12:12" x14ac:dyDescent="0.35">
      <c r="L42" s="3" t="str">
        <f t="shared" si="2"/>
        <v>11900</v>
      </c>
    </row>
    <row r="43" spans="12:12" x14ac:dyDescent="0.35">
      <c r="L43" s="3" t="str">
        <f t="shared" si="2"/>
        <v>11900</v>
      </c>
    </row>
    <row r="44" spans="12:12" x14ac:dyDescent="0.35">
      <c r="L44" s="3" t="str">
        <f t="shared" si="2"/>
        <v>11900</v>
      </c>
    </row>
    <row r="45" spans="12:12" x14ac:dyDescent="0.35">
      <c r="L45" s="3" t="str">
        <f t="shared" ref="L45:L56" si="5">+MONTH(B45)&amp;YEAR(B45)</f>
        <v>11900</v>
      </c>
    </row>
    <row r="46" spans="12:12" x14ac:dyDescent="0.35">
      <c r="L46" s="3" t="str">
        <f t="shared" si="5"/>
        <v>11900</v>
      </c>
    </row>
    <row r="47" spans="12:12" x14ac:dyDescent="0.35">
      <c r="L47" s="3" t="str">
        <f t="shared" si="5"/>
        <v>11900</v>
      </c>
    </row>
    <row r="48" spans="12:12" x14ac:dyDescent="0.35">
      <c r="L48" s="3" t="str">
        <f t="shared" si="5"/>
        <v>11900</v>
      </c>
    </row>
    <row r="49" spans="12:12" x14ac:dyDescent="0.35">
      <c r="L49" s="3" t="str">
        <f t="shared" si="5"/>
        <v>11900</v>
      </c>
    </row>
    <row r="50" spans="12:12" x14ac:dyDescent="0.35">
      <c r="L50" s="3" t="str">
        <f t="shared" si="5"/>
        <v>11900</v>
      </c>
    </row>
    <row r="51" spans="12:12" x14ac:dyDescent="0.35">
      <c r="L51" s="3" t="str">
        <f t="shared" si="5"/>
        <v>11900</v>
      </c>
    </row>
    <row r="52" spans="12:12" x14ac:dyDescent="0.35">
      <c r="L52" s="3" t="str">
        <f t="shared" si="5"/>
        <v>11900</v>
      </c>
    </row>
    <row r="53" spans="12:12" x14ac:dyDescent="0.35">
      <c r="L53" s="3" t="str">
        <f t="shared" si="5"/>
        <v>11900</v>
      </c>
    </row>
    <row r="54" spans="12:12" x14ac:dyDescent="0.35">
      <c r="L54" s="3" t="str">
        <f t="shared" si="5"/>
        <v>11900</v>
      </c>
    </row>
    <row r="55" spans="12:12" x14ac:dyDescent="0.35">
      <c r="L55" s="3" t="str">
        <f t="shared" si="5"/>
        <v>11900</v>
      </c>
    </row>
    <row r="56" spans="12:12" x14ac:dyDescent="0.35">
      <c r="L56" s="3" t="str">
        <f t="shared" si="5"/>
        <v>11900</v>
      </c>
    </row>
  </sheetData>
  <phoneticPr fontId="16" type="noConversion"/>
  <pageMargins left="0.70866141732283472" right="0.70866141732283472" top="0.74803149606299213" bottom="0.74803149606299213" header="0.31496062992125984" footer="0.31496062992125984"/>
  <pageSetup scale="50" orientation="portrait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Hoja26"/>
  <dimension ref="A1:Q57"/>
  <sheetViews>
    <sheetView showGridLines="0" view="pageBreakPreview" zoomScaleNormal="70" zoomScaleSheetLayoutView="100" workbookViewId="0">
      <selection activeCell="A10" sqref="A10:I23"/>
    </sheetView>
  </sheetViews>
  <sheetFormatPr baseColWidth="10" defaultColWidth="11.453125" defaultRowHeight="13" x14ac:dyDescent="0.35"/>
  <cols>
    <col min="1" max="1" width="21.6328125" style="1" customWidth="1"/>
    <col min="2" max="3" width="11.453125" style="1"/>
    <col min="4" max="5" width="10.7265625" style="1" customWidth="1"/>
    <col min="6" max="6" width="10" style="1" bestFit="1" customWidth="1"/>
    <col min="7" max="7" width="13.1796875" style="1" customWidth="1"/>
    <col min="8" max="8" width="13" style="1" bestFit="1" customWidth="1"/>
    <col min="9" max="9" width="43.7265625" style="1" customWidth="1"/>
    <col min="10" max="16384" width="11.453125" style="1"/>
  </cols>
  <sheetData>
    <row r="1" spans="1:17" x14ac:dyDescent="0.35">
      <c r="N1" s="20" t="s">
        <v>111</v>
      </c>
      <c r="O1" s="1" t="s">
        <v>161</v>
      </c>
    </row>
    <row r="2" spans="1:17" ht="15.5" x14ac:dyDescent="0.35">
      <c r="C2" s="40" t="s">
        <v>188</v>
      </c>
      <c r="N2" s="20" t="s">
        <v>189</v>
      </c>
      <c r="O2" s="1" t="s">
        <v>161</v>
      </c>
    </row>
    <row r="3" spans="1:17" x14ac:dyDescent="0.35">
      <c r="N3" s="20" t="s">
        <v>190</v>
      </c>
      <c r="O3" s="1" t="s">
        <v>161</v>
      </c>
      <c r="P3" s="1" t="s">
        <v>191</v>
      </c>
    </row>
    <row r="4" spans="1:17" x14ac:dyDescent="0.35">
      <c r="C4" s="41" t="s">
        <v>192</v>
      </c>
      <c r="D4" s="227" t="s">
        <v>60</v>
      </c>
      <c r="E4" s="34"/>
      <c r="K4" s="1" t="s">
        <v>194</v>
      </c>
      <c r="N4" s="119" t="s">
        <v>195</v>
      </c>
      <c r="O4" s="1" t="s">
        <v>161</v>
      </c>
    </row>
    <row r="5" spans="1:17" x14ac:dyDescent="0.35">
      <c r="C5" s="224" t="s">
        <v>112</v>
      </c>
      <c r="D5" s="38" t="s">
        <v>125</v>
      </c>
      <c r="E5" s="37">
        <v>7392847.6109999996</v>
      </c>
      <c r="K5" s="3">
        <f>+SUM(H11:H907)</f>
        <v>94441</v>
      </c>
      <c r="P5" s="116">
        <v>7393586</v>
      </c>
      <c r="Q5" s="115">
        <f>+E5-P5</f>
        <v>-738.38900000043213</v>
      </c>
    </row>
    <row r="6" spans="1:17" x14ac:dyDescent="0.35">
      <c r="C6" s="35"/>
      <c r="D6" s="39" t="s">
        <v>126</v>
      </c>
      <c r="E6" s="36">
        <v>564790.598</v>
      </c>
      <c r="P6" s="116">
        <v>565163</v>
      </c>
      <c r="Q6" s="115">
        <f>+E6-P6</f>
        <v>-372.40200000000186</v>
      </c>
    </row>
    <row r="7" spans="1:17" ht="26" x14ac:dyDescent="0.35">
      <c r="C7" s="229" t="s">
        <v>672</v>
      </c>
      <c r="D7" s="230" t="s">
        <v>674</v>
      </c>
      <c r="E7" s="225"/>
      <c r="P7" s="116"/>
      <c r="Q7" s="115"/>
    </row>
    <row r="8" spans="1:17" x14ac:dyDescent="0.35">
      <c r="C8" s="226" t="s">
        <v>120</v>
      </c>
      <c r="D8" s="39" t="s">
        <v>133</v>
      </c>
      <c r="E8" s="36"/>
      <c r="P8" s="116"/>
      <c r="Q8" s="115"/>
    </row>
    <row r="10" spans="1:17" ht="26" x14ac:dyDescent="0.35">
      <c r="A10" s="43" t="s">
        <v>584</v>
      </c>
      <c r="B10" s="43" t="s">
        <v>196</v>
      </c>
      <c r="C10" s="44" t="s">
        <v>197</v>
      </c>
      <c r="D10" s="50" t="s">
        <v>198</v>
      </c>
      <c r="E10" s="50" t="s">
        <v>199</v>
      </c>
      <c r="F10" s="45" t="s">
        <v>200</v>
      </c>
      <c r="G10" s="50" t="s">
        <v>201</v>
      </c>
      <c r="H10" s="50" t="s">
        <v>202</v>
      </c>
      <c r="I10" s="53" t="s">
        <v>203</v>
      </c>
    </row>
    <row r="11" spans="1:17" x14ac:dyDescent="0.35">
      <c r="A11" s="32" t="s">
        <v>60</v>
      </c>
      <c r="B11" s="31">
        <v>45505</v>
      </c>
      <c r="C11" s="31">
        <v>45535</v>
      </c>
      <c r="D11" s="46">
        <v>452033</v>
      </c>
      <c r="E11" s="46">
        <v>452712</v>
      </c>
      <c r="F11" s="32" t="str">
        <f t="shared" ref="F11:F16" si="0">+IF(H11&gt;0,"E/S","F/S")</f>
        <v>E/S</v>
      </c>
      <c r="G11" s="32" t="s">
        <v>341</v>
      </c>
      <c r="H11" s="46">
        <f t="shared" ref="H11:H16" si="1">+E11-D11</f>
        <v>679</v>
      </c>
      <c r="I11" s="52"/>
      <c r="L11" s="3" t="str">
        <f t="shared" ref="L11:L45" si="2">+MONTH(B11)&amp;YEAR(B11)</f>
        <v>82024</v>
      </c>
    </row>
    <row r="12" spans="1:17" x14ac:dyDescent="0.35">
      <c r="A12" s="32" t="s">
        <v>60</v>
      </c>
      <c r="B12" s="31">
        <v>45536</v>
      </c>
      <c r="C12" s="31">
        <v>45565</v>
      </c>
      <c r="D12" s="46">
        <v>452712</v>
      </c>
      <c r="E12" s="46">
        <v>452945</v>
      </c>
      <c r="F12" s="32" t="str">
        <f t="shared" si="0"/>
        <v>E/S</v>
      </c>
      <c r="G12" s="32" t="s">
        <v>341</v>
      </c>
      <c r="H12" s="46">
        <f t="shared" si="1"/>
        <v>233</v>
      </c>
      <c r="I12" s="52"/>
      <c r="L12" s="3" t="str">
        <f t="shared" si="2"/>
        <v>92024</v>
      </c>
    </row>
    <row r="13" spans="1:17" x14ac:dyDescent="0.35">
      <c r="A13" s="32" t="s">
        <v>60</v>
      </c>
      <c r="B13" s="31">
        <v>45566</v>
      </c>
      <c r="C13" s="31">
        <v>45596</v>
      </c>
      <c r="D13" s="46">
        <v>452945</v>
      </c>
      <c r="E13" s="46">
        <v>455571</v>
      </c>
      <c r="F13" s="32" t="str">
        <f t="shared" si="0"/>
        <v>E/S</v>
      </c>
      <c r="G13" s="32" t="s">
        <v>341</v>
      </c>
      <c r="H13" s="46">
        <f t="shared" si="1"/>
        <v>2626</v>
      </c>
      <c r="I13" s="52"/>
      <c r="L13" s="3" t="str">
        <f t="shared" si="2"/>
        <v>102024</v>
      </c>
    </row>
    <row r="14" spans="1:17" x14ac:dyDescent="0.35">
      <c r="A14" s="32" t="s">
        <v>675</v>
      </c>
      <c r="B14" s="31">
        <v>45597</v>
      </c>
      <c r="C14" s="31">
        <v>45626</v>
      </c>
      <c r="D14" s="48">
        <v>455571</v>
      </c>
      <c r="E14" s="48">
        <v>455574</v>
      </c>
      <c r="F14" s="32" t="str">
        <f t="shared" si="0"/>
        <v>E/S</v>
      </c>
      <c r="G14" s="32" t="s">
        <v>341</v>
      </c>
      <c r="H14" s="46">
        <f t="shared" si="1"/>
        <v>3</v>
      </c>
      <c r="I14" s="52" t="s">
        <v>319</v>
      </c>
      <c r="L14" s="3" t="str">
        <f t="shared" si="2"/>
        <v>112024</v>
      </c>
    </row>
    <row r="15" spans="1:17" x14ac:dyDescent="0.35">
      <c r="A15" s="32" t="s">
        <v>675</v>
      </c>
      <c r="B15" s="31">
        <v>45627</v>
      </c>
      <c r="C15" s="31">
        <v>45657</v>
      </c>
      <c r="D15" s="48">
        <v>455574</v>
      </c>
      <c r="E15" s="48">
        <v>455708</v>
      </c>
      <c r="F15" s="32" t="str">
        <f t="shared" si="0"/>
        <v>E/S</v>
      </c>
      <c r="G15" s="32" t="s">
        <v>341</v>
      </c>
      <c r="H15" s="46">
        <f t="shared" si="1"/>
        <v>134</v>
      </c>
      <c r="I15" s="52" t="s">
        <v>319</v>
      </c>
      <c r="L15" s="3" t="str">
        <f t="shared" si="2"/>
        <v>122024</v>
      </c>
    </row>
    <row r="16" spans="1:17" x14ac:dyDescent="0.35">
      <c r="A16" s="32" t="s">
        <v>60</v>
      </c>
      <c r="B16" s="31">
        <v>45658</v>
      </c>
      <c r="C16" s="31">
        <v>45688</v>
      </c>
      <c r="D16" s="46">
        <v>455574</v>
      </c>
      <c r="E16" s="46">
        <v>458641</v>
      </c>
      <c r="F16" s="32" t="str">
        <f t="shared" si="0"/>
        <v>E/S</v>
      </c>
      <c r="G16" s="32" t="s">
        <v>341</v>
      </c>
      <c r="H16" s="46">
        <f t="shared" si="1"/>
        <v>3067</v>
      </c>
      <c r="I16" s="52"/>
      <c r="L16" s="3" t="str">
        <f t="shared" si="2"/>
        <v>12025</v>
      </c>
    </row>
    <row r="17" spans="1:12" x14ac:dyDescent="0.35">
      <c r="A17" s="32" t="s">
        <v>60</v>
      </c>
      <c r="B17" s="31">
        <v>45689</v>
      </c>
      <c r="C17" s="31">
        <v>45716</v>
      </c>
      <c r="D17" s="46">
        <v>458641</v>
      </c>
      <c r="E17" s="46">
        <v>465876</v>
      </c>
      <c r="F17" s="32" t="str">
        <f t="shared" ref="F17:F25" si="3">+IF(H17&gt;0,"E/S","F/S")</f>
        <v>E/S</v>
      </c>
      <c r="G17" s="32" t="s">
        <v>341</v>
      </c>
      <c r="H17" s="46">
        <f t="shared" ref="H17:H25" si="4">+E17-D17</f>
        <v>7235</v>
      </c>
      <c r="I17" s="52"/>
      <c r="L17" s="3" t="str">
        <f t="shared" si="2"/>
        <v>22025</v>
      </c>
    </row>
    <row r="18" spans="1:12" x14ac:dyDescent="0.35">
      <c r="A18" s="32" t="s">
        <v>60</v>
      </c>
      <c r="B18" s="31">
        <v>45717</v>
      </c>
      <c r="C18" s="31">
        <v>45747</v>
      </c>
      <c r="D18" s="46">
        <v>465876</v>
      </c>
      <c r="E18" s="46">
        <v>466244</v>
      </c>
      <c r="F18" s="32" t="str">
        <f t="shared" si="3"/>
        <v>E/S</v>
      </c>
      <c r="G18" s="32" t="s">
        <v>341</v>
      </c>
      <c r="H18" s="46">
        <f t="shared" si="4"/>
        <v>368</v>
      </c>
      <c r="I18" s="52"/>
      <c r="L18" s="3" t="str">
        <f t="shared" si="2"/>
        <v>32025</v>
      </c>
    </row>
    <row r="19" spans="1:12" x14ac:dyDescent="0.35">
      <c r="A19" s="32" t="s">
        <v>675</v>
      </c>
      <c r="B19" s="31">
        <v>45748</v>
      </c>
      <c r="C19" s="31">
        <v>45777</v>
      </c>
      <c r="D19" s="46">
        <v>466244</v>
      </c>
      <c r="E19" s="46">
        <v>466554</v>
      </c>
      <c r="F19" s="32" t="str">
        <f t="shared" si="3"/>
        <v>E/S</v>
      </c>
      <c r="G19" s="32" t="s">
        <v>341</v>
      </c>
      <c r="H19" s="46">
        <f t="shared" si="4"/>
        <v>310</v>
      </c>
      <c r="I19" s="137" t="s">
        <v>319</v>
      </c>
      <c r="L19" s="3" t="str">
        <f t="shared" si="2"/>
        <v>42025</v>
      </c>
    </row>
    <row r="20" spans="1:12" x14ac:dyDescent="0.35">
      <c r="A20" s="32" t="s">
        <v>675</v>
      </c>
      <c r="B20" s="31">
        <v>45778</v>
      </c>
      <c r="C20" s="31">
        <v>45808</v>
      </c>
      <c r="D20" s="46">
        <v>466554</v>
      </c>
      <c r="E20" s="46">
        <v>466554</v>
      </c>
      <c r="F20" s="32" t="str">
        <f t="shared" si="3"/>
        <v>F/S</v>
      </c>
      <c r="G20" s="32" t="s">
        <v>341</v>
      </c>
      <c r="H20" s="46">
        <f t="shared" si="4"/>
        <v>0</v>
      </c>
      <c r="I20" s="137" t="s">
        <v>319</v>
      </c>
      <c r="L20" s="3" t="str">
        <f t="shared" si="2"/>
        <v>52025</v>
      </c>
    </row>
    <row r="21" spans="1:12" x14ac:dyDescent="0.35">
      <c r="A21" s="32" t="s">
        <v>60</v>
      </c>
      <c r="B21" s="31">
        <v>45809</v>
      </c>
      <c r="C21" s="31">
        <v>45838</v>
      </c>
      <c r="D21" s="46">
        <v>466554</v>
      </c>
      <c r="E21" s="46">
        <v>466930</v>
      </c>
      <c r="F21" s="32" t="str">
        <f t="shared" si="3"/>
        <v>E/S</v>
      </c>
      <c r="G21" s="32" t="s">
        <v>341</v>
      </c>
      <c r="H21" s="46">
        <f t="shared" si="4"/>
        <v>376</v>
      </c>
      <c r="I21" s="137"/>
      <c r="L21" s="3" t="str">
        <f t="shared" si="2"/>
        <v>62025</v>
      </c>
    </row>
    <row r="22" spans="1:12" x14ac:dyDescent="0.35">
      <c r="A22" s="32" t="s">
        <v>60</v>
      </c>
      <c r="B22" s="31">
        <v>45839</v>
      </c>
      <c r="C22" s="31">
        <v>45869</v>
      </c>
      <c r="D22" s="46">
        <v>466930</v>
      </c>
      <c r="E22" s="46">
        <v>467312</v>
      </c>
      <c r="F22" s="32" t="str">
        <f t="shared" si="3"/>
        <v>E/S</v>
      </c>
      <c r="G22" s="32" t="s">
        <v>341</v>
      </c>
      <c r="H22" s="46">
        <f t="shared" si="4"/>
        <v>382</v>
      </c>
      <c r="I22" s="137"/>
      <c r="L22" s="3" t="str">
        <f t="shared" si="2"/>
        <v>72025</v>
      </c>
    </row>
    <row r="23" spans="1:12" x14ac:dyDescent="0.35">
      <c r="A23" s="32" t="s">
        <v>60</v>
      </c>
      <c r="B23" s="31">
        <v>45870</v>
      </c>
      <c r="C23" s="31">
        <v>45900</v>
      </c>
      <c r="D23" s="46">
        <v>467312</v>
      </c>
      <c r="E23" s="46">
        <v>502015</v>
      </c>
      <c r="F23" s="32" t="str">
        <f t="shared" si="3"/>
        <v>E/S</v>
      </c>
      <c r="G23" s="32" t="s">
        <v>341</v>
      </c>
      <c r="H23" s="46">
        <f t="shared" si="4"/>
        <v>34703</v>
      </c>
      <c r="I23" s="137"/>
      <c r="L23" s="3" t="str">
        <f t="shared" si="2"/>
        <v>82025</v>
      </c>
    </row>
    <row r="24" spans="1:12" hidden="1" x14ac:dyDescent="0.35">
      <c r="B24" s="237">
        <v>45901</v>
      </c>
      <c r="C24" s="237">
        <v>45912</v>
      </c>
      <c r="D24" s="251">
        <v>502015</v>
      </c>
      <c r="E24" s="251">
        <v>518680</v>
      </c>
      <c r="F24" s="212" t="str">
        <f t="shared" si="3"/>
        <v>E/S</v>
      </c>
      <c r="G24" s="212" t="s">
        <v>341</v>
      </c>
      <c r="H24" s="217">
        <f t="shared" si="4"/>
        <v>16665</v>
      </c>
      <c r="I24" s="177"/>
      <c r="L24" s="3"/>
    </row>
    <row r="25" spans="1:12" hidden="1" x14ac:dyDescent="0.35">
      <c r="B25" s="162">
        <v>45912</v>
      </c>
      <c r="C25" s="169">
        <v>45930</v>
      </c>
      <c r="D25" s="161">
        <v>0</v>
      </c>
      <c r="E25" s="191">
        <v>27660</v>
      </c>
      <c r="F25" s="32" t="str">
        <f t="shared" si="3"/>
        <v>E/S</v>
      </c>
      <c r="G25" s="32" t="s">
        <v>532</v>
      </c>
      <c r="H25" s="46">
        <f t="shared" si="4"/>
        <v>27660</v>
      </c>
      <c r="I25" s="137" t="s">
        <v>221</v>
      </c>
      <c r="L25" s="3" t="str">
        <f t="shared" si="2"/>
        <v>92025</v>
      </c>
    </row>
    <row r="26" spans="1:12" x14ac:dyDescent="0.35">
      <c r="L26" s="3" t="str">
        <f t="shared" si="2"/>
        <v>11900</v>
      </c>
    </row>
    <row r="27" spans="1:12" x14ac:dyDescent="0.35">
      <c r="L27" s="3" t="str">
        <f t="shared" si="2"/>
        <v>11900</v>
      </c>
    </row>
    <row r="28" spans="1:12" x14ac:dyDescent="0.35">
      <c r="L28" s="3" t="str">
        <f t="shared" si="2"/>
        <v>11900</v>
      </c>
    </row>
    <row r="29" spans="1:12" x14ac:dyDescent="0.35">
      <c r="L29" s="3" t="str">
        <f t="shared" si="2"/>
        <v>11900</v>
      </c>
    </row>
    <row r="30" spans="1:12" x14ac:dyDescent="0.35">
      <c r="L30" s="3" t="str">
        <f t="shared" si="2"/>
        <v>11900</v>
      </c>
    </row>
    <row r="31" spans="1:12" x14ac:dyDescent="0.35">
      <c r="L31" s="3" t="str">
        <f t="shared" si="2"/>
        <v>11900</v>
      </c>
    </row>
    <row r="32" spans="1:12" x14ac:dyDescent="0.35">
      <c r="L32" s="3" t="str">
        <f t="shared" si="2"/>
        <v>11900</v>
      </c>
    </row>
    <row r="33" spans="12:12" x14ac:dyDescent="0.35">
      <c r="L33" s="3" t="str">
        <f t="shared" si="2"/>
        <v>11900</v>
      </c>
    </row>
    <row r="34" spans="12:12" x14ac:dyDescent="0.35">
      <c r="L34" s="3" t="str">
        <f t="shared" si="2"/>
        <v>11900</v>
      </c>
    </row>
    <row r="35" spans="12:12" x14ac:dyDescent="0.35">
      <c r="L35" s="3" t="str">
        <f t="shared" si="2"/>
        <v>11900</v>
      </c>
    </row>
    <row r="36" spans="12:12" x14ac:dyDescent="0.35">
      <c r="L36" s="3" t="str">
        <f t="shared" si="2"/>
        <v>11900</v>
      </c>
    </row>
    <row r="37" spans="12:12" x14ac:dyDescent="0.35">
      <c r="L37" s="3" t="str">
        <f t="shared" si="2"/>
        <v>11900</v>
      </c>
    </row>
    <row r="38" spans="12:12" x14ac:dyDescent="0.35">
      <c r="L38" s="3" t="str">
        <f t="shared" si="2"/>
        <v>11900</v>
      </c>
    </row>
    <row r="39" spans="12:12" x14ac:dyDescent="0.35">
      <c r="L39" s="3" t="str">
        <f t="shared" si="2"/>
        <v>11900</v>
      </c>
    </row>
    <row r="40" spans="12:12" x14ac:dyDescent="0.35">
      <c r="L40" s="3" t="str">
        <f t="shared" si="2"/>
        <v>11900</v>
      </c>
    </row>
    <row r="41" spans="12:12" x14ac:dyDescent="0.35">
      <c r="L41" s="3" t="str">
        <f t="shared" si="2"/>
        <v>11900</v>
      </c>
    </row>
    <row r="42" spans="12:12" x14ac:dyDescent="0.35">
      <c r="L42" s="3" t="str">
        <f t="shared" si="2"/>
        <v>11900</v>
      </c>
    </row>
    <row r="43" spans="12:12" x14ac:dyDescent="0.35">
      <c r="L43" s="3" t="str">
        <f t="shared" si="2"/>
        <v>11900</v>
      </c>
    </row>
    <row r="44" spans="12:12" x14ac:dyDescent="0.35">
      <c r="L44" s="3" t="str">
        <f t="shared" si="2"/>
        <v>11900</v>
      </c>
    </row>
    <row r="45" spans="12:12" x14ac:dyDescent="0.35">
      <c r="L45" s="3" t="str">
        <f t="shared" si="2"/>
        <v>11900</v>
      </c>
    </row>
    <row r="46" spans="12:12" x14ac:dyDescent="0.35">
      <c r="L46" s="3" t="str">
        <f t="shared" ref="L46:L57" si="5">+MONTH(B46)&amp;YEAR(B46)</f>
        <v>11900</v>
      </c>
    </row>
    <row r="47" spans="12:12" x14ac:dyDescent="0.35">
      <c r="L47" s="3" t="str">
        <f t="shared" si="5"/>
        <v>11900</v>
      </c>
    </row>
    <row r="48" spans="12:12" x14ac:dyDescent="0.35">
      <c r="L48" s="3" t="str">
        <f t="shared" si="5"/>
        <v>11900</v>
      </c>
    </row>
    <row r="49" spans="12:12" x14ac:dyDescent="0.35">
      <c r="L49" s="3" t="str">
        <f t="shared" si="5"/>
        <v>11900</v>
      </c>
    </row>
    <row r="50" spans="12:12" x14ac:dyDescent="0.35">
      <c r="L50" s="3" t="str">
        <f t="shared" si="5"/>
        <v>11900</v>
      </c>
    </row>
    <row r="51" spans="12:12" x14ac:dyDescent="0.35">
      <c r="L51" s="3" t="str">
        <f t="shared" si="5"/>
        <v>11900</v>
      </c>
    </row>
    <row r="52" spans="12:12" x14ac:dyDescent="0.35">
      <c r="L52" s="3" t="str">
        <f t="shared" si="5"/>
        <v>11900</v>
      </c>
    </row>
    <row r="53" spans="12:12" x14ac:dyDescent="0.35">
      <c r="L53" s="3" t="str">
        <f t="shared" si="5"/>
        <v>11900</v>
      </c>
    </row>
    <row r="54" spans="12:12" x14ac:dyDescent="0.35">
      <c r="L54" s="3" t="str">
        <f t="shared" si="5"/>
        <v>11900</v>
      </c>
    </row>
    <row r="55" spans="12:12" x14ac:dyDescent="0.35">
      <c r="L55" s="3" t="str">
        <f t="shared" si="5"/>
        <v>11900</v>
      </c>
    </row>
    <row r="56" spans="12:12" x14ac:dyDescent="0.35">
      <c r="L56" s="3" t="str">
        <f t="shared" si="5"/>
        <v>11900</v>
      </c>
    </row>
    <row r="57" spans="12:12" x14ac:dyDescent="0.35">
      <c r="L57" s="3" t="str">
        <f t="shared" si="5"/>
        <v>11900</v>
      </c>
    </row>
  </sheetData>
  <phoneticPr fontId="16" type="noConversion"/>
  <pageMargins left="0.70866141732283472" right="0.70866141732283472" top="0.74803149606299213" bottom="0.74803149606299213" header="0.31496062992125984" footer="0.31496062992125984"/>
  <pageSetup scale="50" orientation="portrait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Hoja27"/>
  <dimension ref="A1:Q55"/>
  <sheetViews>
    <sheetView showGridLines="0" view="pageBreakPreview" zoomScaleNormal="60" zoomScaleSheetLayoutView="100" workbookViewId="0">
      <selection activeCell="A10" sqref="A10:I26"/>
    </sheetView>
  </sheetViews>
  <sheetFormatPr baseColWidth="10" defaultColWidth="11.453125" defaultRowHeight="13" x14ac:dyDescent="0.35"/>
  <cols>
    <col min="1" max="1" width="21.6328125" style="1" customWidth="1"/>
    <col min="2" max="3" width="11.453125" style="1"/>
    <col min="4" max="5" width="10.7265625" style="1" customWidth="1"/>
    <col min="6" max="6" width="10" style="1" bestFit="1" customWidth="1"/>
    <col min="7" max="7" width="13.1796875" style="1" customWidth="1"/>
    <col min="8" max="8" width="13" style="1" bestFit="1" customWidth="1"/>
    <col min="9" max="9" width="43.7265625" style="1" customWidth="1"/>
    <col min="10" max="16384" width="11.453125" style="1"/>
  </cols>
  <sheetData>
    <row r="1" spans="1:17" x14ac:dyDescent="0.35">
      <c r="N1" s="20" t="s">
        <v>111</v>
      </c>
      <c r="O1" s="1" t="s">
        <v>161</v>
      </c>
    </row>
    <row r="2" spans="1:17" ht="15.5" x14ac:dyDescent="0.35">
      <c r="C2" s="40" t="s">
        <v>188</v>
      </c>
      <c r="N2" s="20" t="s">
        <v>189</v>
      </c>
      <c r="O2" s="1" t="s">
        <v>161</v>
      </c>
    </row>
    <row r="3" spans="1:17" x14ac:dyDescent="0.35">
      <c r="N3" s="20" t="s">
        <v>190</v>
      </c>
      <c r="O3" s="1" t="s">
        <v>161</v>
      </c>
      <c r="P3" s="1" t="s">
        <v>191</v>
      </c>
    </row>
    <row r="4" spans="1:17" x14ac:dyDescent="0.35">
      <c r="C4" s="41" t="s">
        <v>192</v>
      </c>
      <c r="D4" s="227" t="s">
        <v>61</v>
      </c>
      <c r="E4" s="34"/>
      <c r="K4" s="1" t="s">
        <v>194</v>
      </c>
      <c r="N4" s="119" t="s">
        <v>195</v>
      </c>
      <c r="O4" s="1" t="s">
        <v>161</v>
      </c>
    </row>
    <row r="5" spans="1:17" x14ac:dyDescent="0.35">
      <c r="C5" s="224" t="s">
        <v>112</v>
      </c>
      <c r="D5" s="38" t="s">
        <v>125</v>
      </c>
      <c r="E5" s="37">
        <v>7392139.8779999996</v>
      </c>
      <c r="K5" s="3">
        <f>+SUM(H11:H905)</f>
        <v>52405</v>
      </c>
      <c r="P5" s="116">
        <v>7392876</v>
      </c>
      <c r="Q5" s="115">
        <f>+E5-P5</f>
        <v>-736.12200000043958</v>
      </c>
    </row>
    <row r="6" spans="1:17" x14ac:dyDescent="0.35">
      <c r="C6" s="35"/>
      <c r="D6" s="39" t="s">
        <v>126</v>
      </c>
      <c r="E6" s="36">
        <v>558261.73899999994</v>
      </c>
      <c r="P6" s="116">
        <v>558630</v>
      </c>
      <c r="Q6" s="115">
        <f>+E6-P6</f>
        <v>-368.26100000005681</v>
      </c>
    </row>
    <row r="7" spans="1:17" ht="26" x14ac:dyDescent="0.35">
      <c r="C7" s="229" t="s">
        <v>672</v>
      </c>
      <c r="D7" s="230" t="s">
        <v>674</v>
      </c>
      <c r="E7" s="225"/>
      <c r="P7" s="116"/>
      <c r="Q7" s="115"/>
    </row>
    <row r="8" spans="1:17" x14ac:dyDescent="0.35">
      <c r="C8" s="226" t="s">
        <v>120</v>
      </c>
      <c r="D8" s="39" t="s">
        <v>133</v>
      </c>
      <c r="E8" s="36"/>
      <c r="P8" s="116"/>
      <c r="Q8" s="115"/>
    </row>
    <row r="10" spans="1:17" ht="26" x14ac:dyDescent="0.35">
      <c r="A10" s="43" t="s">
        <v>584</v>
      </c>
      <c r="B10" s="43" t="s">
        <v>196</v>
      </c>
      <c r="C10" s="44" t="s">
        <v>197</v>
      </c>
      <c r="D10" s="50" t="s">
        <v>198</v>
      </c>
      <c r="E10" s="50" t="s">
        <v>199</v>
      </c>
      <c r="F10" s="45" t="s">
        <v>200</v>
      </c>
      <c r="G10" s="50" t="s">
        <v>201</v>
      </c>
      <c r="H10" s="50" t="s">
        <v>202</v>
      </c>
      <c r="I10" s="53" t="s">
        <v>203</v>
      </c>
    </row>
    <row r="11" spans="1:17" x14ac:dyDescent="0.35">
      <c r="A11" s="32" t="s">
        <v>675</v>
      </c>
      <c r="B11" s="31">
        <v>45505</v>
      </c>
      <c r="C11" s="31">
        <v>45535</v>
      </c>
      <c r="D11" s="46">
        <v>90181</v>
      </c>
      <c r="E11" s="46">
        <v>90181</v>
      </c>
      <c r="F11" s="32" t="s">
        <v>212</v>
      </c>
      <c r="G11" s="51" t="s">
        <v>342</v>
      </c>
      <c r="H11" s="46">
        <f t="shared" ref="H11:H16" si="0">+E11-D11</f>
        <v>0</v>
      </c>
      <c r="I11" s="52"/>
      <c r="L11" s="3" t="str">
        <f t="shared" ref="L11:L43" si="1">+MONTH(B11)&amp;YEAR(B11)</f>
        <v>82024</v>
      </c>
    </row>
    <row r="12" spans="1:17" x14ac:dyDescent="0.35">
      <c r="A12" s="32" t="s">
        <v>675</v>
      </c>
      <c r="B12" s="31">
        <v>45536</v>
      </c>
      <c r="C12" s="31">
        <v>45565</v>
      </c>
      <c r="D12" s="46">
        <v>90181</v>
      </c>
      <c r="E12" s="46">
        <v>90181</v>
      </c>
      <c r="F12" s="32" t="s">
        <v>212</v>
      </c>
      <c r="G12" s="51" t="s">
        <v>342</v>
      </c>
      <c r="H12" s="46">
        <f t="shared" si="0"/>
        <v>0</v>
      </c>
      <c r="I12" s="52"/>
      <c r="L12" s="3" t="str">
        <f t="shared" si="1"/>
        <v>92024</v>
      </c>
    </row>
    <row r="13" spans="1:17" x14ac:dyDescent="0.35">
      <c r="A13" s="32" t="s">
        <v>675</v>
      </c>
      <c r="B13" s="31">
        <v>45566</v>
      </c>
      <c r="C13" s="31">
        <v>45596</v>
      </c>
      <c r="D13" s="46">
        <v>90181</v>
      </c>
      <c r="E13" s="46">
        <v>90181</v>
      </c>
      <c r="F13" s="32" t="s">
        <v>212</v>
      </c>
      <c r="G13" s="51" t="s">
        <v>342</v>
      </c>
      <c r="H13" s="46">
        <f t="shared" si="0"/>
        <v>0</v>
      </c>
      <c r="I13" s="52"/>
      <c r="L13" s="3" t="str">
        <f t="shared" si="1"/>
        <v>102024</v>
      </c>
    </row>
    <row r="14" spans="1:17" x14ac:dyDescent="0.35">
      <c r="A14" s="32" t="s">
        <v>675</v>
      </c>
      <c r="B14" s="31">
        <v>45597</v>
      </c>
      <c r="C14" s="31">
        <v>45626</v>
      </c>
      <c r="D14" s="46">
        <v>90181</v>
      </c>
      <c r="E14" s="46">
        <v>90181</v>
      </c>
      <c r="F14" s="32" t="s">
        <v>212</v>
      </c>
      <c r="G14" s="51" t="s">
        <v>342</v>
      </c>
      <c r="H14" s="46">
        <f t="shared" si="0"/>
        <v>0</v>
      </c>
      <c r="I14" s="52"/>
      <c r="L14" s="3" t="str">
        <f t="shared" si="1"/>
        <v>112024</v>
      </c>
    </row>
    <row r="15" spans="1:17" x14ac:dyDescent="0.35">
      <c r="A15" s="32" t="s">
        <v>675</v>
      </c>
      <c r="B15" s="31">
        <v>45627</v>
      </c>
      <c r="C15" s="31">
        <v>45657</v>
      </c>
      <c r="D15" s="46">
        <v>90181</v>
      </c>
      <c r="E15" s="46">
        <v>90181</v>
      </c>
      <c r="F15" s="32" t="s">
        <v>212</v>
      </c>
      <c r="G15" s="51" t="s">
        <v>342</v>
      </c>
      <c r="H15" s="46">
        <f t="shared" si="0"/>
        <v>0</v>
      </c>
      <c r="I15" s="52"/>
      <c r="L15" s="3" t="str">
        <f t="shared" si="1"/>
        <v>122024</v>
      </c>
    </row>
    <row r="16" spans="1:17" x14ac:dyDescent="0.35">
      <c r="A16" s="32" t="s">
        <v>675</v>
      </c>
      <c r="B16" s="31">
        <v>45658</v>
      </c>
      <c r="C16" s="31">
        <v>45688</v>
      </c>
      <c r="D16" s="46">
        <v>90181</v>
      </c>
      <c r="E16" s="46">
        <v>90181</v>
      </c>
      <c r="F16" s="32" t="str">
        <f>+IF(H16&gt;0,"E/S","F/S")</f>
        <v>F/S</v>
      </c>
      <c r="G16" s="51" t="s">
        <v>342</v>
      </c>
      <c r="H16" s="46">
        <f t="shared" si="0"/>
        <v>0</v>
      </c>
      <c r="I16" s="52"/>
      <c r="L16" s="3" t="str">
        <f t="shared" si="1"/>
        <v>12025</v>
      </c>
    </row>
    <row r="17" spans="1:12" x14ac:dyDescent="0.35">
      <c r="A17" s="32" t="s">
        <v>61</v>
      </c>
      <c r="B17" s="31">
        <v>45689</v>
      </c>
      <c r="C17" s="31">
        <v>45716</v>
      </c>
      <c r="D17" s="46">
        <v>90181</v>
      </c>
      <c r="E17" s="46">
        <v>90856</v>
      </c>
      <c r="F17" s="32" t="str">
        <f t="shared" ref="F17:F27" si="2">+IF(H17&gt;0,"E/S","F/S")</f>
        <v>E/S</v>
      </c>
      <c r="G17" s="51" t="s">
        <v>342</v>
      </c>
      <c r="H17" s="46">
        <f t="shared" ref="H17:H27" si="3">+E17-D17</f>
        <v>675</v>
      </c>
      <c r="I17" s="52"/>
      <c r="L17" s="3" t="str">
        <f t="shared" si="1"/>
        <v>22025</v>
      </c>
    </row>
    <row r="18" spans="1:12" x14ac:dyDescent="0.35">
      <c r="A18" s="32" t="s">
        <v>675</v>
      </c>
      <c r="B18" s="31">
        <v>45717</v>
      </c>
      <c r="C18" s="31">
        <v>45747</v>
      </c>
      <c r="D18" s="46">
        <v>90856</v>
      </c>
      <c r="E18" s="46">
        <v>90856</v>
      </c>
      <c r="F18" s="32" t="str">
        <f t="shared" si="2"/>
        <v>F/S</v>
      </c>
      <c r="G18" s="51" t="s">
        <v>342</v>
      </c>
      <c r="H18" s="46">
        <f t="shared" si="3"/>
        <v>0</v>
      </c>
      <c r="I18" s="52"/>
      <c r="L18" s="3" t="str">
        <f t="shared" si="1"/>
        <v>32025</v>
      </c>
    </row>
    <row r="19" spans="1:12" x14ac:dyDescent="0.35">
      <c r="A19" s="32" t="s">
        <v>675</v>
      </c>
      <c r="B19" s="31">
        <v>45748</v>
      </c>
      <c r="C19" s="31">
        <v>45777</v>
      </c>
      <c r="D19" s="46">
        <v>90856</v>
      </c>
      <c r="E19" s="46">
        <v>90856</v>
      </c>
      <c r="F19" s="32" t="str">
        <f t="shared" si="2"/>
        <v>F/S</v>
      </c>
      <c r="G19" s="51" t="s">
        <v>342</v>
      </c>
      <c r="H19" s="46">
        <f t="shared" si="3"/>
        <v>0</v>
      </c>
      <c r="I19" s="137"/>
      <c r="L19" s="3" t="str">
        <f t="shared" si="1"/>
        <v>42025</v>
      </c>
    </row>
    <row r="20" spans="1:12" x14ac:dyDescent="0.35">
      <c r="A20" s="32" t="s">
        <v>675</v>
      </c>
      <c r="B20" s="31">
        <v>45778</v>
      </c>
      <c r="C20" s="31">
        <v>45803</v>
      </c>
      <c r="D20" s="46">
        <v>90856</v>
      </c>
      <c r="E20" s="46">
        <v>90856</v>
      </c>
      <c r="F20" s="32" t="str">
        <f t="shared" si="2"/>
        <v>F/S</v>
      </c>
      <c r="G20" s="51" t="s">
        <v>342</v>
      </c>
      <c r="H20" s="46">
        <f t="shared" si="3"/>
        <v>0</v>
      </c>
      <c r="I20" s="137"/>
      <c r="L20" s="3" t="str">
        <f t="shared" si="1"/>
        <v>52025</v>
      </c>
    </row>
    <row r="21" spans="1:12" x14ac:dyDescent="0.35">
      <c r="A21" s="32" t="s">
        <v>675</v>
      </c>
      <c r="B21" s="31">
        <v>45803</v>
      </c>
      <c r="C21" s="31">
        <v>45803</v>
      </c>
      <c r="D21" s="46">
        <v>0</v>
      </c>
      <c r="E21" s="46">
        <v>0</v>
      </c>
      <c r="F21" s="32" t="str">
        <f t="shared" si="2"/>
        <v>F/S</v>
      </c>
      <c r="G21" s="51" t="s">
        <v>343</v>
      </c>
      <c r="H21" s="46">
        <f t="shared" si="3"/>
        <v>0</v>
      </c>
      <c r="I21" s="52" t="s">
        <v>261</v>
      </c>
      <c r="L21" s="3"/>
    </row>
    <row r="22" spans="1:12" x14ac:dyDescent="0.35">
      <c r="A22" s="32" t="s">
        <v>675</v>
      </c>
      <c r="B22" s="31">
        <v>45803</v>
      </c>
      <c r="C22" s="31">
        <v>45808</v>
      </c>
      <c r="D22" s="46">
        <v>90897</v>
      </c>
      <c r="E22" s="46">
        <v>90897</v>
      </c>
      <c r="F22" s="32" t="str">
        <f t="shared" si="2"/>
        <v>F/S</v>
      </c>
      <c r="G22" s="51" t="s">
        <v>342</v>
      </c>
      <c r="H22" s="46">
        <f t="shared" si="3"/>
        <v>0</v>
      </c>
      <c r="I22" s="137"/>
      <c r="L22" s="3"/>
    </row>
    <row r="23" spans="1:12" x14ac:dyDescent="0.35">
      <c r="A23" s="32" t="s">
        <v>675</v>
      </c>
      <c r="B23" s="31">
        <v>45809</v>
      </c>
      <c r="C23" s="31">
        <v>45838</v>
      </c>
      <c r="D23" s="46">
        <v>90897</v>
      </c>
      <c r="E23" s="46">
        <v>90897</v>
      </c>
      <c r="F23" s="32" t="str">
        <f t="shared" si="2"/>
        <v>F/S</v>
      </c>
      <c r="G23" s="51" t="s">
        <v>342</v>
      </c>
      <c r="H23" s="46">
        <f t="shared" si="3"/>
        <v>0</v>
      </c>
      <c r="I23" s="137"/>
      <c r="L23" s="3" t="str">
        <f t="shared" si="1"/>
        <v>62025</v>
      </c>
    </row>
    <row r="24" spans="1:12" x14ac:dyDescent="0.35">
      <c r="A24" s="32" t="s">
        <v>675</v>
      </c>
      <c r="B24" s="31">
        <v>45839</v>
      </c>
      <c r="C24" s="31">
        <v>45869</v>
      </c>
      <c r="D24" s="46">
        <v>90897</v>
      </c>
      <c r="E24" s="46">
        <v>91050</v>
      </c>
      <c r="F24" s="32" t="str">
        <f t="shared" si="2"/>
        <v>E/S</v>
      </c>
      <c r="G24" s="141" t="s">
        <v>342</v>
      </c>
      <c r="H24" s="46">
        <f t="shared" si="3"/>
        <v>153</v>
      </c>
      <c r="I24" s="137" t="s">
        <v>231</v>
      </c>
      <c r="L24" s="3" t="str">
        <f t="shared" si="1"/>
        <v>72025</v>
      </c>
    </row>
    <row r="25" spans="1:12" x14ac:dyDescent="0.35">
      <c r="A25" s="32" t="s">
        <v>61</v>
      </c>
      <c r="B25" s="31">
        <v>45870</v>
      </c>
      <c r="C25" s="31">
        <v>45876</v>
      </c>
      <c r="D25" s="46">
        <v>91050</v>
      </c>
      <c r="E25" s="46">
        <v>93355</v>
      </c>
      <c r="F25" s="32" t="str">
        <f t="shared" si="2"/>
        <v>E/S</v>
      </c>
      <c r="G25" s="141" t="s">
        <v>342</v>
      </c>
      <c r="H25" s="46">
        <f t="shared" si="3"/>
        <v>2305</v>
      </c>
      <c r="I25" s="137"/>
      <c r="L25" s="3" t="str">
        <f t="shared" si="1"/>
        <v>82025</v>
      </c>
    </row>
    <row r="26" spans="1:12" x14ac:dyDescent="0.35">
      <c r="A26" s="32" t="s">
        <v>61</v>
      </c>
      <c r="B26" s="31">
        <v>45876</v>
      </c>
      <c r="C26" s="31">
        <v>45900</v>
      </c>
      <c r="D26" s="46">
        <v>0</v>
      </c>
      <c r="E26" s="46">
        <v>20936</v>
      </c>
      <c r="F26" s="32" t="str">
        <f t="shared" si="2"/>
        <v>E/S</v>
      </c>
      <c r="G26" s="141" t="s">
        <v>533</v>
      </c>
      <c r="H26" s="46">
        <f t="shared" si="3"/>
        <v>20936</v>
      </c>
      <c r="I26" s="137" t="s">
        <v>221</v>
      </c>
      <c r="L26" s="3"/>
    </row>
    <row r="27" spans="1:12" hidden="1" x14ac:dyDescent="0.35">
      <c r="B27" s="237">
        <v>45901</v>
      </c>
      <c r="C27" s="220">
        <v>45930</v>
      </c>
      <c r="D27" s="238">
        <v>20936</v>
      </c>
      <c r="E27" s="238">
        <v>49272</v>
      </c>
      <c r="F27" s="239" t="str">
        <f t="shared" si="2"/>
        <v>E/S</v>
      </c>
      <c r="G27" s="252" t="s">
        <v>533</v>
      </c>
      <c r="H27" s="238">
        <f t="shared" si="3"/>
        <v>28336</v>
      </c>
      <c r="I27" s="253"/>
      <c r="L27" s="3" t="str">
        <f t="shared" si="1"/>
        <v>92025</v>
      </c>
    </row>
    <row r="28" spans="1:12" x14ac:dyDescent="0.35">
      <c r="L28" s="3" t="str">
        <f t="shared" si="1"/>
        <v>11900</v>
      </c>
    </row>
    <row r="29" spans="1:12" x14ac:dyDescent="0.35">
      <c r="L29" s="3" t="str">
        <f t="shared" si="1"/>
        <v>11900</v>
      </c>
    </row>
    <row r="30" spans="1:12" x14ac:dyDescent="0.35">
      <c r="L30" s="3" t="str">
        <f t="shared" si="1"/>
        <v>11900</v>
      </c>
    </row>
    <row r="31" spans="1:12" x14ac:dyDescent="0.35">
      <c r="L31" s="3" t="str">
        <f t="shared" si="1"/>
        <v>11900</v>
      </c>
    </row>
    <row r="32" spans="1:12" x14ac:dyDescent="0.35">
      <c r="L32" s="3" t="str">
        <f t="shared" si="1"/>
        <v>11900</v>
      </c>
    </row>
    <row r="33" spans="12:12" x14ac:dyDescent="0.35">
      <c r="L33" s="3" t="str">
        <f t="shared" si="1"/>
        <v>11900</v>
      </c>
    </row>
    <row r="34" spans="12:12" x14ac:dyDescent="0.35">
      <c r="L34" s="3" t="str">
        <f t="shared" si="1"/>
        <v>11900</v>
      </c>
    </row>
    <row r="35" spans="12:12" x14ac:dyDescent="0.35">
      <c r="L35" s="3" t="str">
        <f t="shared" si="1"/>
        <v>11900</v>
      </c>
    </row>
    <row r="36" spans="12:12" x14ac:dyDescent="0.35">
      <c r="L36" s="3" t="str">
        <f t="shared" si="1"/>
        <v>11900</v>
      </c>
    </row>
    <row r="37" spans="12:12" x14ac:dyDescent="0.35">
      <c r="L37" s="3" t="str">
        <f t="shared" si="1"/>
        <v>11900</v>
      </c>
    </row>
    <row r="38" spans="12:12" x14ac:dyDescent="0.35">
      <c r="L38" s="3" t="str">
        <f t="shared" si="1"/>
        <v>11900</v>
      </c>
    </row>
    <row r="39" spans="12:12" x14ac:dyDescent="0.35">
      <c r="L39" s="3" t="str">
        <f t="shared" si="1"/>
        <v>11900</v>
      </c>
    </row>
    <row r="40" spans="12:12" x14ac:dyDescent="0.35">
      <c r="L40" s="3" t="str">
        <f t="shared" si="1"/>
        <v>11900</v>
      </c>
    </row>
    <row r="41" spans="12:12" x14ac:dyDescent="0.35">
      <c r="L41" s="3" t="str">
        <f t="shared" si="1"/>
        <v>11900</v>
      </c>
    </row>
    <row r="42" spans="12:12" x14ac:dyDescent="0.35">
      <c r="L42" s="3" t="str">
        <f t="shared" si="1"/>
        <v>11900</v>
      </c>
    </row>
    <row r="43" spans="12:12" x14ac:dyDescent="0.35">
      <c r="L43" s="3" t="str">
        <f t="shared" si="1"/>
        <v>11900</v>
      </c>
    </row>
    <row r="44" spans="12:12" x14ac:dyDescent="0.35">
      <c r="L44" s="3" t="str">
        <f t="shared" ref="L44:L55" si="4">+MONTH(B44)&amp;YEAR(B44)</f>
        <v>11900</v>
      </c>
    </row>
    <row r="45" spans="12:12" x14ac:dyDescent="0.35">
      <c r="L45" s="3" t="str">
        <f t="shared" si="4"/>
        <v>11900</v>
      </c>
    </row>
    <row r="46" spans="12:12" x14ac:dyDescent="0.35">
      <c r="L46" s="3" t="str">
        <f t="shared" si="4"/>
        <v>11900</v>
      </c>
    </row>
    <row r="47" spans="12:12" x14ac:dyDescent="0.35">
      <c r="L47" s="3" t="str">
        <f t="shared" si="4"/>
        <v>11900</v>
      </c>
    </row>
    <row r="48" spans="12:12" x14ac:dyDescent="0.35">
      <c r="L48" s="3" t="str">
        <f t="shared" si="4"/>
        <v>11900</v>
      </c>
    </row>
    <row r="49" spans="12:12" x14ac:dyDescent="0.35">
      <c r="L49" s="3" t="str">
        <f t="shared" si="4"/>
        <v>11900</v>
      </c>
    </row>
    <row r="50" spans="12:12" x14ac:dyDescent="0.35">
      <c r="L50" s="3" t="str">
        <f t="shared" si="4"/>
        <v>11900</v>
      </c>
    </row>
    <row r="51" spans="12:12" x14ac:dyDescent="0.35">
      <c r="L51" s="3" t="str">
        <f t="shared" si="4"/>
        <v>11900</v>
      </c>
    </row>
    <row r="52" spans="12:12" x14ac:dyDescent="0.35">
      <c r="L52" s="3" t="str">
        <f t="shared" si="4"/>
        <v>11900</v>
      </c>
    </row>
    <row r="53" spans="12:12" x14ac:dyDescent="0.35">
      <c r="L53" s="3" t="str">
        <f t="shared" si="4"/>
        <v>11900</v>
      </c>
    </row>
    <row r="54" spans="12:12" x14ac:dyDescent="0.35">
      <c r="L54" s="3" t="str">
        <f t="shared" si="4"/>
        <v>11900</v>
      </c>
    </row>
    <row r="55" spans="12:12" x14ac:dyDescent="0.35">
      <c r="L55" s="3" t="str">
        <f t="shared" si="4"/>
        <v>11900</v>
      </c>
    </row>
  </sheetData>
  <phoneticPr fontId="16" type="noConversion"/>
  <pageMargins left="0.70866141732283472" right="0.70866141732283472" top="0.74803149606299213" bottom="0.74803149606299213" header="0.31496062992125984" footer="0.31496062992125984"/>
  <pageSetup scale="50" orientation="portrait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Hoja28"/>
  <dimension ref="A1:Q56"/>
  <sheetViews>
    <sheetView showGridLines="0" view="pageBreakPreview" zoomScaleNormal="70" zoomScaleSheetLayoutView="100" workbookViewId="0">
      <selection activeCell="A10" sqref="A10:I23"/>
    </sheetView>
  </sheetViews>
  <sheetFormatPr baseColWidth="10" defaultColWidth="11.453125" defaultRowHeight="13" x14ac:dyDescent="0.35"/>
  <cols>
    <col min="1" max="1" width="21.6328125" style="1" customWidth="1"/>
    <col min="2" max="3" width="11.453125" style="1"/>
    <col min="4" max="5" width="10.7265625" style="1" customWidth="1"/>
    <col min="6" max="6" width="10" style="1" bestFit="1" customWidth="1"/>
    <col min="7" max="7" width="13.1796875" style="1" customWidth="1"/>
    <col min="8" max="8" width="13" style="1" bestFit="1" customWidth="1"/>
    <col min="9" max="9" width="43.7265625" style="1" customWidth="1"/>
    <col min="10" max="16384" width="11.453125" style="1"/>
  </cols>
  <sheetData>
    <row r="1" spans="1:17" x14ac:dyDescent="0.35">
      <c r="N1" s="20" t="s">
        <v>111</v>
      </c>
      <c r="O1" s="1" t="s">
        <v>161</v>
      </c>
    </row>
    <row r="2" spans="1:17" ht="15.5" x14ac:dyDescent="0.35">
      <c r="C2" s="40" t="s">
        <v>188</v>
      </c>
      <c r="N2" s="20" t="s">
        <v>189</v>
      </c>
      <c r="O2" s="1" t="s">
        <v>161</v>
      </c>
    </row>
    <row r="3" spans="1:17" x14ac:dyDescent="0.35">
      <c r="N3" s="20" t="s">
        <v>190</v>
      </c>
      <c r="O3" s="1" t="s">
        <v>161</v>
      </c>
      <c r="P3" s="1" t="s">
        <v>191</v>
      </c>
    </row>
    <row r="4" spans="1:17" x14ac:dyDescent="0.35">
      <c r="C4" s="41" t="s">
        <v>192</v>
      </c>
      <c r="D4" s="227" t="s">
        <v>62</v>
      </c>
      <c r="E4" s="34"/>
      <c r="K4" s="1" t="s">
        <v>194</v>
      </c>
      <c r="N4" s="119" t="s">
        <v>195</v>
      </c>
      <c r="O4" s="1" t="s">
        <v>161</v>
      </c>
    </row>
    <row r="5" spans="1:17" x14ac:dyDescent="0.35">
      <c r="C5" s="224" t="s">
        <v>112</v>
      </c>
      <c r="D5" s="38" t="s">
        <v>125</v>
      </c>
      <c r="E5" s="37">
        <v>7391578.6220000004</v>
      </c>
      <c r="K5" s="3">
        <f>+SUM(H11:H906)</f>
        <v>91476</v>
      </c>
      <c r="P5" s="116">
        <v>7392315</v>
      </c>
      <c r="Q5" s="115">
        <f>+E5-P5</f>
        <v>-736.37799999956042</v>
      </c>
    </row>
    <row r="6" spans="1:17" x14ac:dyDescent="0.35">
      <c r="C6" s="35"/>
      <c r="D6" s="39" t="s">
        <v>126</v>
      </c>
      <c r="E6" s="36">
        <v>558837.76199999999</v>
      </c>
      <c r="P6" s="116">
        <v>559205</v>
      </c>
      <c r="Q6" s="115">
        <f>+E6-P6</f>
        <v>-367.23800000001211</v>
      </c>
    </row>
    <row r="7" spans="1:17" ht="26" x14ac:dyDescent="0.35">
      <c r="C7" s="229" t="s">
        <v>672</v>
      </c>
      <c r="D7" s="230" t="s">
        <v>674</v>
      </c>
      <c r="E7" s="225"/>
      <c r="P7" s="116"/>
      <c r="Q7" s="115"/>
    </row>
    <row r="8" spans="1:17" x14ac:dyDescent="0.35">
      <c r="C8" s="226" t="s">
        <v>120</v>
      </c>
      <c r="D8" s="39" t="s">
        <v>133</v>
      </c>
      <c r="E8" s="36"/>
      <c r="P8" s="116"/>
      <c r="Q8" s="115"/>
    </row>
    <row r="10" spans="1:17" ht="26" x14ac:dyDescent="0.35">
      <c r="A10" s="43" t="s">
        <v>584</v>
      </c>
      <c r="B10" s="43" t="s">
        <v>196</v>
      </c>
      <c r="C10" s="44" t="s">
        <v>197</v>
      </c>
      <c r="D10" s="50" t="s">
        <v>198</v>
      </c>
      <c r="E10" s="50" t="s">
        <v>199</v>
      </c>
      <c r="F10" s="45" t="s">
        <v>200</v>
      </c>
      <c r="G10" s="50" t="s">
        <v>201</v>
      </c>
      <c r="H10" s="50" t="s">
        <v>202</v>
      </c>
      <c r="I10" s="53" t="s">
        <v>203</v>
      </c>
    </row>
    <row r="11" spans="1:17" x14ac:dyDescent="0.35">
      <c r="A11" s="32" t="s">
        <v>62</v>
      </c>
      <c r="B11" s="31">
        <v>45505</v>
      </c>
      <c r="C11" s="31">
        <v>45535</v>
      </c>
      <c r="D11" s="46">
        <v>54007</v>
      </c>
      <c r="E11" s="46">
        <v>61895</v>
      </c>
      <c r="F11" s="32" t="str">
        <f t="shared" ref="F11:F16" si="0">+IF(H11&gt;0,"E/S","F/S")</f>
        <v>E/S</v>
      </c>
      <c r="G11" s="51" t="s">
        <v>344</v>
      </c>
      <c r="H11" s="46">
        <f t="shared" ref="H11:H16" si="1">+E11-D11</f>
        <v>7888</v>
      </c>
      <c r="I11" s="52"/>
      <c r="L11" s="3" t="str">
        <f t="shared" ref="L11:L44" si="2">+MONTH(B11)&amp;YEAR(B11)</f>
        <v>82024</v>
      </c>
    </row>
    <row r="12" spans="1:17" x14ac:dyDescent="0.35">
      <c r="A12" s="32" t="s">
        <v>62</v>
      </c>
      <c r="B12" s="31">
        <v>45536</v>
      </c>
      <c r="C12" s="31">
        <v>45565</v>
      </c>
      <c r="D12" s="46">
        <v>61895</v>
      </c>
      <c r="E12" s="46">
        <v>72924</v>
      </c>
      <c r="F12" s="32" t="str">
        <f t="shared" si="0"/>
        <v>E/S</v>
      </c>
      <c r="G12" s="51" t="s">
        <v>344</v>
      </c>
      <c r="H12" s="46">
        <f t="shared" si="1"/>
        <v>11029</v>
      </c>
      <c r="I12" s="52"/>
      <c r="L12" s="3" t="str">
        <f t="shared" si="2"/>
        <v>92024</v>
      </c>
    </row>
    <row r="13" spans="1:17" x14ac:dyDescent="0.35">
      <c r="A13" s="32" t="s">
        <v>62</v>
      </c>
      <c r="B13" s="31">
        <v>45566</v>
      </c>
      <c r="C13" s="31">
        <v>45596</v>
      </c>
      <c r="D13" s="46">
        <v>72924</v>
      </c>
      <c r="E13" s="46">
        <v>84371</v>
      </c>
      <c r="F13" s="32" t="str">
        <f t="shared" si="0"/>
        <v>E/S</v>
      </c>
      <c r="G13" s="51" t="s">
        <v>344</v>
      </c>
      <c r="H13" s="46">
        <f t="shared" si="1"/>
        <v>11447</v>
      </c>
      <c r="I13" s="52"/>
      <c r="L13" s="3" t="str">
        <f t="shared" si="2"/>
        <v>102024</v>
      </c>
    </row>
    <row r="14" spans="1:17" x14ac:dyDescent="0.35">
      <c r="A14" s="32" t="s">
        <v>62</v>
      </c>
      <c r="B14" s="31">
        <v>45597</v>
      </c>
      <c r="C14" s="31">
        <v>45626</v>
      </c>
      <c r="D14" s="46">
        <v>84371</v>
      </c>
      <c r="E14" s="46">
        <v>91729</v>
      </c>
      <c r="F14" s="32" t="str">
        <f t="shared" si="0"/>
        <v>E/S</v>
      </c>
      <c r="G14" s="51" t="s">
        <v>344</v>
      </c>
      <c r="H14" s="46">
        <f t="shared" si="1"/>
        <v>7358</v>
      </c>
      <c r="I14" s="52"/>
      <c r="L14" s="3" t="str">
        <f t="shared" si="2"/>
        <v>112024</v>
      </c>
    </row>
    <row r="15" spans="1:17" x14ac:dyDescent="0.35">
      <c r="A15" s="32" t="s">
        <v>62</v>
      </c>
      <c r="B15" s="31">
        <v>45627</v>
      </c>
      <c r="C15" s="31">
        <v>45657</v>
      </c>
      <c r="D15" s="46">
        <v>91729</v>
      </c>
      <c r="E15" s="46">
        <v>98640</v>
      </c>
      <c r="F15" s="32" t="str">
        <f t="shared" si="0"/>
        <v>E/S</v>
      </c>
      <c r="G15" s="51" t="s">
        <v>344</v>
      </c>
      <c r="H15" s="46">
        <f t="shared" si="1"/>
        <v>6911</v>
      </c>
      <c r="I15" s="52"/>
      <c r="L15" s="3" t="str">
        <f t="shared" si="2"/>
        <v>122024</v>
      </c>
    </row>
    <row r="16" spans="1:17" x14ac:dyDescent="0.35">
      <c r="A16" s="32" t="s">
        <v>62</v>
      </c>
      <c r="B16" s="31">
        <v>45658</v>
      </c>
      <c r="C16" s="31">
        <v>45688</v>
      </c>
      <c r="D16" s="46">
        <v>98640</v>
      </c>
      <c r="E16" s="46">
        <v>108076</v>
      </c>
      <c r="F16" s="32" t="str">
        <f t="shared" si="0"/>
        <v>E/S</v>
      </c>
      <c r="G16" s="51" t="s">
        <v>344</v>
      </c>
      <c r="H16" s="46">
        <f t="shared" si="1"/>
        <v>9436</v>
      </c>
      <c r="I16" s="52"/>
      <c r="L16" s="3" t="str">
        <f t="shared" si="2"/>
        <v>12025</v>
      </c>
    </row>
    <row r="17" spans="1:12" x14ac:dyDescent="0.35">
      <c r="A17" s="32" t="s">
        <v>62</v>
      </c>
      <c r="B17" s="31">
        <v>45689</v>
      </c>
      <c r="C17" s="31">
        <v>45716</v>
      </c>
      <c r="D17" s="46">
        <v>108076</v>
      </c>
      <c r="E17" s="46">
        <v>114189</v>
      </c>
      <c r="F17" s="32" t="str">
        <f t="shared" ref="F17:F24" si="3">+IF(H17&gt;0,"E/S","F/S")</f>
        <v>E/S</v>
      </c>
      <c r="G17" s="51" t="s">
        <v>344</v>
      </c>
      <c r="H17" s="46">
        <f t="shared" ref="H17:H24" si="4">+E17-D17</f>
        <v>6113</v>
      </c>
      <c r="I17" s="52"/>
      <c r="L17" s="3" t="str">
        <f t="shared" si="2"/>
        <v>22025</v>
      </c>
    </row>
    <row r="18" spans="1:12" x14ac:dyDescent="0.35">
      <c r="A18" s="32" t="s">
        <v>62</v>
      </c>
      <c r="B18" s="31">
        <v>45717</v>
      </c>
      <c r="C18" s="31">
        <v>45747</v>
      </c>
      <c r="D18" s="46">
        <v>114189</v>
      </c>
      <c r="E18" s="46">
        <v>119157</v>
      </c>
      <c r="F18" s="32" t="str">
        <f t="shared" si="3"/>
        <v>E/S</v>
      </c>
      <c r="G18" s="51" t="s">
        <v>344</v>
      </c>
      <c r="H18" s="46">
        <f t="shared" si="4"/>
        <v>4968</v>
      </c>
      <c r="I18" s="52"/>
      <c r="L18" s="3" t="str">
        <f t="shared" si="2"/>
        <v>32025</v>
      </c>
    </row>
    <row r="19" spans="1:12" x14ac:dyDescent="0.35">
      <c r="A19" s="32" t="s">
        <v>62</v>
      </c>
      <c r="B19" s="31">
        <v>45748</v>
      </c>
      <c r="C19" s="31">
        <v>45777</v>
      </c>
      <c r="D19" s="46">
        <v>119157</v>
      </c>
      <c r="E19" s="46">
        <v>124032</v>
      </c>
      <c r="F19" s="32" t="str">
        <f t="shared" si="3"/>
        <v>E/S</v>
      </c>
      <c r="G19" s="51" t="s">
        <v>344</v>
      </c>
      <c r="H19" s="46">
        <f t="shared" si="4"/>
        <v>4875</v>
      </c>
      <c r="I19" s="137"/>
      <c r="L19" s="3" t="str">
        <f t="shared" si="2"/>
        <v>42025</v>
      </c>
    </row>
    <row r="20" spans="1:12" x14ac:dyDescent="0.35">
      <c r="A20" s="32" t="s">
        <v>62</v>
      </c>
      <c r="B20" s="31">
        <v>45778</v>
      </c>
      <c r="C20" s="31">
        <v>45808</v>
      </c>
      <c r="D20" s="46">
        <v>124032</v>
      </c>
      <c r="E20" s="46">
        <v>127895</v>
      </c>
      <c r="F20" s="32" t="str">
        <f t="shared" si="3"/>
        <v>E/S</v>
      </c>
      <c r="G20" s="51" t="s">
        <v>344</v>
      </c>
      <c r="H20" s="46">
        <f t="shared" si="4"/>
        <v>3863</v>
      </c>
      <c r="I20" s="137"/>
      <c r="L20" s="3" t="str">
        <f t="shared" si="2"/>
        <v>52025</v>
      </c>
    </row>
    <row r="21" spans="1:12" x14ac:dyDescent="0.35">
      <c r="A21" s="32" t="s">
        <v>62</v>
      </c>
      <c r="B21" s="31">
        <v>45809</v>
      </c>
      <c r="C21" s="31">
        <v>45838</v>
      </c>
      <c r="D21" s="46">
        <v>127895</v>
      </c>
      <c r="E21" s="46">
        <v>131603</v>
      </c>
      <c r="F21" s="32" t="str">
        <f t="shared" si="3"/>
        <v>E/S</v>
      </c>
      <c r="G21" s="51" t="s">
        <v>344</v>
      </c>
      <c r="H21" s="46">
        <f t="shared" si="4"/>
        <v>3708</v>
      </c>
      <c r="I21" s="137"/>
      <c r="L21" s="3" t="str">
        <f t="shared" si="2"/>
        <v>62025</v>
      </c>
    </row>
    <row r="22" spans="1:12" x14ac:dyDescent="0.35">
      <c r="A22" s="32" t="s">
        <v>62</v>
      </c>
      <c r="B22" s="31">
        <v>45839</v>
      </c>
      <c r="C22" s="31">
        <v>45869</v>
      </c>
      <c r="D22" s="46">
        <v>131603</v>
      </c>
      <c r="E22" s="46">
        <v>137806</v>
      </c>
      <c r="F22" s="32" t="str">
        <f t="shared" si="3"/>
        <v>E/S</v>
      </c>
      <c r="G22" s="51" t="s">
        <v>344</v>
      </c>
      <c r="H22" s="46">
        <f t="shared" si="4"/>
        <v>6203</v>
      </c>
      <c r="I22" s="137"/>
      <c r="L22" s="3" t="str">
        <f t="shared" si="2"/>
        <v>72025</v>
      </c>
    </row>
    <row r="23" spans="1:12" x14ac:dyDescent="0.35">
      <c r="A23" s="32" t="s">
        <v>62</v>
      </c>
      <c r="B23" s="31">
        <v>45870</v>
      </c>
      <c r="C23" s="31">
        <v>45900</v>
      </c>
      <c r="D23" s="46">
        <v>137806</v>
      </c>
      <c r="E23" s="46">
        <v>140523</v>
      </c>
      <c r="F23" s="32" t="str">
        <f t="shared" si="3"/>
        <v>E/S</v>
      </c>
      <c r="G23" s="51" t="s">
        <v>344</v>
      </c>
      <c r="H23" s="46">
        <f t="shared" si="4"/>
        <v>2717</v>
      </c>
      <c r="I23" s="137"/>
      <c r="L23" s="3" t="str">
        <f t="shared" si="2"/>
        <v>82025</v>
      </c>
    </row>
    <row r="24" spans="1:12" hidden="1" x14ac:dyDescent="0.35">
      <c r="B24" s="237">
        <v>45901</v>
      </c>
      <c r="C24" s="220">
        <v>45930</v>
      </c>
      <c r="D24" s="238">
        <v>140523</v>
      </c>
      <c r="E24" s="238">
        <v>145483</v>
      </c>
      <c r="F24" s="239" t="str">
        <f t="shared" si="3"/>
        <v>E/S</v>
      </c>
      <c r="G24" s="240" t="s">
        <v>344</v>
      </c>
      <c r="H24" s="238">
        <f t="shared" si="4"/>
        <v>4960</v>
      </c>
      <c r="I24" s="177"/>
      <c r="L24" s="3" t="str">
        <f t="shared" si="2"/>
        <v>92025</v>
      </c>
    </row>
    <row r="25" spans="1:12" x14ac:dyDescent="0.35">
      <c r="L25" s="3" t="str">
        <f t="shared" si="2"/>
        <v>11900</v>
      </c>
    </row>
    <row r="26" spans="1:12" x14ac:dyDescent="0.35">
      <c r="L26" s="3" t="str">
        <f t="shared" si="2"/>
        <v>11900</v>
      </c>
    </row>
    <row r="27" spans="1:12" x14ac:dyDescent="0.35">
      <c r="L27" s="3" t="str">
        <f t="shared" si="2"/>
        <v>11900</v>
      </c>
    </row>
    <row r="28" spans="1:12" x14ac:dyDescent="0.35">
      <c r="L28" s="3" t="str">
        <f t="shared" si="2"/>
        <v>11900</v>
      </c>
    </row>
    <row r="29" spans="1:12" x14ac:dyDescent="0.35">
      <c r="L29" s="3" t="str">
        <f t="shared" si="2"/>
        <v>11900</v>
      </c>
    </row>
    <row r="30" spans="1:12" x14ac:dyDescent="0.35">
      <c r="L30" s="3" t="str">
        <f t="shared" si="2"/>
        <v>11900</v>
      </c>
    </row>
    <row r="31" spans="1:12" x14ac:dyDescent="0.35">
      <c r="L31" s="3" t="str">
        <f t="shared" si="2"/>
        <v>11900</v>
      </c>
    </row>
    <row r="32" spans="1:12" x14ac:dyDescent="0.35">
      <c r="L32" s="3" t="str">
        <f t="shared" si="2"/>
        <v>11900</v>
      </c>
    </row>
    <row r="33" spans="12:12" x14ac:dyDescent="0.35">
      <c r="L33" s="3" t="str">
        <f t="shared" si="2"/>
        <v>11900</v>
      </c>
    </row>
    <row r="34" spans="12:12" x14ac:dyDescent="0.35">
      <c r="L34" s="3" t="str">
        <f t="shared" si="2"/>
        <v>11900</v>
      </c>
    </row>
    <row r="35" spans="12:12" x14ac:dyDescent="0.35">
      <c r="L35" s="3" t="str">
        <f t="shared" si="2"/>
        <v>11900</v>
      </c>
    </row>
    <row r="36" spans="12:12" x14ac:dyDescent="0.35">
      <c r="L36" s="3" t="str">
        <f t="shared" si="2"/>
        <v>11900</v>
      </c>
    </row>
    <row r="37" spans="12:12" x14ac:dyDescent="0.35">
      <c r="L37" s="3" t="str">
        <f t="shared" si="2"/>
        <v>11900</v>
      </c>
    </row>
    <row r="38" spans="12:12" x14ac:dyDescent="0.35">
      <c r="L38" s="3" t="str">
        <f t="shared" si="2"/>
        <v>11900</v>
      </c>
    </row>
    <row r="39" spans="12:12" x14ac:dyDescent="0.35">
      <c r="L39" s="3" t="str">
        <f t="shared" si="2"/>
        <v>11900</v>
      </c>
    </row>
    <row r="40" spans="12:12" x14ac:dyDescent="0.35">
      <c r="L40" s="3" t="str">
        <f t="shared" si="2"/>
        <v>11900</v>
      </c>
    </row>
    <row r="41" spans="12:12" x14ac:dyDescent="0.35">
      <c r="L41" s="3" t="str">
        <f t="shared" si="2"/>
        <v>11900</v>
      </c>
    </row>
    <row r="42" spans="12:12" x14ac:dyDescent="0.35">
      <c r="L42" s="3" t="str">
        <f t="shared" si="2"/>
        <v>11900</v>
      </c>
    </row>
    <row r="43" spans="12:12" x14ac:dyDescent="0.35">
      <c r="L43" s="3" t="str">
        <f t="shared" si="2"/>
        <v>11900</v>
      </c>
    </row>
    <row r="44" spans="12:12" x14ac:dyDescent="0.35">
      <c r="L44" s="3" t="str">
        <f t="shared" si="2"/>
        <v>11900</v>
      </c>
    </row>
    <row r="45" spans="12:12" x14ac:dyDescent="0.35">
      <c r="L45" s="3" t="str">
        <f t="shared" ref="L45:L56" si="5">+MONTH(B45)&amp;YEAR(B45)</f>
        <v>11900</v>
      </c>
    </row>
    <row r="46" spans="12:12" x14ac:dyDescent="0.35">
      <c r="L46" s="3" t="str">
        <f t="shared" si="5"/>
        <v>11900</v>
      </c>
    </row>
    <row r="47" spans="12:12" x14ac:dyDescent="0.35">
      <c r="L47" s="3" t="str">
        <f t="shared" si="5"/>
        <v>11900</v>
      </c>
    </row>
    <row r="48" spans="12:12" x14ac:dyDescent="0.35">
      <c r="L48" s="3" t="str">
        <f t="shared" si="5"/>
        <v>11900</v>
      </c>
    </row>
    <row r="49" spans="12:12" x14ac:dyDescent="0.35">
      <c r="L49" s="3" t="str">
        <f t="shared" si="5"/>
        <v>11900</v>
      </c>
    </row>
    <row r="50" spans="12:12" x14ac:dyDescent="0.35">
      <c r="L50" s="3" t="str">
        <f t="shared" si="5"/>
        <v>11900</v>
      </c>
    </row>
    <row r="51" spans="12:12" x14ac:dyDescent="0.35">
      <c r="L51" s="3" t="str">
        <f t="shared" si="5"/>
        <v>11900</v>
      </c>
    </row>
    <row r="52" spans="12:12" x14ac:dyDescent="0.35">
      <c r="L52" s="3" t="str">
        <f t="shared" si="5"/>
        <v>11900</v>
      </c>
    </row>
    <row r="53" spans="12:12" x14ac:dyDescent="0.35">
      <c r="L53" s="3" t="str">
        <f t="shared" si="5"/>
        <v>11900</v>
      </c>
    </row>
    <row r="54" spans="12:12" x14ac:dyDescent="0.35">
      <c r="L54" s="3" t="str">
        <f t="shared" si="5"/>
        <v>11900</v>
      </c>
    </row>
    <row r="55" spans="12:12" x14ac:dyDescent="0.35">
      <c r="L55" s="3" t="str">
        <f t="shared" si="5"/>
        <v>11900</v>
      </c>
    </row>
    <row r="56" spans="12:12" x14ac:dyDescent="0.35">
      <c r="L56" s="3" t="str">
        <f t="shared" si="5"/>
        <v>11900</v>
      </c>
    </row>
  </sheetData>
  <phoneticPr fontId="16" type="noConversion"/>
  <pageMargins left="0.70866141732283472" right="0.70866141732283472" top="0.74803149606299213" bottom="0.74803149606299213" header="0.31496062992125984" footer="0.31496062992125984"/>
  <pageSetup scale="50" orientation="portrait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3EF04C-D2F1-45EA-B0B8-2CB85724D4CD}">
  <dimension ref="A1:Q98"/>
  <sheetViews>
    <sheetView view="pageBreakPreview" zoomScaleNormal="70" zoomScaleSheetLayoutView="100" workbookViewId="0">
      <selection activeCell="A10" sqref="A10:I23"/>
    </sheetView>
  </sheetViews>
  <sheetFormatPr baseColWidth="10" defaultColWidth="11.453125" defaultRowHeight="13" x14ac:dyDescent="0.35"/>
  <cols>
    <col min="1" max="1" width="21.6328125" style="1" customWidth="1"/>
    <col min="2" max="3" width="11.453125" style="1"/>
    <col min="4" max="5" width="10.7265625" style="1" customWidth="1"/>
    <col min="6" max="6" width="10" style="1" bestFit="1" customWidth="1"/>
    <col min="7" max="7" width="13.1796875" style="1" customWidth="1"/>
    <col min="8" max="8" width="13" style="1" bestFit="1" customWidth="1"/>
    <col min="9" max="9" width="43.7265625" style="1" customWidth="1"/>
    <col min="10" max="16384" width="11.453125" style="1"/>
  </cols>
  <sheetData>
    <row r="1" spans="1:17" x14ac:dyDescent="0.35">
      <c r="N1" s="20"/>
    </row>
    <row r="2" spans="1:17" ht="15.5" x14ac:dyDescent="0.35">
      <c r="C2" s="40" t="s">
        <v>188</v>
      </c>
      <c r="N2" s="20"/>
    </row>
    <row r="3" spans="1:17" x14ac:dyDescent="0.35">
      <c r="N3" s="20"/>
    </row>
    <row r="4" spans="1:17" x14ac:dyDescent="0.35">
      <c r="C4" s="41" t="s">
        <v>192</v>
      </c>
      <c r="D4" s="227" t="s">
        <v>345</v>
      </c>
      <c r="E4" s="34"/>
      <c r="N4" s="3"/>
    </row>
    <row r="5" spans="1:17" x14ac:dyDescent="0.35">
      <c r="C5" s="224" t="s">
        <v>112</v>
      </c>
      <c r="D5" s="38" t="s">
        <v>125</v>
      </c>
      <c r="E5" s="37">
        <v>7391122</v>
      </c>
      <c r="K5" s="3"/>
      <c r="P5" s="116"/>
      <c r="Q5" s="116"/>
    </row>
    <row r="6" spans="1:17" x14ac:dyDescent="0.35">
      <c r="C6" s="35"/>
      <c r="D6" s="39" t="s">
        <v>126</v>
      </c>
      <c r="E6" s="36">
        <v>559448.19999999995</v>
      </c>
      <c r="P6" s="116"/>
      <c r="Q6" s="116"/>
    </row>
    <row r="7" spans="1:17" ht="26" x14ac:dyDescent="0.35">
      <c r="C7" s="229" t="s">
        <v>672</v>
      </c>
      <c r="D7" s="230" t="s">
        <v>674</v>
      </c>
      <c r="E7" s="225"/>
      <c r="P7" s="116"/>
      <c r="Q7" s="116"/>
    </row>
    <row r="8" spans="1:17" x14ac:dyDescent="0.35">
      <c r="C8" s="226" t="s">
        <v>120</v>
      </c>
      <c r="D8" s="39" t="s">
        <v>133</v>
      </c>
      <c r="E8" s="36"/>
      <c r="P8" s="116"/>
      <c r="Q8" s="116"/>
    </row>
    <row r="10" spans="1:17" ht="26" x14ac:dyDescent="0.35">
      <c r="A10" s="43" t="s">
        <v>584</v>
      </c>
      <c r="B10" s="43" t="s">
        <v>196</v>
      </c>
      <c r="C10" s="44" t="s">
        <v>197</v>
      </c>
      <c r="D10" s="50" t="s">
        <v>198</v>
      </c>
      <c r="E10" s="50" t="s">
        <v>199</v>
      </c>
      <c r="F10" s="45" t="s">
        <v>200</v>
      </c>
      <c r="G10" s="50" t="s">
        <v>201</v>
      </c>
      <c r="H10" s="50" t="s">
        <v>202</v>
      </c>
      <c r="I10" s="53" t="s">
        <v>203</v>
      </c>
    </row>
    <row r="11" spans="1:17" x14ac:dyDescent="0.35">
      <c r="A11" s="32" t="s">
        <v>675</v>
      </c>
      <c r="B11" s="31">
        <v>45505</v>
      </c>
      <c r="C11" s="31">
        <v>45535</v>
      </c>
      <c r="D11" s="46">
        <v>0</v>
      </c>
      <c r="E11" s="46">
        <v>36</v>
      </c>
      <c r="F11" s="32" t="str">
        <f t="shared" ref="F11:F24" si="0">+IF(H11&gt;0,"E/S","F/S")</f>
        <v>E/S</v>
      </c>
      <c r="G11" s="51" t="s">
        <v>346</v>
      </c>
      <c r="H11" s="46">
        <f t="shared" ref="H11:H24" si="1">+E11-D11</f>
        <v>36</v>
      </c>
      <c r="I11" s="52" t="s">
        <v>279</v>
      </c>
      <c r="L11" s="3"/>
      <c r="M11" s="19"/>
      <c r="N11" s="3"/>
    </row>
    <row r="12" spans="1:17" x14ac:dyDescent="0.35">
      <c r="A12" s="32" t="s">
        <v>675</v>
      </c>
      <c r="B12" s="31">
        <v>45536</v>
      </c>
      <c r="C12" s="31">
        <v>45565</v>
      </c>
      <c r="D12" s="46">
        <v>0</v>
      </c>
      <c r="E12" s="46">
        <v>0</v>
      </c>
      <c r="F12" s="32" t="str">
        <f t="shared" si="0"/>
        <v>F/S</v>
      </c>
      <c r="G12" s="51" t="s">
        <v>346</v>
      </c>
      <c r="H12" s="46">
        <f t="shared" si="1"/>
        <v>0</v>
      </c>
      <c r="I12" s="52"/>
      <c r="L12" s="3"/>
      <c r="M12" s="19"/>
      <c r="N12" s="3"/>
    </row>
    <row r="13" spans="1:17" x14ac:dyDescent="0.35">
      <c r="A13" s="32" t="s">
        <v>675</v>
      </c>
      <c r="B13" s="31">
        <v>45566</v>
      </c>
      <c r="C13" s="31">
        <v>45596</v>
      </c>
      <c r="D13" s="46">
        <v>36</v>
      </c>
      <c r="E13" s="46">
        <v>68</v>
      </c>
      <c r="F13" s="32" t="str">
        <f t="shared" si="0"/>
        <v>E/S</v>
      </c>
      <c r="G13" s="51" t="s">
        <v>346</v>
      </c>
      <c r="H13" s="46">
        <f t="shared" si="1"/>
        <v>32</v>
      </c>
      <c r="I13" s="52" t="s">
        <v>319</v>
      </c>
      <c r="L13" s="3"/>
      <c r="M13" s="19"/>
      <c r="N13" s="3"/>
    </row>
    <row r="14" spans="1:17" x14ac:dyDescent="0.35">
      <c r="A14" s="32" t="s">
        <v>345</v>
      </c>
      <c r="B14" s="31">
        <v>45597</v>
      </c>
      <c r="C14" s="31">
        <v>45626</v>
      </c>
      <c r="D14" s="46">
        <v>68</v>
      </c>
      <c r="E14" s="46">
        <v>258</v>
      </c>
      <c r="F14" s="32" t="str">
        <f t="shared" si="0"/>
        <v>E/S</v>
      </c>
      <c r="G14" s="51" t="s">
        <v>346</v>
      </c>
      <c r="H14" s="46">
        <f t="shared" si="1"/>
        <v>190</v>
      </c>
      <c r="I14" s="52"/>
      <c r="L14" s="3"/>
      <c r="M14" s="19"/>
      <c r="N14" s="3"/>
    </row>
    <row r="15" spans="1:17" x14ac:dyDescent="0.35">
      <c r="A15" s="32" t="s">
        <v>675</v>
      </c>
      <c r="B15" s="31">
        <v>45627</v>
      </c>
      <c r="C15" s="31">
        <v>45657</v>
      </c>
      <c r="D15" s="46">
        <v>258</v>
      </c>
      <c r="E15" s="46">
        <v>317</v>
      </c>
      <c r="F15" s="32" t="str">
        <f t="shared" si="0"/>
        <v>E/S</v>
      </c>
      <c r="G15" s="51" t="s">
        <v>346</v>
      </c>
      <c r="H15" s="46">
        <f t="shared" si="1"/>
        <v>59</v>
      </c>
      <c r="I15" s="52" t="s">
        <v>319</v>
      </c>
      <c r="L15" s="3"/>
      <c r="M15" s="19"/>
      <c r="N15" s="3"/>
    </row>
    <row r="16" spans="1:17" x14ac:dyDescent="0.35">
      <c r="A16" s="32" t="s">
        <v>345</v>
      </c>
      <c r="B16" s="31">
        <v>45658</v>
      </c>
      <c r="C16" s="31">
        <v>45688</v>
      </c>
      <c r="D16" s="46">
        <v>317</v>
      </c>
      <c r="E16" s="46">
        <v>410</v>
      </c>
      <c r="F16" s="32" t="str">
        <f t="shared" si="0"/>
        <v>E/S</v>
      </c>
      <c r="G16" s="51" t="s">
        <v>346</v>
      </c>
      <c r="H16" s="46">
        <f t="shared" si="1"/>
        <v>93</v>
      </c>
      <c r="I16" s="52"/>
      <c r="L16" s="3"/>
      <c r="M16" s="19"/>
      <c r="N16" s="3"/>
    </row>
    <row r="17" spans="1:14" x14ac:dyDescent="0.35">
      <c r="A17" s="32" t="s">
        <v>345</v>
      </c>
      <c r="B17" s="31">
        <v>45689</v>
      </c>
      <c r="C17" s="31">
        <v>45716</v>
      </c>
      <c r="D17" s="46">
        <v>410</v>
      </c>
      <c r="E17" s="46">
        <v>449</v>
      </c>
      <c r="F17" s="32" t="str">
        <f t="shared" si="0"/>
        <v>E/S</v>
      </c>
      <c r="G17" s="51" t="s">
        <v>346</v>
      </c>
      <c r="H17" s="46">
        <f t="shared" si="1"/>
        <v>39</v>
      </c>
      <c r="I17" s="52"/>
      <c r="L17" s="3"/>
      <c r="M17" s="19"/>
      <c r="N17" s="3"/>
    </row>
    <row r="18" spans="1:14" x14ac:dyDescent="0.35">
      <c r="A18" s="32" t="s">
        <v>345</v>
      </c>
      <c r="B18" s="31">
        <v>45717</v>
      </c>
      <c r="C18" s="31">
        <v>45747</v>
      </c>
      <c r="D18" s="46">
        <v>449</v>
      </c>
      <c r="E18" s="46">
        <v>495</v>
      </c>
      <c r="F18" s="32" t="str">
        <f t="shared" si="0"/>
        <v>E/S</v>
      </c>
      <c r="G18" s="51" t="s">
        <v>346</v>
      </c>
      <c r="H18" s="46">
        <f t="shared" si="1"/>
        <v>46</v>
      </c>
      <c r="I18" s="52"/>
      <c r="L18" s="3"/>
      <c r="M18" s="19"/>
      <c r="N18" s="3"/>
    </row>
    <row r="19" spans="1:14" x14ac:dyDescent="0.35">
      <c r="A19" s="32" t="s">
        <v>675</v>
      </c>
      <c r="B19" s="31">
        <v>45748</v>
      </c>
      <c r="C19" s="31">
        <v>45777</v>
      </c>
      <c r="D19" s="46">
        <v>495</v>
      </c>
      <c r="E19" s="46">
        <v>508</v>
      </c>
      <c r="F19" s="32" t="str">
        <f t="shared" si="0"/>
        <v>E/S</v>
      </c>
      <c r="G19" s="51" t="s">
        <v>346</v>
      </c>
      <c r="H19" s="46">
        <f t="shared" si="1"/>
        <v>13</v>
      </c>
      <c r="I19" s="52" t="s">
        <v>319</v>
      </c>
      <c r="L19" s="3"/>
      <c r="M19" s="19"/>
      <c r="N19" s="3"/>
    </row>
    <row r="20" spans="1:14" x14ac:dyDescent="0.35">
      <c r="A20" s="32" t="s">
        <v>345</v>
      </c>
      <c r="B20" s="31">
        <v>45778</v>
      </c>
      <c r="C20" s="31">
        <v>45808</v>
      </c>
      <c r="D20" s="46">
        <v>508</v>
      </c>
      <c r="E20" s="46">
        <v>554</v>
      </c>
      <c r="F20" s="32" t="str">
        <f t="shared" si="0"/>
        <v>E/S</v>
      </c>
      <c r="G20" s="51" t="s">
        <v>346</v>
      </c>
      <c r="H20" s="46">
        <f t="shared" si="1"/>
        <v>46</v>
      </c>
      <c r="I20" s="52"/>
      <c r="L20" s="3"/>
      <c r="M20" s="19"/>
      <c r="N20" s="3"/>
    </row>
    <row r="21" spans="1:14" x14ac:dyDescent="0.35">
      <c r="A21" s="32" t="s">
        <v>345</v>
      </c>
      <c r="B21" s="31">
        <v>45809</v>
      </c>
      <c r="C21" s="31">
        <v>45838</v>
      </c>
      <c r="D21" s="46">
        <v>554</v>
      </c>
      <c r="E21" s="46">
        <v>680</v>
      </c>
      <c r="F21" s="32" t="str">
        <f t="shared" si="0"/>
        <v>E/S</v>
      </c>
      <c r="G21" s="51" t="s">
        <v>346</v>
      </c>
      <c r="H21" s="46">
        <f t="shared" si="1"/>
        <v>126</v>
      </c>
      <c r="I21" s="52"/>
      <c r="L21" s="3"/>
      <c r="M21" s="19"/>
      <c r="N21" s="3"/>
    </row>
    <row r="22" spans="1:14" x14ac:dyDescent="0.35">
      <c r="A22" s="32" t="s">
        <v>345</v>
      </c>
      <c r="B22" s="31">
        <v>45839</v>
      </c>
      <c r="C22" s="31">
        <v>45869</v>
      </c>
      <c r="D22" s="46">
        <v>680</v>
      </c>
      <c r="E22" s="46">
        <v>896</v>
      </c>
      <c r="F22" s="32" t="str">
        <f t="shared" si="0"/>
        <v>E/S</v>
      </c>
      <c r="G22" s="51" t="s">
        <v>346</v>
      </c>
      <c r="H22" s="46">
        <f t="shared" si="1"/>
        <v>216</v>
      </c>
      <c r="I22" s="52"/>
      <c r="L22" s="3"/>
      <c r="M22" s="19"/>
      <c r="N22" s="3"/>
    </row>
    <row r="23" spans="1:14" x14ac:dyDescent="0.35">
      <c r="A23" s="32" t="s">
        <v>345</v>
      </c>
      <c r="B23" s="31">
        <v>45870</v>
      </c>
      <c r="C23" s="31">
        <v>45900</v>
      </c>
      <c r="D23" s="46">
        <v>896</v>
      </c>
      <c r="E23" s="46">
        <v>1078</v>
      </c>
      <c r="F23" s="32" t="str">
        <f t="shared" si="0"/>
        <v>E/S</v>
      </c>
      <c r="G23" s="51" t="s">
        <v>346</v>
      </c>
      <c r="H23" s="46">
        <f t="shared" si="1"/>
        <v>182</v>
      </c>
      <c r="I23" s="52"/>
      <c r="L23" s="3"/>
      <c r="M23" s="19"/>
      <c r="N23" s="3"/>
    </row>
    <row r="24" spans="1:14" x14ac:dyDescent="0.35">
      <c r="A24" s="239" t="s">
        <v>345</v>
      </c>
      <c r="B24" s="237">
        <v>45901</v>
      </c>
      <c r="C24" s="220">
        <v>45930</v>
      </c>
      <c r="D24" s="238">
        <v>1078</v>
      </c>
      <c r="E24" s="238">
        <v>1262</v>
      </c>
      <c r="F24" s="239" t="str">
        <f t="shared" si="0"/>
        <v>E/S</v>
      </c>
      <c r="G24" s="240" t="s">
        <v>346</v>
      </c>
      <c r="H24" s="238">
        <f t="shared" si="1"/>
        <v>184</v>
      </c>
      <c r="I24" s="176"/>
      <c r="L24" s="3"/>
      <c r="M24" s="19"/>
      <c r="N24" s="3"/>
    </row>
    <row r="25" spans="1:14" x14ac:dyDescent="0.35">
      <c r="B25" s="2"/>
      <c r="C25" s="2"/>
      <c r="D25" s="182"/>
      <c r="E25" s="182"/>
      <c r="F25" s="4"/>
      <c r="G25" s="57"/>
      <c r="H25" s="182"/>
      <c r="I25" s="54"/>
      <c r="L25" s="3"/>
      <c r="M25" s="19"/>
      <c r="N25" s="3"/>
    </row>
    <row r="26" spans="1:14" x14ac:dyDescent="0.35">
      <c r="B26" s="2"/>
      <c r="C26" s="2"/>
      <c r="D26" s="182"/>
      <c r="E26" s="182"/>
      <c r="F26" s="4"/>
      <c r="G26" s="57"/>
      <c r="H26" s="182"/>
      <c r="I26" s="54"/>
      <c r="L26" s="3"/>
      <c r="M26" s="19"/>
      <c r="N26" s="3"/>
    </row>
    <row r="27" spans="1:14" x14ac:dyDescent="0.35">
      <c r="B27" s="2"/>
      <c r="C27" s="2"/>
      <c r="D27" s="182"/>
      <c r="E27" s="182"/>
      <c r="F27" s="4"/>
      <c r="G27" s="57"/>
      <c r="H27" s="182"/>
      <c r="I27" s="54"/>
      <c r="L27" s="3"/>
      <c r="M27" s="19"/>
      <c r="N27" s="3"/>
    </row>
    <row r="28" spans="1:14" x14ac:dyDescent="0.35">
      <c r="B28" s="2"/>
      <c r="C28" s="2"/>
      <c r="D28" s="182"/>
      <c r="E28" s="182"/>
      <c r="F28" s="4"/>
      <c r="G28" s="57"/>
      <c r="H28" s="182"/>
      <c r="I28" s="54"/>
      <c r="L28" s="3"/>
      <c r="M28" s="19"/>
      <c r="N28" s="3"/>
    </row>
    <row r="29" spans="1:14" x14ac:dyDescent="0.35">
      <c r="B29" s="2"/>
      <c r="C29" s="2"/>
      <c r="D29" s="182"/>
      <c r="E29" s="182"/>
      <c r="F29" s="4"/>
      <c r="G29" s="57"/>
      <c r="H29" s="182"/>
      <c r="I29" s="54"/>
      <c r="L29" s="3"/>
      <c r="M29" s="19"/>
      <c r="N29" s="3"/>
    </row>
    <row r="30" spans="1:14" x14ac:dyDescent="0.35">
      <c r="B30" s="2"/>
      <c r="C30" s="2"/>
      <c r="D30" s="182"/>
      <c r="E30" s="182"/>
      <c r="F30" s="4"/>
      <c r="G30" s="57"/>
      <c r="H30" s="182"/>
      <c r="I30" s="54"/>
      <c r="L30" s="3"/>
      <c r="M30" s="19"/>
      <c r="N30" s="3"/>
    </row>
    <row r="31" spans="1:14" x14ac:dyDescent="0.35">
      <c r="B31" s="2"/>
      <c r="C31" s="2"/>
      <c r="D31" s="182"/>
      <c r="E31" s="182"/>
      <c r="F31" s="4"/>
      <c r="G31" s="57"/>
      <c r="H31" s="182"/>
      <c r="I31" s="54"/>
      <c r="L31" s="3"/>
      <c r="M31" s="19"/>
      <c r="N31" s="3"/>
    </row>
    <row r="32" spans="1:14" x14ac:dyDescent="0.35">
      <c r="B32" s="2"/>
      <c r="C32" s="2"/>
      <c r="D32" s="182"/>
      <c r="E32" s="182"/>
      <c r="F32" s="4"/>
      <c r="G32" s="57"/>
      <c r="H32" s="182"/>
      <c r="I32" s="54"/>
      <c r="L32" s="3"/>
      <c r="M32" s="19"/>
      <c r="N32" s="3"/>
    </row>
    <row r="33" spans="2:14" x14ac:dyDescent="0.35">
      <c r="B33" s="2"/>
      <c r="C33" s="2"/>
      <c r="D33" s="182"/>
      <c r="E33" s="182"/>
      <c r="F33" s="4"/>
      <c r="G33" s="57"/>
      <c r="H33" s="182"/>
      <c r="I33" s="54"/>
      <c r="L33" s="3"/>
      <c r="M33" s="19"/>
      <c r="N33" s="3"/>
    </row>
    <row r="34" spans="2:14" x14ac:dyDescent="0.35">
      <c r="B34" s="2"/>
      <c r="C34" s="2"/>
      <c r="D34" s="182"/>
      <c r="E34" s="182"/>
      <c r="F34" s="4"/>
      <c r="G34" s="57"/>
      <c r="H34" s="182"/>
      <c r="I34" s="54"/>
      <c r="L34" s="3"/>
      <c r="M34" s="19"/>
      <c r="N34" s="3"/>
    </row>
    <row r="35" spans="2:14" x14ac:dyDescent="0.35">
      <c r="B35" s="2"/>
      <c r="C35" s="2"/>
      <c r="D35" s="182"/>
      <c r="E35" s="182"/>
      <c r="F35" s="4"/>
      <c r="G35" s="57"/>
      <c r="H35" s="182"/>
      <c r="I35" s="54"/>
      <c r="L35" s="3"/>
      <c r="M35" s="19"/>
      <c r="N35" s="3"/>
    </row>
    <row r="36" spans="2:14" x14ac:dyDescent="0.35">
      <c r="B36" s="2"/>
      <c r="C36" s="2"/>
      <c r="D36" s="182"/>
      <c r="E36" s="182"/>
      <c r="F36" s="4"/>
      <c r="G36" s="57"/>
      <c r="H36" s="182"/>
      <c r="I36" s="54"/>
      <c r="L36" s="3"/>
      <c r="M36" s="19"/>
      <c r="N36" s="3"/>
    </row>
    <row r="37" spans="2:14" x14ac:dyDescent="0.35">
      <c r="B37" s="2"/>
      <c r="C37" s="2"/>
      <c r="D37" s="182"/>
      <c r="E37" s="182"/>
      <c r="F37" s="4"/>
      <c r="G37" s="57"/>
      <c r="H37" s="182"/>
      <c r="I37" s="54"/>
      <c r="L37" s="3"/>
      <c r="M37" s="19"/>
      <c r="N37" s="3"/>
    </row>
    <row r="38" spans="2:14" x14ac:dyDescent="0.35">
      <c r="B38" s="2"/>
      <c r="C38" s="2"/>
      <c r="D38" s="182"/>
      <c r="E38" s="182"/>
      <c r="F38" s="4"/>
      <c r="G38" s="57"/>
      <c r="H38" s="182"/>
      <c r="I38" s="54"/>
      <c r="L38" s="3"/>
      <c r="M38" s="19"/>
      <c r="N38" s="3"/>
    </row>
    <row r="39" spans="2:14" x14ac:dyDescent="0.35">
      <c r="B39" s="2"/>
      <c r="C39" s="2"/>
      <c r="D39" s="182"/>
      <c r="E39" s="182"/>
      <c r="F39" s="4"/>
      <c r="G39" s="57"/>
      <c r="H39" s="182"/>
      <c r="I39" s="54"/>
      <c r="L39" s="3"/>
      <c r="M39" s="19"/>
      <c r="N39" s="3"/>
    </row>
    <row r="40" spans="2:14" x14ac:dyDescent="0.35">
      <c r="B40" s="2"/>
      <c r="C40" s="2"/>
      <c r="D40" s="182"/>
      <c r="E40" s="182"/>
      <c r="F40" s="4"/>
      <c r="G40" s="57"/>
      <c r="H40" s="182"/>
      <c r="I40" s="54"/>
      <c r="L40" s="3"/>
      <c r="M40" s="19"/>
      <c r="N40" s="3"/>
    </row>
    <row r="41" spans="2:14" x14ac:dyDescent="0.35">
      <c r="B41" s="2"/>
      <c r="C41" s="2"/>
      <c r="D41" s="182"/>
      <c r="E41" s="182"/>
      <c r="F41" s="4"/>
      <c r="G41" s="57"/>
      <c r="H41" s="182"/>
      <c r="I41" s="54"/>
      <c r="L41" s="3"/>
      <c r="M41" s="19"/>
      <c r="N41" s="3"/>
    </row>
    <row r="42" spans="2:14" x14ac:dyDescent="0.35">
      <c r="B42" s="2"/>
      <c r="C42" s="2"/>
      <c r="D42" s="182"/>
      <c r="E42" s="182"/>
      <c r="F42" s="4"/>
      <c r="G42" s="57"/>
      <c r="H42" s="182"/>
      <c r="I42" s="54"/>
      <c r="L42" s="3"/>
      <c r="M42" s="19"/>
      <c r="N42" s="3"/>
    </row>
    <row r="43" spans="2:14" x14ac:dyDescent="0.35">
      <c r="B43" s="2"/>
      <c r="C43" s="2"/>
      <c r="D43" s="182"/>
      <c r="E43" s="182"/>
      <c r="F43" s="4"/>
      <c r="G43" s="57"/>
      <c r="H43" s="182"/>
      <c r="I43" s="54"/>
      <c r="L43" s="3"/>
      <c r="M43" s="19"/>
      <c r="N43" s="3"/>
    </row>
    <row r="44" spans="2:14" x14ac:dyDescent="0.35">
      <c r="B44" s="2"/>
      <c r="C44" s="2"/>
      <c r="D44" s="182"/>
      <c r="E44" s="182"/>
      <c r="F44" s="4"/>
      <c r="G44" s="57"/>
      <c r="H44" s="182"/>
      <c r="I44" s="54"/>
      <c r="L44" s="3"/>
      <c r="M44" s="19"/>
      <c r="N44" s="3"/>
    </row>
    <row r="45" spans="2:14" x14ac:dyDescent="0.35">
      <c r="B45" s="2"/>
      <c r="C45" s="2"/>
      <c r="D45" s="182"/>
      <c r="E45" s="182"/>
      <c r="F45" s="4"/>
      <c r="G45" s="57"/>
      <c r="H45" s="182"/>
      <c r="I45" s="54"/>
      <c r="L45" s="3"/>
      <c r="M45" s="19"/>
      <c r="N45" s="3"/>
    </row>
    <row r="46" spans="2:14" x14ac:dyDescent="0.35">
      <c r="B46" s="2"/>
      <c r="C46" s="2"/>
      <c r="D46" s="182"/>
      <c r="E46" s="182"/>
      <c r="F46" s="4"/>
      <c r="G46" s="57"/>
      <c r="H46" s="182"/>
      <c r="I46" s="54"/>
      <c r="L46" s="3"/>
      <c r="M46" s="19"/>
      <c r="N46" s="3"/>
    </row>
    <row r="47" spans="2:14" x14ac:dyDescent="0.35">
      <c r="B47" s="2"/>
      <c r="C47" s="2"/>
      <c r="D47" s="182"/>
      <c r="E47" s="182"/>
      <c r="F47" s="4"/>
      <c r="G47" s="57"/>
      <c r="H47" s="182"/>
      <c r="I47" s="54"/>
      <c r="L47" s="3"/>
      <c r="M47" s="19"/>
      <c r="N47" s="3"/>
    </row>
    <row r="48" spans="2:14" x14ac:dyDescent="0.35">
      <c r="B48" s="2"/>
      <c r="C48" s="2"/>
      <c r="D48" s="182"/>
      <c r="E48" s="182"/>
      <c r="F48" s="4"/>
      <c r="G48" s="57"/>
      <c r="H48" s="182"/>
      <c r="I48" s="54"/>
      <c r="L48" s="3"/>
      <c r="M48" s="19"/>
      <c r="N48" s="3"/>
    </row>
    <row r="49" spans="2:14" x14ac:dyDescent="0.35">
      <c r="B49" s="2"/>
      <c r="C49" s="2"/>
      <c r="D49" s="182"/>
      <c r="E49" s="182"/>
      <c r="F49" s="4"/>
      <c r="G49" s="57"/>
      <c r="H49" s="182"/>
      <c r="I49" s="54"/>
      <c r="L49" s="3"/>
      <c r="M49" s="19"/>
      <c r="N49" s="3"/>
    </row>
    <row r="50" spans="2:14" x14ac:dyDescent="0.35">
      <c r="B50" s="2"/>
      <c r="C50" s="2"/>
      <c r="D50" s="182"/>
      <c r="E50" s="182"/>
      <c r="F50" s="4"/>
      <c r="G50" s="57"/>
      <c r="H50" s="182"/>
      <c r="I50" s="54"/>
      <c r="L50" s="3"/>
      <c r="M50" s="19"/>
      <c r="N50" s="3"/>
    </row>
    <row r="51" spans="2:14" x14ac:dyDescent="0.35">
      <c r="B51" s="2"/>
      <c r="C51" s="2"/>
      <c r="D51" s="182"/>
      <c r="E51" s="182"/>
      <c r="F51" s="4"/>
      <c r="G51" s="57"/>
      <c r="H51" s="182"/>
      <c r="I51" s="54"/>
      <c r="L51" s="3"/>
      <c r="M51" s="19"/>
      <c r="N51" s="3"/>
    </row>
    <row r="52" spans="2:14" x14ac:dyDescent="0.35">
      <c r="B52" s="2"/>
      <c r="C52" s="2"/>
      <c r="D52" s="182"/>
      <c r="E52" s="182"/>
      <c r="F52" s="4"/>
      <c r="G52" s="57"/>
      <c r="H52" s="182"/>
      <c r="I52" s="54"/>
      <c r="L52" s="3"/>
      <c r="M52" s="19"/>
      <c r="N52" s="3"/>
    </row>
    <row r="53" spans="2:14" x14ac:dyDescent="0.35">
      <c r="B53" s="2"/>
      <c r="C53" s="2"/>
      <c r="D53" s="182"/>
      <c r="E53" s="182"/>
      <c r="F53" s="4"/>
      <c r="G53" s="57"/>
      <c r="H53" s="182"/>
      <c r="I53" s="54"/>
      <c r="L53" s="3"/>
      <c r="M53" s="19"/>
      <c r="N53" s="3"/>
    </row>
    <row r="54" spans="2:14" x14ac:dyDescent="0.35">
      <c r="B54" s="2"/>
      <c r="C54" s="2"/>
      <c r="D54" s="182"/>
      <c r="E54" s="182"/>
      <c r="F54" s="4"/>
      <c r="G54" s="57"/>
      <c r="H54" s="182"/>
      <c r="I54" s="54"/>
      <c r="L54" s="3"/>
      <c r="M54" s="19"/>
      <c r="N54" s="3"/>
    </row>
    <row r="55" spans="2:14" x14ac:dyDescent="0.35">
      <c r="B55" s="2"/>
      <c r="C55" s="2"/>
      <c r="D55" s="182"/>
      <c r="E55" s="182"/>
      <c r="F55" s="4"/>
      <c r="G55" s="57"/>
      <c r="H55" s="182"/>
      <c r="I55" s="54"/>
      <c r="L55" s="3"/>
      <c r="M55" s="19"/>
      <c r="N55" s="3"/>
    </row>
    <row r="56" spans="2:14" x14ac:dyDescent="0.35">
      <c r="B56" s="2"/>
      <c r="C56" s="2"/>
      <c r="D56" s="182"/>
      <c r="E56" s="182"/>
      <c r="F56" s="4"/>
      <c r="G56" s="57"/>
      <c r="H56" s="182"/>
      <c r="I56" s="54"/>
      <c r="L56" s="3"/>
      <c r="M56" s="19"/>
      <c r="N56" s="3"/>
    </row>
    <row r="57" spans="2:14" x14ac:dyDescent="0.35">
      <c r="B57" s="2"/>
      <c r="C57" s="2"/>
      <c r="D57" s="182"/>
      <c r="E57" s="182"/>
      <c r="F57" s="4"/>
      <c r="G57" s="57"/>
      <c r="H57" s="182"/>
      <c r="I57" s="54"/>
      <c r="L57" s="3"/>
      <c r="M57" s="19"/>
      <c r="N57" s="3"/>
    </row>
    <row r="58" spans="2:14" x14ac:dyDescent="0.35">
      <c r="B58" s="2"/>
      <c r="C58" s="2"/>
      <c r="D58" s="182"/>
      <c r="E58" s="182"/>
      <c r="F58" s="4"/>
      <c r="G58" s="57"/>
      <c r="H58" s="182"/>
      <c r="I58" s="54"/>
      <c r="L58" s="3"/>
      <c r="M58" s="19"/>
      <c r="N58" s="3"/>
    </row>
    <row r="59" spans="2:14" x14ac:dyDescent="0.35">
      <c r="B59" s="2"/>
      <c r="C59" s="2"/>
      <c r="D59" s="182"/>
      <c r="E59" s="182"/>
      <c r="F59" s="4"/>
      <c r="G59" s="57"/>
      <c r="H59" s="182"/>
      <c r="L59" s="3"/>
      <c r="M59" s="19"/>
      <c r="N59" s="3"/>
    </row>
    <row r="60" spans="2:14" x14ac:dyDescent="0.35">
      <c r="B60" s="2"/>
      <c r="C60" s="2"/>
      <c r="D60" s="182"/>
      <c r="E60" s="182"/>
      <c r="F60" s="4"/>
      <c r="G60" s="57"/>
      <c r="H60" s="182"/>
      <c r="L60" s="3"/>
      <c r="M60" s="19"/>
      <c r="N60" s="3"/>
    </row>
    <row r="61" spans="2:14" x14ac:dyDescent="0.35">
      <c r="B61" s="2"/>
      <c r="C61" s="2"/>
      <c r="D61" s="182"/>
      <c r="E61" s="182"/>
      <c r="F61" s="4"/>
      <c r="G61" s="57"/>
      <c r="H61" s="182"/>
      <c r="L61" s="3"/>
      <c r="M61" s="19"/>
      <c r="N61" s="3"/>
    </row>
    <row r="62" spans="2:14" x14ac:dyDescent="0.35">
      <c r="B62" s="2"/>
      <c r="C62" s="2"/>
      <c r="D62" s="182"/>
      <c r="E62" s="182"/>
      <c r="F62" s="4"/>
      <c r="G62" s="57"/>
      <c r="H62" s="182"/>
      <c r="L62" s="3"/>
      <c r="M62" s="19"/>
      <c r="N62" s="3"/>
    </row>
    <row r="63" spans="2:14" x14ac:dyDescent="0.35">
      <c r="B63" s="2"/>
      <c r="C63" s="2"/>
      <c r="D63" s="182"/>
      <c r="E63" s="182"/>
      <c r="F63" s="4"/>
      <c r="G63" s="57"/>
      <c r="H63" s="182"/>
      <c r="I63" s="54"/>
      <c r="L63" s="3"/>
      <c r="M63" s="19"/>
      <c r="N63" s="3"/>
    </row>
    <row r="64" spans="2:14" x14ac:dyDescent="0.35">
      <c r="B64" s="2"/>
      <c r="C64" s="2"/>
      <c r="D64" s="182"/>
      <c r="E64" s="182"/>
      <c r="F64" s="4"/>
      <c r="G64" s="57"/>
      <c r="H64" s="182"/>
      <c r="I64" s="54"/>
      <c r="L64" s="3"/>
      <c r="M64" s="19"/>
      <c r="N64" s="3"/>
    </row>
    <row r="65" spans="2:14" x14ac:dyDescent="0.35">
      <c r="B65" s="2"/>
      <c r="C65" s="2"/>
      <c r="D65" s="182"/>
      <c r="E65" s="182"/>
      <c r="F65" s="4"/>
      <c r="G65" s="57"/>
      <c r="H65" s="182"/>
      <c r="I65" s="54"/>
      <c r="L65" s="3"/>
      <c r="M65" s="19"/>
      <c r="N65" s="3"/>
    </row>
    <row r="66" spans="2:14" x14ac:dyDescent="0.35">
      <c r="B66" s="2"/>
      <c r="C66" s="2"/>
      <c r="D66" s="182"/>
      <c r="E66" s="182"/>
      <c r="F66" s="4"/>
      <c r="G66" s="57"/>
      <c r="H66" s="182"/>
      <c r="I66" s="54"/>
      <c r="L66" s="3"/>
      <c r="M66" s="19"/>
      <c r="N66" s="3"/>
    </row>
    <row r="67" spans="2:14" x14ac:dyDescent="0.35">
      <c r="B67" s="2"/>
      <c r="C67" s="2"/>
      <c r="D67" s="182"/>
      <c r="E67" s="182"/>
      <c r="F67" s="4"/>
      <c r="G67" s="57"/>
      <c r="H67" s="182"/>
      <c r="I67" s="54"/>
      <c r="L67" s="3"/>
      <c r="M67" s="19"/>
      <c r="N67" s="3"/>
    </row>
    <row r="68" spans="2:14" x14ac:dyDescent="0.35">
      <c r="B68" s="2"/>
      <c r="C68" s="2"/>
      <c r="D68" s="182"/>
      <c r="E68" s="182"/>
      <c r="F68" s="4"/>
      <c r="G68" s="57"/>
      <c r="H68" s="182"/>
      <c r="I68" s="54"/>
      <c r="L68" s="3"/>
      <c r="M68" s="19"/>
      <c r="N68" s="3"/>
    </row>
    <row r="69" spans="2:14" x14ac:dyDescent="0.35">
      <c r="B69" s="2"/>
      <c r="C69" s="2"/>
      <c r="D69" s="182"/>
      <c r="E69" s="182"/>
      <c r="F69" s="4"/>
      <c r="G69" s="57"/>
      <c r="H69" s="182"/>
      <c r="I69" s="54"/>
      <c r="L69" s="3"/>
      <c r="M69" s="19"/>
      <c r="N69" s="3"/>
    </row>
    <row r="70" spans="2:14" x14ac:dyDescent="0.35">
      <c r="B70" s="2"/>
      <c r="C70" s="2"/>
      <c r="D70" s="182"/>
      <c r="E70" s="182"/>
      <c r="F70" s="4"/>
      <c r="G70" s="57"/>
      <c r="H70" s="182"/>
      <c r="I70" s="54"/>
      <c r="L70" s="3"/>
      <c r="M70" s="19"/>
      <c r="N70" s="3"/>
    </row>
    <row r="71" spans="2:14" x14ac:dyDescent="0.35">
      <c r="B71" s="2"/>
      <c r="C71" s="2"/>
      <c r="D71" s="182"/>
      <c r="E71" s="182"/>
      <c r="F71" s="4"/>
      <c r="G71" s="57"/>
      <c r="H71" s="182"/>
      <c r="I71" s="54"/>
      <c r="L71" s="3"/>
      <c r="M71" s="19"/>
      <c r="N71" s="3"/>
    </row>
    <row r="72" spans="2:14" x14ac:dyDescent="0.35">
      <c r="B72" s="2"/>
      <c r="C72" s="2"/>
      <c r="D72" s="182"/>
      <c r="E72" s="182"/>
      <c r="F72" s="4"/>
      <c r="G72" s="57"/>
      <c r="H72" s="182"/>
      <c r="I72" s="54"/>
      <c r="L72" s="3"/>
      <c r="M72" s="19"/>
      <c r="N72" s="3"/>
    </row>
    <row r="73" spans="2:14" x14ac:dyDescent="0.35">
      <c r="B73" s="2"/>
      <c r="C73" s="2"/>
      <c r="D73" s="182"/>
      <c r="E73" s="182"/>
      <c r="F73" s="4"/>
      <c r="G73" s="57"/>
      <c r="H73" s="182"/>
      <c r="I73" s="54"/>
      <c r="L73" s="3"/>
      <c r="M73" s="19"/>
      <c r="N73" s="3"/>
    </row>
    <row r="74" spans="2:14" x14ac:dyDescent="0.35">
      <c r="B74" s="2"/>
      <c r="C74" s="2"/>
      <c r="D74" s="182"/>
      <c r="E74" s="182"/>
      <c r="F74" s="4"/>
      <c r="G74" s="57"/>
      <c r="H74" s="182"/>
      <c r="I74" s="54"/>
      <c r="L74" s="3"/>
      <c r="M74" s="19"/>
      <c r="N74" s="3"/>
    </row>
    <row r="75" spans="2:14" x14ac:dyDescent="0.35">
      <c r="B75" s="2"/>
      <c r="C75" s="2"/>
      <c r="D75" s="182"/>
      <c r="E75" s="182"/>
      <c r="F75" s="4"/>
      <c r="G75" s="57"/>
      <c r="H75" s="182"/>
      <c r="I75" s="54"/>
      <c r="L75" s="3"/>
      <c r="M75" s="19"/>
      <c r="N75" s="3"/>
    </row>
    <row r="76" spans="2:14" x14ac:dyDescent="0.35">
      <c r="B76" s="2"/>
      <c r="C76" s="2"/>
      <c r="D76" s="182"/>
      <c r="E76" s="182"/>
      <c r="F76" s="4"/>
      <c r="G76" s="57"/>
      <c r="H76" s="182"/>
      <c r="I76" s="54"/>
      <c r="L76" s="3"/>
      <c r="M76" s="19"/>
      <c r="N76" s="3"/>
    </row>
    <row r="77" spans="2:14" x14ac:dyDescent="0.35">
      <c r="B77" s="2"/>
      <c r="C77" s="2"/>
      <c r="D77" s="182"/>
      <c r="E77" s="182"/>
      <c r="F77" s="4"/>
      <c r="G77" s="57"/>
      <c r="H77" s="182"/>
      <c r="I77" s="54"/>
      <c r="L77" s="3"/>
      <c r="M77" s="19"/>
      <c r="N77" s="3"/>
    </row>
    <row r="78" spans="2:14" x14ac:dyDescent="0.35">
      <c r="B78" s="2"/>
      <c r="C78" s="2"/>
      <c r="D78" s="182"/>
      <c r="E78" s="182"/>
      <c r="F78" s="4"/>
      <c r="G78" s="57"/>
      <c r="H78" s="182"/>
      <c r="I78" s="54"/>
      <c r="L78" s="3"/>
      <c r="M78" s="19"/>
      <c r="N78" s="3"/>
    </row>
    <row r="79" spans="2:14" x14ac:dyDescent="0.35">
      <c r="B79" s="2"/>
      <c r="C79" s="2"/>
      <c r="D79" s="182"/>
      <c r="E79" s="182"/>
      <c r="F79" s="4"/>
      <c r="G79" s="57"/>
      <c r="H79" s="182"/>
      <c r="I79" s="54"/>
      <c r="L79" s="3"/>
      <c r="M79" s="19"/>
      <c r="N79" s="3"/>
    </row>
    <row r="80" spans="2:14" x14ac:dyDescent="0.35">
      <c r="B80" s="2"/>
      <c r="C80" s="2"/>
      <c r="D80" s="182"/>
      <c r="E80" s="182"/>
      <c r="F80" s="4"/>
      <c r="G80" s="57"/>
      <c r="H80" s="182"/>
      <c r="I80" s="54"/>
      <c r="L80" s="3"/>
      <c r="M80" s="19"/>
      <c r="N80" s="3"/>
    </row>
    <row r="81" spans="2:14" x14ac:dyDescent="0.35">
      <c r="B81" s="2"/>
      <c r="C81" s="2"/>
      <c r="D81" s="182"/>
      <c r="E81" s="182"/>
      <c r="F81" s="4"/>
      <c r="G81" s="57"/>
      <c r="H81" s="182"/>
      <c r="I81" s="54"/>
      <c r="L81" s="3"/>
      <c r="M81" s="19"/>
      <c r="N81" s="3"/>
    </row>
    <row r="82" spans="2:14" x14ac:dyDescent="0.35">
      <c r="B82" s="2"/>
      <c r="C82" s="2"/>
      <c r="D82" s="182"/>
      <c r="E82" s="182"/>
      <c r="F82" s="4"/>
      <c r="G82" s="57"/>
      <c r="H82" s="182"/>
      <c r="I82" s="54"/>
      <c r="L82" s="3"/>
      <c r="M82" s="19"/>
      <c r="N82" s="3"/>
    </row>
    <row r="83" spans="2:14" x14ac:dyDescent="0.35">
      <c r="B83" s="2"/>
      <c r="C83" s="2"/>
      <c r="D83" s="182"/>
      <c r="E83" s="182"/>
      <c r="F83" s="4"/>
      <c r="G83" s="57"/>
      <c r="H83" s="182"/>
      <c r="I83" s="54"/>
      <c r="L83" s="3"/>
      <c r="M83" s="19"/>
      <c r="N83" s="3"/>
    </row>
    <row r="84" spans="2:14" x14ac:dyDescent="0.35">
      <c r="B84" s="2"/>
      <c r="C84" s="2"/>
      <c r="D84" s="182"/>
      <c r="E84" s="182"/>
      <c r="F84" s="4"/>
      <c r="G84" s="57"/>
      <c r="H84" s="182"/>
      <c r="I84" s="54"/>
      <c r="L84" s="3"/>
      <c r="M84" s="19"/>
      <c r="N84" s="3"/>
    </row>
    <row r="85" spans="2:14" x14ac:dyDescent="0.35">
      <c r="B85" s="2"/>
      <c r="C85" s="2"/>
      <c r="D85" s="182"/>
      <c r="E85" s="182"/>
      <c r="F85" s="4"/>
      <c r="G85" s="57"/>
      <c r="H85" s="182"/>
      <c r="I85" s="54"/>
      <c r="L85" s="3"/>
      <c r="M85" s="19"/>
      <c r="N85" s="3"/>
    </row>
    <row r="86" spans="2:14" x14ac:dyDescent="0.35">
      <c r="B86" s="2"/>
      <c r="C86" s="2"/>
      <c r="D86" s="182"/>
      <c r="E86" s="182"/>
      <c r="F86" s="4"/>
      <c r="G86" s="57"/>
      <c r="H86" s="182"/>
      <c r="I86" s="54"/>
      <c r="L86" s="3"/>
      <c r="M86" s="19"/>
      <c r="N86" s="3"/>
    </row>
    <row r="87" spans="2:14" x14ac:dyDescent="0.35">
      <c r="B87" s="2"/>
      <c r="C87" s="2"/>
      <c r="D87" s="182"/>
      <c r="E87" s="182"/>
      <c r="F87" s="4"/>
      <c r="G87" s="57"/>
      <c r="H87" s="182"/>
      <c r="I87" s="54"/>
      <c r="L87" s="3"/>
      <c r="M87" s="19"/>
      <c r="N87" s="3"/>
    </row>
    <row r="88" spans="2:14" x14ac:dyDescent="0.35">
      <c r="B88" s="2"/>
      <c r="C88" s="2"/>
      <c r="D88" s="182"/>
      <c r="E88" s="182"/>
      <c r="F88" s="4"/>
      <c r="G88" s="57"/>
      <c r="H88" s="182"/>
      <c r="I88" s="54"/>
      <c r="L88" s="3"/>
      <c r="M88" s="19"/>
      <c r="N88" s="3"/>
    </row>
    <row r="89" spans="2:14" x14ac:dyDescent="0.35">
      <c r="B89" s="2"/>
      <c r="C89" s="2"/>
      <c r="D89" s="182"/>
      <c r="E89" s="182"/>
      <c r="F89" s="4"/>
      <c r="G89" s="57"/>
      <c r="H89" s="182"/>
      <c r="I89" s="54"/>
      <c r="L89" s="3"/>
      <c r="M89" s="19"/>
      <c r="N89" s="3"/>
    </row>
    <row r="90" spans="2:14" x14ac:dyDescent="0.35">
      <c r="B90" s="2"/>
      <c r="C90" s="2"/>
      <c r="D90" s="182"/>
      <c r="E90" s="182"/>
      <c r="F90" s="4"/>
      <c r="G90" s="57"/>
      <c r="H90" s="182"/>
      <c r="I90" s="54"/>
      <c r="L90" s="3"/>
      <c r="M90" s="19"/>
      <c r="N90" s="3"/>
    </row>
    <row r="91" spans="2:14" x14ac:dyDescent="0.35">
      <c r="B91" s="2"/>
      <c r="C91" s="2"/>
      <c r="D91" s="182"/>
      <c r="E91" s="182"/>
      <c r="F91" s="4"/>
      <c r="G91" s="57"/>
      <c r="H91" s="182"/>
      <c r="I91" s="54"/>
      <c r="L91" s="3"/>
      <c r="M91" s="19"/>
      <c r="N91" s="3"/>
    </row>
    <row r="92" spans="2:14" x14ac:dyDescent="0.35">
      <c r="B92" s="2"/>
      <c r="C92" s="2"/>
      <c r="D92" s="182"/>
      <c r="E92" s="182"/>
      <c r="F92" s="4"/>
      <c r="G92" s="57"/>
      <c r="H92" s="182"/>
      <c r="I92" s="54"/>
      <c r="L92" s="3"/>
      <c r="M92" s="19"/>
      <c r="N92" s="3"/>
    </row>
    <row r="93" spans="2:14" x14ac:dyDescent="0.35">
      <c r="B93" s="2"/>
      <c r="C93" s="2"/>
      <c r="D93" s="182"/>
      <c r="E93" s="182"/>
      <c r="F93" s="4"/>
      <c r="G93" s="57"/>
      <c r="H93" s="182"/>
      <c r="I93" s="54"/>
      <c r="L93" s="3"/>
      <c r="M93" s="19"/>
      <c r="N93" s="3"/>
    </row>
    <row r="94" spans="2:14" x14ac:dyDescent="0.35">
      <c r="B94" s="2"/>
      <c r="C94" s="2"/>
      <c r="D94" s="182"/>
      <c r="E94" s="182"/>
      <c r="F94" s="4"/>
      <c r="G94" s="57"/>
      <c r="H94" s="182"/>
      <c r="I94" s="54"/>
      <c r="L94" s="3"/>
      <c r="M94" s="19"/>
      <c r="N94" s="3"/>
    </row>
    <row r="95" spans="2:14" x14ac:dyDescent="0.35">
      <c r="B95" s="2"/>
      <c r="C95" s="2"/>
      <c r="D95" s="182"/>
      <c r="E95" s="182"/>
      <c r="F95" s="4"/>
      <c r="G95" s="57"/>
      <c r="H95" s="182"/>
      <c r="I95" s="54"/>
      <c r="L95" s="3"/>
      <c r="M95" s="19"/>
      <c r="N95" s="3"/>
    </row>
    <row r="96" spans="2:14" x14ac:dyDescent="0.35">
      <c r="B96" s="2"/>
      <c r="C96" s="2"/>
      <c r="D96" s="182"/>
      <c r="E96" s="182"/>
      <c r="F96" s="4"/>
      <c r="G96" s="57"/>
      <c r="H96" s="182"/>
      <c r="I96" s="54"/>
      <c r="L96" s="3"/>
      <c r="M96" s="19"/>
      <c r="N96" s="3"/>
    </row>
    <row r="97" spans="2:14" x14ac:dyDescent="0.35">
      <c r="B97" s="2"/>
      <c r="C97" s="2"/>
      <c r="D97" s="182"/>
      <c r="E97" s="182"/>
      <c r="F97" s="4"/>
      <c r="G97" s="57"/>
      <c r="H97" s="182"/>
      <c r="I97" s="54"/>
      <c r="L97" s="3"/>
      <c r="M97" s="19"/>
      <c r="N97" s="3"/>
    </row>
    <row r="98" spans="2:14" x14ac:dyDescent="0.35">
      <c r="B98" s="2"/>
      <c r="C98" s="2"/>
      <c r="D98" s="182"/>
      <c r="E98" s="182"/>
      <c r="F98" s="4"/>
      <c r="G98" s="57"/>
      <c r="H98" s="182"/>
      <c r="I98" s="54"/>
      <c r="L98" s="3"/>
      <c r="M98" s="19"/>
      <c r="N98" s="3"/>
    </row>
  </sheetData>
  <phoneticPr fontId="16" type="noConversion"/>
  <pageMargins left="0.7" right="0.7" top="0.75" bottom="0.75" header="0.3" footer="0.3"/>
  <pageSetup scale="50" orientation="portrait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23122-46FB-4F83-8024-6684B9DFCEB0}">
  <sheetPr>
    <pageSetUpPr fitToPage="1"/>
  </sheetPr>
  <dimension ref="A1:Q76"/>
  <sheetViews>
    <sheetView showGridLines="0" view="pageBreakPreview" zoomScale="70" zoomScaleNormal="40" zoomScaleSheetLayoutView="70" workbookViewId="0">
      <selection activeCell="A10" sqref="A10:I25"/>
    </sheetView>
  </sheetViews>
  <sheetFormatPr baseColWidth="10" defaultColWidth="11.453125" defaultRowHeight="13" x14ac:dyDescent="0.35"/>
  <cols>
    <col min="1" max="1" width="21.6328125" style="1" customWidth="1"/>
    <col min="2" max="3" width="11.453125" style="1"/>
    <col min="4" max="5" width="10.7265625" style="1" customWidth="1"/>
    <col min="6" max="6" width="10" style="1" bestFit="1" customWidth="1"/>
    <col min="7" max="7" width="13.1796875" style="1" customWidth="1"/>
    <col min="8" max="8" width="13" style="1" bestFit="1" customWidth="1"/>
    <col min="9" max="9" width="43.7265625" style="1" customWidth="1"/>
    <col min="10" max="16384" width="11.453125" style="1"/>
  </cols>
  <sheetData>
    <row r="1" spans="1:17" x14ac:dyDescent="0.35">
      <c r="N1" s="20" t="s">
        <v>111</v>
      </c>
      <c r="O1" s="1" t="s">
        <v>161</v>
      </c>
    </row>
    <row r="2" spans="1:17" ht="15.5" x14ac:dyDescent="0.35">
      <c r="C2" s="40" t="s">
        <v>188</v>
      </c>
      <c r="N2" s="20" t="s">
        <v>189</v>
      </c>
      <c r="O2" s="1" t="s">
        <v>161</v>
      </c>
    </row>
    <row r="3" spans="1:17" x14ac:dyDescent="0.35">
      <c r="G3" s="136"/>
      <c r="H3" s="136"/>
      <c r="N3" s="20" t="s">
        <v>190</v>
      </c>
      <c r="O3" s="1" t="s">
        <v>161</v>
      </c>
    </row>
    <row r="4" spans="1:17" x14ac:dyDescent="0.35">
      <c r="C4" s="41" t="s">
        <v>192</v>
      </c>
      <c r="D4" s="42" t="s">
        <v>105</v>
      </c>
      <c r="E4" s="34"/>
      <c r="K4" s="1" t="s">
        <v>194</v>
      </c>
      <c r="N4" s="119" t="s">
        <v>195</v>
      </c>
      <c r="O4" s="1" t="s">
        <v>161</v>
      </c>
    </row>
    <row r="5" spans="1:17" x14ac:dyDescent="0.35">
      <c r="C5" s="33" t="s">
        <v>112</v>
      </c>
      <c r="D5" s="38" t="s">
        <v>125</v>
      </c>
      <c r="E5" s="37">
        <v>7397903.9000000004</v>
      </c>
      <c r="K5" s="3">
        <f>+SUM(H11:H926)</f>
        <v>1185276</v>
      </c>
      <c r="P5" s="116"/>
      <c r="Q5" s="115"/>
    </row>
    <row r="6" spans="1:17" x14ac:dyDescent="0.35">
      <c r="C6" s="35"/>
      <c r="D6" s="39" t="s">
        <v>126</v>
      </c>
      <c r="E6" s="36">
        <v>554960.30000000005</v>
      </c>
      <c r="P6" s="116"/>
      <c r="Q6" s="115"/>
    </row>
    <row r="7" spans="1:17" ht="26" x14ac:dyDescent="0.35">
      <c r="C7" s="229" t="s">
        <v>672</v>
      </c>
      <c r="D7" s="230" t="s">
        <v>673</v>
      </c>
      <c r="E7" s="225"/>
      <c r="P7" s="116"/>
      <c r="Q7" s="115"/>
    </row>
    <row r="8" spans="1:17" x14ac:dyDescent="0.35">
      <c r="C8" s="226" t="s">
        <v>120</v>
      </c>
      <c r="D8" s="39" t="s">
        <v>133</v>
      </c>
      <c r="E8" s="36"/>
      <c r="P8" s="116"/>
      <c r="Q8" s="115"/>
    </row>
    <row r="10" spans="1:17" ht="26" x14ac:dyDescent="0.35">
      <c r="A10" s="43" t="s">
        <v>584</v>
      </c>
      <c r="B10" s="43" t="s">
        <v>196</v>
      </c>
      <c r="C10" s="44" t="s">
        <v>197</v>
      </c>
      <c r="D10" s="50" t="s">
        <v>198</v>
      </c>
      <c r="E10" s="50" t="s">
        <v>199</v>
      </c>
      <c r="F10" s="45" t="s">
        <v>200</v>
      </c>
      <c r="G10" s="50" t="s">
        <v>201</v>
      </c>
      <c r="H10" s="50" t="s">
        <v>202</v>
      </c>
      <c r="I10" s="53" t="s">
        <v>203</v>
      </c>
    </row>
    <row r="11" spans="1:17" ht="78" customHeight="1" x14ac:dyDescent="0.35">
      <c r="A11" s="209" t="s">
        <v>585</v>
      </c>
      <c r="B11" s="31">
        <v>45505</v>
      </c>
      <c r="C11" s="31">
        <v>45535</v>
      </c>
      <c r="D11" s="46">
        <v>1083367</v>
      </c>
      <c r="E11" s="46">
        <v>1200950</v>
      </c>
      <c r="F11" s="32" t="str">
        <f t="shared" ref="F11:F16" si="0">+IF(H11&gt;0,"E/S","F/S")</f>
        <v>E/S</v>
      </c>
      <c r="G11" s="51" t="s">
        <v>363</v>
      </c>
      <c r="H11" s="46">
        <f t="shared" ref="H11:H16" si="1">E11-D11</f>
        <v>117583</v>
      </c>
      <c r="I11" s="52"/>
      <c r="L11" s="3" t="str">
        <f t="shared" ref="L11:L64" si="2">+MONTH(B11)&amp;YEAR(B11)</f>
        <v>82024</v>
      </c>
      <c r="M11" s="19">
        <v>45352</v>
      </c>
      <c r="N11" s="3">
        <f t="shared" ref="N11:N20" si="3">+SUMIF($L$11:$L$76,MONTH(M11)&amp;YEAR(M11),$H$11:$H$76)</f>
        <v>0</v>
      </c>
      <c r="P11" s="59">
        <f t="shared" ref="P11:P26" si="4">D12-E11</f>
        <v>0</v>
      </c>
    </row>
    <row r="12" spans="1:17" ht="90.5" customHeight="1" x14ac:dyDescent="0.35">
      <c r="A12" s="209" t="s">
        <v>586</v>
      </c>
      <c r="B12" s="31">
        <v>45536</v>
      </c>
      <c r="C12" s="31">
        <v>45565</v>
      </c>
      <c r="D12" s="46">
        <v>1200950</v>
      </c>
      <c r="E12" s="46">
        <v>1333816</v>
      </c>
      <c r="F12" s="32" t="str">
        <f t="shared" si="0"/>
        <v>E/S</v>
      </c>
      <c r="G12" s="51" t="s">
        <v>363</v>
      </c>
      <c r="H12" s="46">
        <f t="shared" si="1"/>
        <v>132866</v>
      </c>
      <c r="I12" s="52"/>
      <c r="L12" s="3" t="str">
        <f t="shared" si="2"/>
        <v>92024</v>
      </c>
      <c r="M12" s="19">
        <v>45383</v>
      </c>
      <c r="N12" s="3">
        <f t="shared" si="3"/>
        <v>0</v>
      </c>
      <c r="P12" s="59">
        <f t="shared" si="4"/>
        <v>0</v>
      </c>
    </row>
    <row r="13" spans="1:17" ht="78" customHeight="1" x14ac:dyDescent="0.35">
      <c r="A13" s="209" t="s">
        <v>587</v>
      </c>
      <c r="B13" s="31">
        <v>45566</v>
      </c>
      <c r="C13" s="31">
        <v>45596</v>
      </c>
      <c r="D13" s="46">
        <v>1333816</v>
      </c>
      <c r="E13" s="46">
        <v>1447856</v>
      </c>
      <c r="F13" s="32" t="str">
        <f t="shared" si="0"/>
        <v>E/S</v>
      </c>
      <c r="G13" s="51" t="s">
        <v>363</v>
      </c>
      <c r="H13" s="46">
        <f t="shared" si="1"/>
        <v>114040</v>
      </c>
      <c r="I13" s="52"/>
      <c r="L13" s="3" t="str">
        <f t="shared" si="2"/>
        <v>102024</v>
      </c>
      <c r="M13" s="19">
        <v>45413</v>
      </c>
      <c r="N13" s="3">
        <f t="shared" si="3"/>
        <v>0</v>
      </c>
      <c r="P13" s="59">
        <f t="shared" si="4"/>
        <v>0</v>
      </c>
    </row>
    <row r="14" spans="1:17" ht="78.5" customHeight="1" x14ac:dyDescent="0.35">
      <c r="A14" s="209" t="s">
        <v>588</v>
      </c>
      <c r="B14" s="31">
        <v>45597</v>
      </c>
      <c r="C14" s="31">
        <v>45626</v>
      </c>
      <c r="D14" s="46">
        <v>1447856</v>
      </c>
      <c r="E14" s="46">
        <v>1561644</v>
      </c>
      <c r="F14" s="32" t="str">
        <f t="shared" si="0"/>
        <v>E/S</v>
      </c>
      <c r="G14" s="51" t="s">
        <v>363</v>
      </c>
      <c r="H14" s="46">
        <f t="shared" si="1"/>
        <v>113788</v>
      </c>
      <c r="I14" s="52"/>
      <c r="L14" s="3" t="str">
        <f t="shared" si="2"/>
        <v>112024</v>
      </c>
      <c r="M14" s="19">
        <v>45444</v>
      </c>
      <c r="N14" s="3">
        <f t="shared" si="3"/>
        <v>0</v>
      </c>
      <c r="P14" s="59">
        <f t="shared" si="4"/>
        <v>0</v>
      </c>
    </row>
    <row r="15" spans="1:17" ht="90.5" customHeight="1" x14ac:dyDescent="0.35">
      <c r="A15" s="209" t="s">
        <v>589</v>
      </c>
      <c r="B15" s="31">
        <v>45627</v>
      </c>
      <c r="C15" s="31">
        <v>45657</v>
      </c>
      <c r="D15" s="46">
        <v>1561644</v>
      </c>
      <c r="E15" s="46">
        <v>1631722</v>
      </c>
      <c r="F15" s="32" t="str">
        <f t="shared" si="0"/>
        <v>E/S</v>
      </c>
      <c r="G15" s="51" t="s">
        <v>363</v>
      </c>
      <c r="H15" s="46">
        <f t="shared" si="1"/>
        <v>70078</v>
      </c>
      <c r="I15" s="52"/>
      <c r="L15" s="3" t="str">
        <f t="shared" si="2"/>
        <v>122024</v>
      </c>
      <c r="M15" s="19">
        <v>45474</v>
      </c>
      <c r="N15" s="3">
        <f t="shared" si="3"/>
        <v>0</v>
      </c>
      <c r="P15" s="59">
        <f t="shared" si="4"/>
        <v>0</v>
      </c>
    </row>
    <row r="16" spans="1:17" ht="102.5" customHeight="1" x14ac:dyDescent="0.35">
      <c r="A16" s="209" t="s">
        <v>590</v>
      </c>
      <c r="B16" s="31">
        <v>45658</v>
      </c>
      <c r="C16" s="31">
        <v>45688</v>
      </c>
      <c r="D16" s="46">
        <v>1631722</v>
      </c>
      <c r="E16" s="46">
        <v>1696118</v>
      </c>
      <c r="F16" s="32" t="str">
        <f t="shared" si="0"/>
        <v>E/S</v>
      </c>
      <c r="G16" s="51" t="s">
        <v>363</v>
      </c>
      <c r="H16" s="46">
        <f t="shared" si="1"/>
        <v>64396</v>
      </c>
      <c r="I16" s="52"/>
      <c r="L16" s="3" t="str">
        <f t="shared" si="2"/>
        <v>12025</v>
      </c>
      <c r="M16" s="19">
        <v>45505</v>
      </c>
      <c r="N16" s="3">
        <f t="shared" si="3"/>
        <v>117583</v>
      </c>
      <c r="P16" s="59">
        <f t="shared" si="4"/>
        <v>0</v>
      </c>
    </row>
    <row r="17" spans="1:16" ht="89.5" customHeight="1" x14ac:dyDescent="0.35">
      <c r="A17" s="209" t="s">
        <v>591</v>
      </c>
      <c r="B17" s="31">
        <v>45689</v>
      </c>
      <c r="C17" s="31">
        <v>45716</v>
      </c>
      <c r="D17" s="46">
        <v>1696118</v>
      </c>
      <c r="E17" s="46">
        <v>1756769</v>
      </c>
      <c r="F17" s="32" t="str">
        <f t="shared" ref="F17:F26" si="5">+IF(H17&gt;0,"E/S","F/S")</f>
        <v>E/S</v>
      </c>
      <c r="G17" s="51" t="s">
        <v>363</v>
      </c>
      <c r="H17" s="46">
        <f t="shared" ref="H17:H26" si="6">E17-D17</f>
        <v>60651</v>
      </c>
      <c r="I17" s="52"/>
      <c r="L17" s="3" t="str">
        <f t="shared" si="2"/>
        <v>22025</v>
      </c>
      <c r="M17" s="19">
        <v>45536</v>
      </c>
      <c r="N17" s="3">
        <f t="shared" si="3"/>
        <v>132866</v>
      </c>
      <c r="P17" s="59">
        <f t="shared" si="4"/>
        <v>0</v>
      </c>
    </row>
    <row r="18" spans="1:16" ht="102.5" customHeight="1" x14ac:dyDescent="0.35">
      <c r="A18" s="209" t="s">
        <v>623</v>
      </c>
      <c r="B18" s="31">
        <v>45717</v>
      </c>
      <c r="C18" s="31">
        <v>45747</v>
      </c>
      <c r="D18" s="46">
        <v>1756769</v>
      </c>
      <c r="E18" s="46">
        <v>1818910</v>
      </c>
      <c r="F18" s="32" t="str">
        <f t="shared" si="5"/>
        <v>E/S</v>
      </c>
      <c r="G18" s="51" t="s">
        <v>363</v>
      </c>
      <c r="H18" s="46">
        <f t="shared" si="6"/>
        <v>62141</v>
      </c>
      <c r="I18" s="52"/>
      <c r="L18" s="3" t="str">
        <f t="shared" si="2"/>
        <v>32025</v>
      </c>
      <c r="M18" s="19">
        <v>45566</v>
      </c>
      <c r="N18" s="3">
        <f t="shared" si="3"/>
        <v>114040</v>
      </c>
      <c r="P18" s="59">
        <f t="shared" si="4"/>
        <v>0</v>
      </c>
    </row>
    <row r="19" spans="1:16" ht="91" customHeight="1" x14ac:dyDescent="0.35">
      <c r="A19" s="209" t="s">
        <v>624</v>
      </c>
      <c r="B19" s="31">
        <v>45748</v>
      </c>
      <c r="C19" s="31">
        <v>45777</v>
      </c>
      <c r="D19" s="46">
        <v>1818910</v>
      </c>
      <c r="E19" s="46">
        <v>1904070</v>
      </c>
      <c r="F19" s="32" t="str">
        <f t="shared" si="5"/>
        <v>E/S</v>
      </c>
      <c r="G19" s="51" t="s">
        <v>363</v>
      </c>
      <c r="H19" s="46">
        <f t="shared" si="6"/>
        <v>85160</v>
      </c>
      <c r="I19" s="52"/>
      <c r="L19" s="3" t="str">
        <f t="shared" si="2"/>
        <v>42025</v>
      </c>
      <c r="M19" s="19">
        <v>45597</v>
      </c>
      <c r="N19" s="3">
        <f t="shared" si="3"/>
        <v>113788</v>
      </c>
      <c r="P19" s="59">
        <f t="shared" si="4"/>
        <v>0</v>
      </c>
    </row>
    <row r="20" spans="1:16" ht="91" customHeight="1" x14ac:dyDescent="0.35">
      <c r="A20" s="209" t="s">
        <v>625</v>
      </c>
      <c r="B20" s="31">
        <v>45778</v>
      </c>
      <c r="C20" s="31">
        <v>45808</v>
      </c>
      <c r="D20" s="46">
        <v>1904070</v>
      </c>
      <c r="E20" s="46">
        <v>1995181</v>
      </c>
      <c r="F20" s="32" t="str">
        <f t="shared" si="5"/>
        <v>E/S</v>
      </c>
      <c r="G20" s="51" t="s">
        <v>363</v>
      </c>
      <c r="H20" s="46">
        <f t="shared" si="6"/>
        <v>91111</v>
      </c>
      <c r="I20" s="52"/>
      <c r="L20" s="3" t="str">
        <f t="shared" si="2"/>
        <v>52025</v>
      </c>
      <c r="M20" s="19">
        <v>45627</v>
      </c>
      <c r="N20" s="3">
        <f t="shared" si="3"/>
        <v>70078</v>
      </c>
      <c r="P20" s="59">
        <f t="shared" si="4"/>
        <v>0</v>
      </c>
    </row>
    <row r="21" spans="1:16" ht="89.5" customHeight="1" x14ac:dyDescent="0.35">
      <c r="A21" s="209" t="s">
        <v>625</v>
      </c>
      <c r="B21" s="31">
        <v>45809</v>
      </c>
      <c r="C21" s="31">
        <v>45838</v>
      </c>
      <c r="D21" s="46">
        <v>1995181</v>
      </c>
      <c r="E21" s="46">
        <v>2066792</v>
      </c>
      <c r="F21" s="32" t="str">
        <f t="shared" si="5"/>
        <v>E/S</v>
      </c>
      <c r="G21" s="51" t="s">
        <v>363</v>
      </c>
      <c r="H21" s="46">
        <f t="shared" si="6"/>
        <v>71611</v>
      </c>
      <c r="I21" s="52"/>
      <c r="L21" s="3" t="str">
        <f t="shared" si="2"/>
        <v>62025</v>
      </c>
      <c r="P21" s="59">
        <f t="shared" si="4"/>
        <v>0</v>
      </c>
    </row>
    <row r="22" spans="1:16" ht="91" customHeight="1" x14ac:dyDescent="0.35">
      <c r="A22" s="209" t="s">
        <v>626</v>
      </c>
      <c r="B22" s="31">
        <v>45839</v>
      </c>
      <c r="C22" s="31">
        <v>45848</v>
      </c>
      <c r="D22" s="46">
        <v>2066792</v>
      </c>
      <c r="E22" s="46">
        <v>2087136</v>
      </c>
      <c r="F22" s="32" t="str">
        <f t="shared" si="5"/>
        <v>E/S</v>
      </c>
      <c r="G22" s="51" t="s">
        <v>363</v>
      </c>
      <c r="H22" s="46">
        <f t="shared" si="6"/>
        <v>20344</v>
      </c>
      <c r="I22" s="52"/>
      <c r="L22" s="3" t="str">
        <f t="shared" si="2"/>
        <v>72025</v>
      </c>
      <c r="P22" s="59">
        <f>D25-E22</f>
        <v>44086</v>
      </c>
    </row>
    <row r="23" spans="1:16" ht="91.5" customHeight="1" x14ac:dyDescent="0.35">
      <c r="A23" s="209" t="s">
        <v>626</v>
      </c>
      <c r="B23" s="31">
        <v>45848</v>
      </c>
      <c r="C23" s="31">
        <v>45848</v>
      </c>
      <c r="D23" s="46">
        <v>2087136</v>
      </c>
      <c r="E23" s="46">
        <v>2087136</v>
      </c>
      <c r="F23" s="32" t="str">
        <f t="shared" si="5"/>
        <v>F/S</v>
      </c>
      <c r="G23" s="51"/>
      <c r="H23" s="46">
        <f t="shared" si="6"/>
        <v>0</v>
      </c>
      <c r="I23" s="52" t="s">
        <v>252</v>
      </c>
      <c r="L23" s="3"/>
      <c r="P23" s="59"/>
    </row>
    <row r="24" spans="1:16" ht="89.5" customHeight="1" x14ac:dyDescent="0.35">
      <c r="A24" s="209" t="s">
        <v>626</v>
      </c>
      <c r="B24" s="31">
        <v>45848</v>
      </c>
      <c r="C24" s="31">
        <v>45869</v>
      </c>
      <c r="D24" s="46">
        <v>2087309</v>
      </c>
      <c r="E24" s="46">
        <v>2131222</v>
      </c>
      <c r="F24" s="32" t="str">
        <f t="shared" si="5"/>
        <v>E/S</v>
      </c>
      <c r="G24" s="51" t="s">
        <v>363</v>
      </c>
      <c r="H24" s="46">
        <f t="shared" si="6"/>
        <v>43913</v>
      </c>
      <c r="I24" s="52"/>
      <c r="L24" s="3"/>
      <c r="P24" s="59"/>
    </row>
    <row r="25" spans="1:16" ht="91" customHeight="1" x14ac:dyDescent="0.35">
      <c r="A25" s="209" t="s">
        <v>626</v>
      </c>
      <c r="B25" s="31">
        <v>45870</v>
      </c>
      <c r="C25" s="31">
        <v>45900</v>
      </c>
      <c r="D25" s="46">
        <v>2131222</v>
      </c>
      <c r="E25" s="46">
        <v>2199746</v>
      </c>
      <c r="F25" s="32" t="str">
        <f t="shared" si="5"/>
        <v>E/S</v>
      </c>
      <c r="G25" s="51" t="s">
        <v>363</v>
      </c>
      <c r="H25" s="46">
        <f t="shared" si="6"/>
        <v>68524</v>
      </c>
      <c r="I25" s="52"/>
      <c r="L25" s="3" t="str">
        <f t="shared" si="2"/>
        <v>82025</v>
      </c>
      <c r="P25" s="59">
        <f t="shared" si="4"/>
        <v>0</v>
      </c>
    </row>
    <row r="26" spans="1:16" hidden="1" x14ac:dyDescent="0.35">
      <c r="B26" s="237">
        <v>45901</v>
      </c>
      <c r="C26" s="220">
        <v>45930</v>
      </c>
      <c r="D26" s="238">
        <v>2199746</v>
      </c>
      <c r="E26" s="238">
        <v>2268816</v>
      </c>
      <c r="F26" s="239" t="str">
        <f t="shared" si="5"/>
        <v>E/S</v>
      </c>
      <c r="G26" s="240" t="s">
        <v>363</v>
      </c>
      <c r="H26" s="238">
        <f t="shared" si="6"/>
        <v>69070</v>
      </c>
      <c r="I26" s="176"/>
      <c r="L26" s="3" t="str">
        <f t="shared" si="2"/>
        <v>92025</v>
      </c>
      <c r="P26" s="59">
        <f t="shared" si="4"/>
        <v>-2268816</v>
      </c>
    </row>
    <row r="27" spans="1:16" x14ac:dyDescent="0.35">
      <c r="L27" s="3" t="str">
        <f t="shared" si="2"/>
        <v>11900</v>
      </c>
    </row>
    <row r="28" spans="1:16" x14ac:dyDescent="0.35">
      <c r="L28" s="3" t="str">
        <f t="shared" si="2"/>
        <v>11900</v>
      </c>
    </row>
    <row r="29" spans="1:16" x14ac:dyDescent="0.35">
      <c r="L29" s="3" t="str">
        <f t="shared" si="2"/>
        <v>11900</v>
      </c>
    </row>
    <row r="30" spans="1:16" x14ac:dyDescent="0.35">
      <c r="L30" s="3" t="str">
        <f t="shared" si="2"/>
        <v>11900</v>
      </c>
    </row>
    <row r="31" spans="1:16" x14ac:dyDescent="0.35">
      <c r="L31" s="3" t="str">
        <f t="shared" si="2"/>
        <v>11900</v>
      </c>
    </row>
    <row r="32" spans="1:16" x14ac:dyDescent="0.35">
      <c r="L32" s="3" t="str">
        <f t="shared" si="2"/>
        <v>11900</v>
      </c>
    </row>
    <row r="33" spans="12:12" x14ac:dyDescent="0.35">
      <c r="L33" s="3" t="str">
        <f t="shared" si="2"/>
        <v>11900</v>
      </c>
    </row>
    <row r="34" spans="12:12" x14ac:dyDescent="0.35">
      <c r="L34" s="3" t="str">
        <f t="shared" si="2"/>
        <v>11900</v>
      </c>
    </row>
    <row r="35" spans="12:12" x14ac:dyDescent="0.35">
      <c r="L35" s="3" t="str">
        <f t="shared" si="2"/>
        <v>11900</v>
      </c>
    </row>
    <row r="36" spans="12:12" x14ac:dyDescent="0.35">
      <c r="L36" s="3" t="str">
        <f t="shared" si="2"/>
        <v>11900</v>
      </c>
    </row>
    <row r="37" spans="12:12" x14ac:dyDescent="0.35">
      <c r="L37" s="3" t="str">
        <f t="shared" si="2"/>
        <v>11900</v>
      </c>
    </row>
    <row r="38" spans="12:12" x14ac:dyDescent="0.35">
      <c r="L38" s="3" t="str">
        <f t="shared" si="2"/>
        <v>11900</v>
      </c>
    </row>
    <row r="39" spans="12:12" x14ac:dyDescent="0.35">
      <c r="L39" s="3" t="str">
        <f t="shared" si="2"/>
        <v>11900</v>
      </c>
    </row>
    <row r="40" spans="12:12" x14ac:dyDescent="0.35">
      <c r="L40" s="3" t="str">
        <f t="shared" si="2"/>
        <v>11900</v>
      </c>
    </row>
    <row r="41" spans="12:12" x14ac:dyDescent="0.35">
      <c r="L41" s="3" t="str">
        <f t="shared" si="2"/>
        <v>11900</v>
      </c>
    </row>
    <row r="42" spans="12:12" x14ac:dyDescent="0.35">
      <c r="L42" s="3" t="str">
        <f t="shared" si="2"/>
        <v>11900</v>
      </c>
    </row>
    <row r="43" spans="12:12" x14ac:dyDescent="0.35">
      <c r="L43" s="3" t="str">
        <f t="shared" si="2"/>
        <v>11900</v>
      </c>
    </row>
    <row r="44" spans="12:12" x14ac:dyDescent="0.35">
      <c r="L44" s="3" t="str">
        <f t="shared" si="2"/>
        <v>11900</v>
      </c>
    </row>
    <row r="45" spans="12:12" x14ac:dyDescent="0.35">
      <c r="L45" s="3" t="str">
        <f t="shared" si="2"/>
        <v>11900</v>
      </c>
    </row>
    <row r="46" spans="12:12" x14ac:dyDescent="0.35">
      <c r="L46" s="3" t="str">
        <f t="shared" si="2"/>
        <v>11900</v>
      </c>
    </row>
    <row r="47" spans="12:12" x14ac:dyDescent="0.35">
      <c r="L47" s="3" t="str">
        <f t="shared" si="2"/>
        <v>11900</v>
      </c>
    </row>
    <row r="48" spans="12:12" x14ac:dyDescent="0.35">
      <c r="L48" s="3" t="str">
        <f t="shared" si="2"/>
        <v>11900</v>
      </c>
    </row>
    <row r="49" spans="12:12" x14ac:dyDescent="0.35">
      <c r="L49" s="3" t="str">
        <f t="shared" si="2"/>
        <v>11900</v>
      </c>
    </row>
    <row r="50" spans="12:12" x14ac:dyDescent="0.35">
      <c r="L50" s="3" t="str">
        <f t="shared" si="2"/>
        <v>11900</v>
      </c>
    </row>
    <row r="51" spans="12:12" x14ac:dyDescent="0.35">
      <c r="L51" s="3" t="str">
        <f t="shared" si="2"/>
        <v>11900</v>
      </c>
    </row>
    <row r="52" spans="12:12" x14ac:dyDescent="0.35">
      <c r="L52" s="3" t="str">
        <f t="shared" si="2"/>
        <v>11900</v>
      </c>
    </row>
    <row r="53" spans="12:12" x14ac:dyDescent="0.35">
      <c r="L53" s="3" t="str">
        <f t="shared" si="2"/>
        <v>11900</v>
      </c>
    </row>
    <row r="54" spans="12:12" x14ac:dyDescent="0.35">
      <c r="L54" s="3" t="str">
        <f t="shared" si="2"/>
        <v>11900</v>
      </c>
    </row>
    <row r="55" spans="12:12" x14ac:dyDescent="0.35">
      <c r="L55" s="3" t="str">
        <f t="shared" si="2"/>
        <v>11900</v>
      </c>
    </row>
    <row r="56" spans="12:12" x14ac:dyDescent="0.35">
      <c r="L56" s="3" t="str">
        <f t="shared" si="2"/>
        <v>11900</v>
      </c>
    </row>
    <row r="57" spans="12:12" x14ac:dyDescent="0.35">
      <c r="L57" s="3" t="str">
        <f t="shared" si="2"/>
        <v>11900</v>
      </c>
    </row>
    <row r="58" spans="12:12" x14ac:dyDescent="0.35">
      <c r="L58" s="3" t="str">
        <f t="shared" si="2"/>
        <v>11900</v>
      </c>
    </row>
    <row r="59" spans="12:12" x14ac:dyDescent="0.35">
      <c r="L59" s="3" t="str">
        <f t="shared" si="2"/>
        <v>11900</v>
      </c>
    </row>
    <row r="60" spans="12:12" x14ac:dyDescent="0.35">
      <c r="L60" s="3" t="str">
        <f t="shared" si="2"/>
        <v>11900</v>
      </c>
    </row>
    <row r="61" spans="12:12" x14ac:dyDescent="0.35">
      <c r="L61" s="3" t="str">
        <f t="shared" si="2"/>
        <v>11900</v>
      </c>
    </row>
    <row r="62" spans="12:12" x14ac:dyDescent="0.35">
      <c r="L62" s="3" t="str">
        <f t="shared" si="2"/>
        <v>11900</v>
      </c>
    </row>
    <row r="63" spans="12:12" x14ac:dyDescent="0.35">
      <c r="L63" s="3" t="str">
        <f t="shared" si="2"/>
        <v>11900</v>
      </c>
    </row>
    <row r="64" spans="12:12" x14ac:dyDescent="0.35">
      <c r="L64" s="3" t="str">
        <f t="shared" si="2"/>
        <v>11900</v>
      </c>
    </row>
    <row r="65" spans="12:12" x14ac:dyDescent="0.35">
      <c r="L65" s="3" t="str">
        <f t="shared" ref="L65:L76" si="7">+MONTH(B65)&amp;YEAR(B65)</f>
        <v>11900</v>
      </c>
    </row>
    <row r="66" spans="12:12" x14ac:dyDescent="0.35">
      <c r="L66" s="3" t="str">
        <f t="shared" si="7"/>
        <v>11900</v>
      </c>
    </row>
    <row r="67" spans="12:12" x14ac:dyDescent="0.35">
      <c r="L67" s="3" t="str">
        <f t="shared" si="7"/>
        <v>11900</v>
      </c>
    </row>
    <row r="68" spans="12:12" x14ac:dyDescent="0.35">
      <c r="L68" s="3" t="str">
        <f t="shared" si="7"/>
        <v>11900</v>
      </c>
    </row>
    <row r="69" spans="12:12" x14ac:dyDescent="0.35">
      <c r="L69" s="3" t="str">
        <f t="shared" si="7"/>
        <v>11900</v>
      </c>
    </row>
    <row r="70" spans="12:12" x14ac:dyDescent="0.35">
      <c r="L70" s="3" t="str">
        <f t="shared" si="7"/>
        <v>11900</v>
      </c>
    </row>
    <row r="71" spans="12:12" x14ac:dyDescent="0.35">
      <c r="L71" s="3" t="str">
        <f t="shared" si="7"/>
        <v>11900</v>
      </c>
    </row>
    <row r="72" spans="12:12" x14ac:dyDescent="0.35">
      <c r="L72" s="3" t="str">
        <f t="shared" si="7"/>
        <v>11900</v>
      </c>
    </row>
    <row r="73" spans="12:12" x14ac:dyDescent="0.35">
      <c r="L73" s="3" t="str">
        <f t="shared" si="7"/>
        <v>11900</v>
      </c>
    </row>
    <row r="74" spans="12:12" x14ac:dyDescent="0.35">
      <c r="L74" s="3" t="str">
        <f t="shared" si="7"/>
        <v>11900</v>
      </c>
    </row>
    <row r="75" spans="12:12" x14ac:dyDescent="0.35">
      <c r="L75" s="3" t="str">
        <f t="shared" si="7"/>
        <v>11900</v>
      </c>
    </row>
    <row r="76" spans="12:12" x14ac:dyDescent="0.35">
      <c r="L76" s="3" t="str">
        <f t="shared" si="7"/>
        <v>11900</v>
      </c>
    </row>
  </sheetData>
  <phoneticPr fontId="16" type="noConversion"/>
  <pageMargins left="0.70866141732283472" right="0.70866141732283472" top="0.74803149606299213" bottom="0.74803149606299213" header="0.31496062992125984" footer="0.31496062992125984"/>
  <pageSetup scale="61" fitToHeight="2" orientation="portrait" r:id="rId1"/>
  <rowBreaks count="4" manualBreakCount="4">
    <brk id="13" max="16383" man="1"/>
    <brk id="16" max="16383" man="1"/>
    <brk id="19" max="16383" man="1"/>
    <brk id="22" max="16383" man="1"/>
  </rowBreaks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Hoja31">
    <pageSetUpPr fitToPage="1"/>
  </sheetPr>
  <dimension ref="A1:Q24"/>
  <sheetViews>
    <sheetView showGridLines="0" view="pageBreakPreview" zoomScale="70" zoomScaleNormal="70" zoomScaleSheetLayoutView="70" workbookViewId="0">
      <selection activeCell="A10" sqref="A10:I24"/>
    </sheetView>
  </sheetViews>
  <sheetFormatPr baseColWidth="10" defaultColWidth="11.453125" defaultRowHeight="13" x14ac:dyDescent="0.35"/>
  <cols>
    <col min="1" max="1" width="21.6328125" style="1" customWidth="1"/>
    <col min="2" max="3" width="11.453125" style="1"/>
    <col min="4" max="5" width="10.7265625" style="1" customWidth="1"/>
    <col min="6" max="6" width="10" style="1" bestFit="1" customWidth="1"/>
    <col min="7" max="7" width="13.1796875" style="1" customWidth="1"/>
    <col min="8" max="8" width="13" style="1" bestFit="1" customWidth="1"/>
    <col min="9" max="9" width="43.7265625" style="1" customWidth="1"/>
    <col min="10" max="16384" width="11.453125" style="1"/>
  </cols>
  <sheetData>
    <row r="1" spans="1:17" x14ac:dyDescent="0.35">
      <c r="N1" s="20" t="s">
        <v>111</v>
      </c>
      <c r="O1" s="1" t="s">
        <v>161</v>
      </c>
    </row>
    <row r="2" spans="1:17" ht="15.5" x14ac:dyDescent="0.35">
      <c r="C2" s="40" t="s">
        <v>188</v>
      </c>
      <c r="N2" s="20" t="s">
        <v>189</v>
      </c>
      <c r="O2" s="1" t="s">
        <v>161</v>
      </c>
    </row>
    <row r="3" spans="1:17" x14ac:dyDescent="0.35">
      <c r="N3" s="20" t="s">
        <v>190</v>
      </c>
      <c r="O3" s="1" t="s">
        <v>161</v>
      </c>
      <c r="P3" s="1" t="s">
        <v>191</v>
      </c>
    </row>
    <row r="4" spans="1:17" x14ac:dyDescent="0.35">
      <c r="C4" s="41" t="s">
        <v>192</v>
      </c>
      <c r="D4" s="42" t="s">
        <v>63</v>
      </c>
      <c r="E4" s="34"/>
      <c r="K4" s="1" t="s">
        <v>194</v>
      </c>
      <c r="N4" s="118" t="s">
        <v>195</v>
      </c>
      <c r="O4" s="1" t="s">
        <v>161</v>
      </c>
    </row>
    <row r="5" spans="1:17" x14ac:dyDescent="0.35">
      <c r="C5" s="224" t="s">
        <v>112</v>
      </c>
      <c r="D5" s="38" t="s">
        <v>125</v>
      </c>
      <c r="E5" s="37">
        <v>7382920.9950000001</v>
      </c>
      <c r="K5" s="3">
        <f>+SUM(H11:H855)</f>
        <v>278364</v>
      </c>
      <c r="P5" s="116">
        <v>7382899</v>
      </c>
      <c r="Q5" s="115">
        <f>+E5-P5</f>
        <v>21.995000000111759</v>
      </c>
    </row>
    <row r="6" spans="1:17" x14ac:dyDescent="0.35">
      <c r="C6" s="35"/>
      <c r="D6" s="39" t="s">
        <v>126</v>
      </c>
      <c r="E6" s="36">
        <v>552931.31999999995</v>
      </c>
      <c r="P6" s="116">
        <v>552941</v>
      </c>
      <c r="Q6" s="115">
        <f>+E6-P6</f>
        <v>-9.6800000000512227</v>
      </c>
    </row>
    <row r="7" spans="1:17" ht="26" x14ac:dyDescent="0.35">
      <c r="C7" s="229" t="s">
        <v>672</v>
      </c>
      <c r="D7" s="230" t="s">
        <v>673</v>
      </c>
      <c r="E7" s="225"/>
      <c r="P7" s="116"/>
      <c r="Q7" s="115"/>
    </row>
    <row r="8" spans="1:17" x14ac:dyDescent="0.35">
      <c r="C8" s="226" t="s">
        <v>120</v>
      </c>
      <c r="D8" s="39" t="s">
        <v>133</v>
      </c>
      <c r="E8" s="36"/>
      <c r="P8" s="116"/>
      <c r="Q8" s="115"/>
    </row>
    <row r="10" spans="1:17" ht="26" x14ac:dyDescent="0.35">
      <c r="A10" s="43" t="s">
        <v>584</v>
      </c>
      <c r="B10" s="43" t="s">
        <v>196</v>
      </c>
      <c r="C10" s="44" t="s">
        <v>197</v>
      </c>
      <c r="D10" s="50" t="s">
        <v>198</v>
      </c>
      <c r="E10" s="50" t="s">
        <v>199</v>
      </c>
      <c r="F10" s="45" t="s">
        <v>200</v>
      </c>
      <c r="G10" s="50" t="s">
        <v>201</v>
      </c>
      <c r="H10" s="50" t="s">
        <v>202</v>
      </c>
      <c r="I10" s="53" t="s">
        <v>203</v>
      </c>
    </row>
    <row r="11" spans="1:17" x14ac:dyDescent="0.35">
      <c r="A11" s="223" t="s">
        <v>675</v>
      </c>
      <c r="B11" s="31">
        <v>45505</v>
      </c>
      <c r="C11" s="31">
        <v>45507</v>
      </c>
      <c r="D11" s="46">
        <v>2342360</v>
      </c>
      <c r="E11" s="46">
        <v>2342360</v>
      </c>
      <c r="F11" s="32" t="str">
        <f t="shared" ref="F11:F24" si="0">+IF(H11&gt;0,"E/S","F/S")</f>
        <v>F/S</v>
      </c>
      <c r="G11" s="51" t="s">
        <v>347</v>
      </c>
      <c r="H11" s="46">
        <f t="shared" ref="H11:H24" si="1">+E11-D11</f>
        <v>0</v>
      </c>
      <c r="I11" s="137"/>
    </row>
    <row r="12" spans="1:17" ht="268.5" customHeight="1" x14ac:dyDescent="0.35">
      <c r="A12" s="209" t="s">
        <v>592</v>
      </c>
      <c r="B12" s="31">
        <v>45507</v>
      </c>
      <c r="C12" s="31">
        <v>45535</v>
      </c>
      <c r="D12" s="46">
        <v>0</v>
      </c>
      <c r="E12" s="46">
        <v>96293</v>
      </c>
      <c r="F12" s="32" t="str">
        <f t="shared" si="0"/>
        <v>E/S</v>
      </c>
      <c r="G12" s="51" t="s">
        <v>348</v>
      </c>
      <c r="H12" s="46">
        <f t="shared" si="1"/>
        <v>96293</v>
      </c>
      <c r="I12" s="137" t="s">
        <v>241</v>
      </c>
    </row>
    <row r="13" spans="1:17" ht="270.5" customHeight="1" x14ac:dyDescent="0.35">
      <c r="A13" s="209" t="s">
        <v>593</v>
      </c>
      <c r="B13" s="31">
        <v>45536</v>
      </c>
      <c r="C13" s="31">
        <v>45565</v>
      </c>
      <c r="D13" s="46">
        <v>96293</v>
      </c>
      <c r="E13" s="46">
        <v>204750</v>
      </c>
      <c r="F13" s="32" t="str">
        <f t="shared" si="0"/>
        <v>E/S</v>
      </c>
      <c r="G13" s="51" t="s">
        <v>348</v>
      </c>
      <c r="H13" s="46">
        <f t="shared" si="1"/>
        <v>108457</v>
      </c>
      <c r="I13" s="137"/>
    </row>
    <row r="14" spans="1:17" ht="197" customHeight="1" x14ac:dyDescent="0.35">
      <c r="A14" s="209" t="s">
        <v>594</v>
      </c>
      <c r="B14" s="31">
        <v>45566</v>
      </c>
      <c r="C14" s="31">
        <v>45596</v>
      </c>
      <c r="D14" s="46">
        <v>204750</v>
      </c>
      <c r="E14" s="46">
        <v>276181</v>
      </c>
      <c r="F14" s="32" t="str">
        <f t="shared" si="0"/>
        <v>E/S</v>
      </c>
      <c r="G14" s="51" t="s">
        <v>348</v>
      </c>
      <c r="H14" s="46">
        <f t="shared" si="1"/>
        <v>71431</v>
      </c>
      <c r="I14" s="137"/>
    </row>
    <row r="15" spans="1:17" x14ac:dyDescent="0.35">
      <c r="A15" s="223" t="s">
        <v>675</v>
      </c>
      <c r="B15" s="31">
        <v>45597</v>
      </c>
      <c r="C15" s="31">
        <v>45626</v>
      </c>
      <c r="D15" s="46">
        <v>276181</v>
      </c>
      <c r="E15" s="46">
        <v>276181</v>
      </c>
      <c r="F15" s="32" t="str">
        <f t="shared" si="0"/>
        <v>F/S</v>
      </c>
      <c r="G15" s="51" t="s">
        <v>348</v>
      </c>
      <c r="H15" s="46">
        <f t="shared" si="1"/>
        <v>0</v>
      </c>
      <c r="I15" s="137"/>
    </row>
    <row r="16" spans="1:17" x14ac:dyDescent="0.35">
      <c r="A16" s="223" t="s">
        <v>675</v>
      </c>
      <c r="B16" s="31">
        <v>45627</v>
      </c>
      <c r="C16" s="31">
        <v>45657</v>
      </c>
      <c r="D16" s="46">
        <v>276181</v>
      </c>
      <c r="E16" s="46">
        <v>278364</v>
      </c>
      <c r="F16" s="32" t="str">
        <f t="shared" si="0"/>
        <v>E/S</v>
      </c>
      <c r="G16" s="51" t="s">
        <v>348</v>
      </c>
      <c r="H16" s="46">
        <f t="shared" si="1"/>
        <v>2183</v>
      </c>
      <c r="I16" s="137"/>
    </row>
    <row r="17" spans="1:9" x14ac:dyDescent="0.35">
      <c r="A17" s="223" t="s">
        <v>675</v>
      </c>
      <c r="B17" s="31">
        <v>45658</v>
      </c>
      <c r="C17" s="31">
        <v>45688</v>
      </c>
      <c r="D17" s="46">
        <v>278364</v>
      </c>
      <c r="E17" s="46">
        <v>278364</v>
      </c>
      <c r="F17" s="32" t="str">
        <f t="shared" si="0"/>
        <v>F/S</v>
      </c>
      <c r="G17" s="51" t="s">
        <v>348</v>
      </c>
      <c r="H17" s="46">
        <f t="shared" si="1"/>
        <v>0</v>
      </c>
      <c r="I17" s="137"/>
    </row>
    <row r="18" spans="1:9" x14ac:dyDescent="0.35">
      <c r="A18" s="223" t="s">
        <v>675</v>
      </c>
      <c r="B18" s="31">
        <v>45689</v>
      </c>
      <c r="C18" s="31">
        <v>45716</v>
      </c>
      <c r="D18" s="46">
        <v>278364</v>
      </c>
      <c r="E18" s="46">
        <v>278364</v>
      </c>
      <c r="F18" s="32" t="str">
        <f t="shared" si="0"/>
        <v>F/S</v>
      </c>
      <c r="G18" s="51" t="s">
        <v>348</v>
      </c>
      <c r="H18" s="46">
        <f t="shared" si="1"/>
        <v>0</v>
      </c>
      <c r="I18" s="137"/>
    </row>
    <row r="19" spans="1:9" x14ac:dyDescent="0.35">
      <c r="A19" s="223" t="s">
        <v>675</v>
      </c>
      <c r="B19" s="31">
        <v>45717</v>
      </c>
      <c r="C19" s="31">
        <v>45747</v>
      </c>
      <c r="D19" s="46">
        <v>278364</v>
      </c>
      <c r="E19" s="46">
        <v>278364</v>
      </c>
      <c r="F19" s="32" t="str">
        <f t="shared" si="0"/>
        <v>F/S</v>
      </c>
      <c r="G19" s="51" t="s">
        <v>348</v>
      </c>
      <c r="H19" s="46">
        <f t="shared" si="1"/>
        <v>0</v>
      </c>
      <c r="I19" s="137"/>
    </row>
    <row r="20" spans="1:9" x14ac:dyDescent="0.35">
      <c r="A20" s="223" t="s">
        <v>675</v>
      </c>
      <c r="B20" s="31">
        <v>45748</v>
      </c>
      <c r="C20" s="31">
        <v>45777</v>
      </c>
      <c r="D20" s="46">
        <v>278364</v>
      </c>
      <c r="E20" s="46">
        <v>278364</v>
      </c>
      <c r="F20" s="32" t="str">
        <f t="shared" si="0"/>
        <v>F/S</v>
      </c>
      <c r="G20" s="51" t="s">
        <v>348</v>
      </c>
      <c r="H20" s="46">
        <f t="shared" si="1"/>
        <v>0</v>
      </c>
      <c r="I20" s="137"/>
    </row>
    <row r="21" spans="1:9" x14ac:dyDescent="0.35">
      <c r="A21" s="223" t="s">
        <v>675</v>
      </c>
      <c r="B21" s="31">
        <v>45778</v>
      </c>
      <c r="C21" s="31">
        <v>45808</v>
      </c>
      <c r="D21" s="46">
        <v>278364</v>
      </c>
      <c r="E21" s="46">
        <v>278364</v>
      </c>
      <c r="F21" s="32" t="str">
        <f t="shared" si="0"/>
        <v>F/S</v>
      </c>
      <c r="G21" s="51" t="s">
        <v>348</v>
      </c>
      <c r="H21" s="46">
        <f t="shared" si="1"/>
        <v>0</v>
      </c>
      <c r="I21" s="137"/>
    </row>
    <row r="22" spans="1:9" x14ac:dyDescent="0.35">
      <c r="A22" s="223" t="s">
        <v>675</v>
      </c>
      <c r="B22" s="31">
        <v>45809</v>
      </c>
      <c r="C22" s="31">
        <v>45838</v>
      </c>
      <c r="D22" s="46">
        <v>278364</v>
      </c>
      <c r="E22" s="46">
        <v>278364</v>
      </c>
      <c r="F22" s="32" t="str">
        <f t="shared" si="0"/>
        <v>F/S</v>
      </c>
      <c r="G22" s="51" t="s">
        <v>348</v>
      </c>
      <c r="H22" s="46">
        <f t="shared" si="1"/>
        <v>0</v>
      </c>
      <c r="I22" s="137"/>
    </row>
    <row r="23" spans="1:9" x14ac:dyDescent="0.35">
      <c r="A23" s="223" t="s">
        <v>675</v>
      </c>
      <c r="B23" s="31">
        <v>45839</v>
      </c>
      <c r="C23" s="31">
        <v>45869</v>
      </c>
      <c r="D23" s="46">
        <v>278364</v>
      </c>
      <c r="E23" s="46">
        <v>278364</v>
      </c>
      <c r="F23" s="32" t="str">
        <f t="shared" si="0"/>
        <v>F/S</v>
      </c>
      <c r="G23" s="51" t="s">
        <v>348</v>
      </c>
      <c r="H23" s="46">
        <f t="shared" si="1"/>
        <v>0</v>
      </c>
      <c r="I23" s="137"/>
    </row>
    <row r="24" spans="1:9" x14ac:dyDescent="0.35">
      <c r="A24" s="223" t="s">
        <v>675</v>
      </c>
      <c r="B24" s="31">
        <v>45870</v>
      </c>
      <c r="C24" s="31">
        <v>45900</v>
      </c>
      <c r="D24" s="46">
        <v>278364</v>
      </c>
      <c r="E24" s="46">
        <v>278364</v>
      </c>
      <c r="F24" s="32" t="str">
        <f t="shared" si="0"/>
        <v>F/S</v>
      </c>
      <c r="G24" s="51" t="s">
        <v>348</v>
      </c>
      <c r="H24" s="46">
        <f t="shared" si="1"/>
        <v>0</v>
      </c>
      <c r="I24" s="137"/>
    </row>
  </sheetData>
  <phoneticPr fontId="16" type="noConversion"/>
  <pageMargins left="0.70866141732283472" right="0.70866141732283472" top="0.74803149606299213" bottom="0.74803149606299213" header="0.31496062992125984" footer="0.31496062992125984"/>
  <pageSetup scale="58" fitToWidth="0" orientation="portrait" r:id="rId1"/>
  <rowBreaks count="1" manualBreakCount="1">
    <brk id="13" max="16383" man="1"/>
  </rowBreaks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Hoja32"/>
  <dimension ref="A1:Q38"/>
  <sheetViews>
    <sheetView showGridLines="0" view="pageBreakPreview" topLeftCell="A2" zoomScaleNormal="70" zoomScaleSheetLayoutView="100" workbookViewId="0">
      <selection activeCell="A10" sqref="A10:I23"/>
    </sheetView>
  </sheetViews>
  <sheetFormatPr baseColWidth="10" defaultColWidth="11.453125" defaultRowHeight="13" x14ac:dyDescent="0.35"/>
  <cols>
    <col min="1" max="1" width="21.6328125" style="1" customWidth="1"/>
    <col min="2" max="3" width="11.453125" style="1"/>
    <col min="4" max="5" width="10.7265625" style="1" customWidth="1"/>
    <col min="6" max="6" width="10" style="1" bestFit="1" customWidth="1"/>
    <col min="7" max="7" width="13.1796875" style="1" customWidth="1"/>
    <col min="8" max="8" width="13" style="1" bestFit="1" customWidth="1"/>
    <col min="9" max="9" width="43.7265625" style="1" customWidth="1"/>
    <col min="10" max="16384" width="11.453125" style="1"/>
  </cols>
  <sheetData>
    <row r="1" spans="1:17" x14ac:dyDescent="0.35">
      <c r="N1" s="20" t="s">
        <v>111</v>
      </c>
      <c r="O1" s="1" t="s">
        <v>161</v>
      </c>
    </row>
    <row r="2" spans="1:17" ht="15.5" x14ac:dyDescent="0.35">
      <c r="C2" s="40" t="s">
        <v>188</v>
      </c>
      <c r="N2" s="20" t="s">
        <v>189</v>
      </c>
      <c r="O2" s="1" t="s">
        <v>161</v>
      </c>
    </row>
    <row r="3" spans="1:17" x14ac:dyDescent="0.35">
      <c r="N3" s="20" t="s">
        <v>190</v>
      </c>
      <c r="O3" s="1" t="s">
        <v>161</v>
      </c>
      <c r="P3" s="1" t="s">
        <v>191</v>
      </c>
    </row>
    <row r="4" spans="1:17" x14ac:dyDescent="0.35">
      <c r="C4" s="41" t="s">
        <v>192</v>
      </c>
      <c r="D4" s="42" t="s">
        <v>64</v>
      </c>
      <c r="E4" s="34"/>
      <c r="K4" s="1" t="s">
        <v>194</v>
      </c>
      <c r="N4" s="118" t="s">
        <v>195</v>
      </c>
      <c r="O4" s="1" t="s">
        <v>161</v>
      </c>
    </row>
    <row r="5" spans="1:17" x14ac:dyDescent="0.35">
      <c r="C5" s="224" t="s">
        <v>112</v>
      </c>
      <c r="D5" s="38" t="s">
        <v>125</v>
      </c>
      <c r="E5" s="37">
        <v>7382918.7139999997</v>
      </c>
      <c r="K5" s="3">
        <f>+SUM(H11:H838)</f>
        <v>22785</v>
      </c>
      <c r="P5" s="116">
        <v>7382901</v>
      </c>
      <c r="Q5" s="115">
        <f>+E5-P5</f>
        <v>17.713999999687076</v>
      </c>
    </row>
    <row r="6" spans="1:17" x14ac:dyDescent="0.35">
      <c r="C6" s="35"/>
      <c r="D6" s="39" t="s">
        <v>126</v>
      </c>
      <c r="E6" s="36">
        <v>552930.65800000005</v>
      </c>
      <c r="P6" s="116">
        <v>552939</v>
      </c>
      <c r="Q6" s="115">
        <f>+E6-P6</f>
        <v>-8.3419999999459833</v>
      </c>
    </row>
    <row r="7" spans="1:17" ht="26" x14ac:dyDescent="0.35">
      <c r="C7" s="229" t="s">
        <v>672</v>
      </c>
      <c r="D7" s="230" t="s">
        <v>673</v>
      </c>
      <c r="E7" s="225"/>
      <c r="P7" s="116"/>
      <c r="Q7" s="115"/>
    </row>
    <row r="8" spans="1:17" x14ac:dyDescent="0.35">
      <c r="C8" s="226" t="s">
        <v>120</v>
      </c>
      <c r="D8" s="39" t="s">
        <v>133</v>
      </c>
      <c r="E8" s="36"/>
      <c r="P8" s="116"/>
      <c r="Q8" s="115"/>
    </row>
    <row r="10" spans="1:17" ht="26" x14ac:dyDescent="0.35">
      <c r="A10" s="43" t="s">
        <v>584</v>
      </c>
      <c r="B10" s="43" t="s">
        <v>196</v>
      </c>
      <c r="C10" s="44" t="s">
        <v>197</v>
      </c>
      <c r="D10" s="50" t="s">
        <v>198</v>
      </c>
      <c r="E10" s="50" t="s">
        <v>199</v>
      </c>
      <c r="F10" s="45" t="s">
        <v>200</v>
      </c>
      <c r="G10" s="50" t="s">
        <v>201</v>
      </c>
      <c r="H10" s="50" t="s">
        <v>202</v>
      </c>
      <c r="I10" s="53" t="s">
        <v>203</v>
      </c>
    </row>
    <row r="11" spans="1:17" ht="271.5" customHeight="1" x14ac:dyDescent="0.35">
      <c r="A11" s="209" t="s">
        <v>592</v>
      </c>
      <c r="B11" s="31">
        <v>45505</v>
      </c>
      <c r="C11" s="31">
        <v>45535</v>
      </c>
      <c r="D11" s="46">
        <v>1584136</v>
      </c>
      <c r="E11" s="46">
        <v>1606789</v>
      </c>
      <c r="F11" s="32" t="str">
        <f>+IF(H11&gt;0,"E/S","F/S")</f>
        <v>E/S</v>
      </c>
      <c r="G11" s="51" t="s">
        <v>349</v>
      </c>
      <c r="H11" s="46">
        <f>+E11-D11</f>
        <v>22653</v>
      </c>
      <c r="I11" s="52"/>
    </row>
    <row r="12" spans="1:17" x14ac:dyDescent="0.35">
      <c r="A12" s="222" t="s">
        <v>675</v>
      </c>
      <c r="B12" s="31">
        <v>45536</v>
      </c>
      <c r="C12" s="31">
        <v>45565</v>
      </c>
      <c r="D12" s="46">
        <v>1606789</v>
      </c>
      <c r="E12" s="46">
        <v>1606789</v>
      </c>
      <c r="F12" s="32" t="str">
        <f t="shared" ref="F12:F23" si="0">+IF(H12&gt;0,"E/S","F/S")</f>
        <v>F/S</v>
      </c>
      <c r="G12" s="51" t="s">
        <v>349</v>
      </c>
      <c r="H12" s="46">
        <f t="shared" ref="H12:H23" si="1">+E12-D12</f>
        <v>0</v>
      </c>
      <c r="I12" s="52"/>
    </row>
    <row r="13" spans="1:17" x14ac:dyDescent="0.35">
      <c r="A13" s="222" t="s">
        <v>675</v>
      </c>
      <c r="B13" s="31">
        <v>45566</v>
      </c>
      <c r="C13" s="31">
        <v>45596</v>
      </c>
      <c r="D13" s="46">
        <v>1606789</v>
      </c>
      <c r="E13" s="46">
        <v>1606789</v>
      </c>
      <c r="F13" s="32" t="str">
        <f t="shared" si="0"/>
        <v>F/S</v>
      </c>
      <c r="G13" s="51" t="s">
        <v>349</v>
      </c>
      <c r="H13" s="46">
        <f t="shared" si="1"/>
        <v>0</v>
      </c>
      <c r="I13" s="52"/>
    </row>
    <row r="14" spans="1:17" x14ac:dyDescent="0.35">
      <c r="A14" s="222" t="s">
        <v>675</v>
      </c>
      <c r="B14" s="31">
        <v>45597</v>
      </c>
      <c r="C14" s="31">
        <v>45626</v>
      </c>
      <c r="D14" s="46">
        <v>1606789</v>
      </c>
      <c r="E14" s="46">
        <v>1606789</v>
      </c>
      <c r="F14" s="32" t="str">
        <f t="shared" si="0"/>
        <v>F/S</v>
      </c>
      <c r="G14" s="51" t="s">
        <v>349</v>
      </c>
      <c r="H14" s="46">
        <f t="shared" si="1"/>
        <v>0</v>
      </c>
      <c r="I14" s="52"/>
    </row>
    <row r="15" spans="1:17" x14ac:dyDescent="0.35">
      <c r="A15" s="222" t="s">
        <v>675</v>
      </c>
      <c r="B15" s="31">
        <v>45627</v>
      </c>
      <c r="C15" s="31">
        <v>45657</v>
      </c>
      <c r="D15" s="46">
        <v>1606789</v>
      </c>
      <c r="E15" s="46">
        <v>1606921</v>
      </c>
      <c r="F15" s="32" t="str">
        <f t="shared" si="0"/>
        <v>E/S</v>
      </c>
      <c r="G15" s="51" t="s">
        <v>349</v>
      </c>
      <c r="H15" s="46">
        <f t="shared" si="1"/>
        <v>132</v>
      </c>
      <c r="I15" s="52" t="s">
        <v>215</v>
      </c>
    </row>
    <row r="16" spans="1:17" x14ac:dyDescent="0.35">
      <c r="A16" s="222" t="s">
        <v>675</v>
      </c>
      <c r="B16" s="31">
        <v>45658</v>
      </c>
      <c r="C16" s="31">
        <v>45688</v>
      </c>
      <c r="D16" s="46">
        <v>1606921</v>
      </c>
      <c r="E16" s="46">
        <v>1606921</v>
      </c>
      <c r="F16" s="32" t="str">
        <f t="shared" si="0"/>
        <v>F/S</v>
      </c>
      <c r="G16" s="51" t="s">
        <v>349</v>
      </c>
      <c r="H16" s="46">
        <f t="shared" si="1"/>
        <v>0</v>
      </c>
      <c r="I16" s="52"/>
    </row>
    <row r="17" spans="1:9" x14ac:dyDescent="0.35">
      <c r="A17" s="222" t="s">
        <v>675</v>
      </c>
      <c r="B17" s="31">
        <v>45689</v>
      </c>
      <c r="C17" s="31">
        <v>45694</v>
      </c>
      <c r="D17" s="46">
        <v>1606921</v>
      </c>
      <c r="E17" s="46">
        <v>1606921</v>
      </c>
      <c r="F17" s="32" t="str">
        <f t="shared" si="0"/>
        <v>F/S</v>
      </c>
      <c r="G17" s="51" t="s">
        <v>349</v>
      </c>
      <c r="H17" s="46">
        <f t="shared" si="1"/>
        <v>0</v>
      </c>
      <c r="I17" s="52"/>
    </row>
    <row r="18" spans="1:9" x14ac:dyDescent="0.35">
      <c r="A18" s="222" t="s">
        <v>675</v>
      </c>
      <c r="B18" s="31">
        <v>45717</v>
      </c>
      <c r="C18" s="31">
        <v>45747</v>
      </c>
      <c r="D18" s="46">
        <v>1606921</v>
      </c>
      <c r="E18" s="46">
        <v>1606921</v>
      </c>
      <c r="F18" s="32" t="str">
        <f t="shared" si="0"/>
        <v>F/S</v>
      </c>
      <c r="G18" s="51" t="s">
        <v>349</v>
      </c>
      <c r="H18" s="46">
        <f t="shared" si="1"/>
        <v>0</v>
      </c>
      <c r="I18" s="52"/>
    </row>
    <row r="19" spans="1:9" x14ac:dyDescent="0.35">
      <c r="A19" s="222" t="s">
        <v>675</v>
      </c>
      <c r="B19" s="31">
        <v>45748</v>
      </c>
      <c r="C19" s="31">
        <v>45777</v>
      </c>
      <c r="D19" s="46">
        <v>1606921</v>
      </c>
      <c r="E19" s="46">
        <v>1606921</v>
      </c>
      <c r="F19" s="32" t="str">
        <f t="shared" si="0"/>
        <v>F/S</v>
      </c>
      <c r="G19" s="51" t="s">
        <v>349</v>
      </c>
      <c r="H19" s="46">
        <f t="shared" si="1"/>
        <v>0</v>
      </c>
      <c r="I19" s="52"/>
    </row>
    <row r="20" spans="1:9" x14ac:dyDescent="0.35">
      <c r="A20" s="222" t="s">
        <v>675</v>
      </c>
      <c r="B20" s="31">
        <v>45778</v>
      </c>
      <c r="C20" s="31">
        <v>45808</v>
      </c>
      <c r="D20" s="46">
        <v>1606921</v>
      </c>
      <c r="E20" s="46">
        <v>1606921</v>
      </c>
      <c r="F20" s="32" t="str">
        <f t="shared" si="0"/>
        <v>F/S</v>
      </c>
      <c r="G20" s="51" t="s">
        <v>349</v>
      </c>
      <c r="H20" s="46">
        <f t="shared" si="1"/>
        <v>0</v>
      </c>
      <c r="I20" s="52"/>
    </row>
    <row r="21" spans="1:9" x14ac:dyDescent="0.35">
      <c r="A21" s="222" t="s">
        <v>675</v>
      </c>
      <c r="B21" s="31">
        <v>45809</v>
      </c>
      <c r="C21" s="31">
        <v>45838</v>
      </c>
      <c r="D21" s="46">
        <v>1606921</v>
      </c>
      <c r="E21" s="46">
        <v>1606921</v>
      </c>
      <c r="F21" s="32" t="str">
        <f t="shared" si="0"/>
        <v>F/S</v>
      </c>
      <c r="G21" s="51" t="s">
        <v>349</v>
      </c>
      <c r="H21" s="46">
        <f t="shared" si="1"/>
        <v>0</v>
      </c>
      <c r="I21" s="52"/>
    </row>
    <row r="22" spans="1:9" x14ac:dyDescent="0.35">
      <c r="A22" s="222" t="s">
        <v>675</v>
      </c>
      <c r="B22" s="31">
        <v>45839</v>
      </c>
      <c r="C22" s="31">
        <v>45869</v>
      </c>
      <c r="D22" s="46">
        <v>1606921</v>
      </c>
      <c r="E22" s="46">
        <v>1606921</v>
      </c>
      <c r="F22" s="32" t="str">
        <f t="shared" si="0"/>
        <v>F/S</v>
      </c>
      <c r="G22" s="51" t="s">
        <v>349</v>
      </c>
      <c r="H22" s="46">
        <f t="shared" si="1"/>
        <v>0</v>
      </c>
      <c r="I22" s="52"/>
    </row>
    <row r="23" spans="1:9" x14ac:dyDescent="0.35">
      <c r="A23" s="222" t="s">
        <v>675</v>
      </c>
      <c r="B23" s="31">
        <v>45870</v>
      </c>
      <c r="C23" s="31">
        <v>45900</v>
      </c>
      <c r="D23" s="46">
        <v>1606921</v>
      </c>
      <c r="E23" s="46">
        <v>1606921</v>
      </c>
      <c r="F23" s="32" t="str">
        <f t="shared" si="0"/>
        <v>F/S</v>
      </c>
      <c r="G23" s="51" t="s">
        <v>349</v>
      </c>
      <c r="H23" s="46">
        <f t="shared" si="1"/>
        <v>0</v>
      </c>
      <c r="I23" s="52"/>
    </row>
    <row r="24" spans="1:9" x14ac:dyDescent="0.35">
      <c r="B24" s="2"/>
      <c r="C24" s="2"/>
      <c r="D24" s="182"/>
      <c r="E24" s="182"/>
      <c r="F24" s="4"/>
      <c r="G24" s="57"/>
      <c r="H24" s="182"/>
      <c r="I24" s="54"/>
    </row>
    <row r="25" spans="1:9" x14ac:dyDescent="0.35">
      <c r="B25" s="2"/>
      <c r="C25" s="2"/>
      <c r="D25" s="182"/>
      <c r="E25" s="182"/>
      <c r="F25" s="4"/>
      <c r="G25" s="57"/>
      <c r="H25" s="182"/>
      <c r="I25" s="54"/>
    </row>
    <row r="26" spans="1:9" x14ac:dyDescent="0.35">
      <c r="B26" s="2"/>
      <c r="C26" s="2"/>
      <c r="D26" s="182"/>
      <c r="E26" s="182"/>
      <c r="F26" s="4"/>
      <c r="G26" s="57"/>
      <c r="H26" s="182"/>
      <c r="I26" s="54"/>
    </row>
    <row r="27" spans="1:9" x14ac:dyDescent="0.35">
      <c r="B27" s="2"/>
      <c r="C27" s="2"/>
      <c r="D27" s="182"/>
      <c r="E27" s="182"/>
      <c r="F27" s="4"/>
      <c r="G27" s="57"/>
      <c r="H27" s="182"/>
      <c r="I27" s="54"/>
    </row>
    <row r="28" spans="1:9" x14ac:dyDescent="0.35">
      <c r="B28" s="2"/>
      <c r="C28" s="2"/>
      <c r="D28" s="182"/>
      <c r="E28" s="182"/>
      <c r="F28" s="4"/>
      <c r="G28" s="57"/>
      <c r="H28" s="182"/>
      <c r="I28" s="54"/>
    </row>
    <row r="29" spans="1:9" x14ac:dyDescent="0.35">
      <c r="B29" s="2"/>
      <c r="C29" s="2"/>
      <c r="D29" s="182"/>
      <c r="E29" s="182"/>
      <c r="F29" s="4"/>
      <c r="G29" s="57"/>
      <c r="H29" s="182"/>
      <c r="I29" s="54"/>
    </row>
    <row r="30" spans="1:9" x14ac:dyDescent="0.35">
      <c r="B30" s="2"/>
      <c r="C30" s="2"/>
      <c r="D30" s="182"/>
      <c r="E30" s="182"/>
      <c r="F30" s="4"/>
      <c r="G30" s="57"/>
      <c r="H30" s="182"/>
      <c r="I30" s="54"/>
    </row>
    <row r="31" spans="1:9" x14ac:dyDescent="0.35">
      <c r="B31" s="2"/>
      <c r="C31" s="2"/>
      <c r="D31" s="182"/>
      <c r="E31" s="182"/>
      <c r="F31" s="4"/>
      <c r="G31" s="57"/>
      <c r="H31" s="182"/>
      <c r="I31" s="54"/>
    </row>
    <row r="32" spans="1:9" x14ac:dyDescent="0.35">
      <c r="B32" s="2"/>
      <c r="C32" s="2"/>
      <c r="D32" s="182"/>
      <c r="E32" s="182"/>
      <c r="F32" s="4"/>
      <c r="G32" s="57"/>
      <c r="H32" s="182"/>
      <c r="I32" s="54"/>
    </row>
    <row r="33" spans="2:9" x14ac:dyDescent="0.35">
      <c r="B33" s="2"/>
      <c r="C33" s="2"/>
      <c r="D33" s="182"/>
      <c r="E33" s="182"/>
      <c r="F33" s="4"/>
      <c r="G33" s="57"/>
      <c r="H33" s="182"/>
      <c r="I33" s="54"/>
    </row>
    <row r="34" spans="2:9" x14ac:dyDescent="0.35">
      <c r="B34" s="2"/>
      <c r="C34" s="2"/>
      <c r="D34" s="182"/>
      <c r="E34" s="182"/>
      <c r="F34" s="4"/>
      <c r="G34" s="57"/>
      <c r="H34" s="182"/>
      <c r="I34" s="54"/>
    </row>
    <row r="35" spans="2:9" x14ac:dyDescent="0.35">
      <c r="B35" s="2"/>
      <c r="C35" s="2"/>
      <c r="D35" s="182"/>
      <c r="E35" s="182"/>
      <c r="F35" s="4"/>
      <c r="G35" s="57"/>
      <c r="H35" s="182"/>
      <c r="I35" s="54"/>
    </row>
    <row r="36" spans="2:9" x14ac:dyDescent="0.35">
      <c r="B36" s="2"/>
      <c r="C36" s="2"/>
      <c r="D36" s="182"/>
      <c r="E36" s="182"/>
      <c r="F36" s="4"/>
      <c r="G36" s="57"/>
      <c r="H36" s="182"/>
      <c r="I36" s="54"/>
    </row>
    <row r="37" spans="2:9" x14ac:dyDescent="0.35">
      <c r="B37" s="2"/>
      <c r="C37" s="2"/>
      <c r="D37" s="182"/>
      <c r="E37" s="182"/>
      <c r="F37" s="4"/>
      <c r="G37" s="57"/>
      <c r="H37" s="182"/>
      <c r="I37" s="54"/>
    </row>
    <row r="38" spans="2:9" x14ac:dyDescent="0.35">
      <c r="B38" s="2"/>
      <c r="C38" s="2"/>
      <c r="D38" s="182"/>
      <c r="E38" s="182"/>
      <c r="F38" s="4"/>
      <c r="G38" s="57"/>
      <c r="H38" s="182"/>
      <c r="I38" s="54"/>
    </row>
  </sheetData>
  <phoneticPr fontId="16" type="noConversion"/>
  <pageMargins left="0.70866141732283472" right="0.70866141732283472" top="0.74803149606299213" bottom="0.74803149606299213" header="0.31496062992125984" footer="0.31496062992125984"/>
  <pageSetup scale="50" orientation="portrait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Hoja33">
    <pageSetUpPr fitToPage="1"/>
  </sheetPr>
  <dimension ref="A1:Q24"/>
  <sheetViews>
    <sheetView showGridLines="0" view="pageBreakPreview" topLeftCell="A13" zoomScaleNormal="70" zoomScaleSheetLayoutView="100" workbookViewId="0">
      <selection activeCell="A10" sqref="A10:I23"/>
    </sheetView>
  </sheetViews>
  <sheetFormatPr baseColWidth="10" defaultColWidth="11.453125" defaultRowHeight="13" x14ac:dyDescent="0.35"/>
  <cols>
    <col min="1" max="1" width="21.6328125" style="1" customWidth="1"/>
    <col min="2" max="3" width="11.453125" style="1"/>
    <col min="4" max="5" width="10.7265625" style="1" customWidth="1"/>
    <col min="6" max="6" width="10" style="1" bestFit="1" customWidth="1"/>
    <col min="7" max="7" width="13.1796875" style="1" customWidth="1"/>
    <col min="8" max="8" width="13" style="1" bestFit="1" customWidth="1"/>
    <col min="9" max="9" width="43.7265625" style="1" customWidth="1"/>
    <col min="10" max="16384" width="11.453125" style="1"/>
  </cols>
  <sheetData>
    <row r="1" spans="1:17" x14ac:dyDescent="0.35">
      <c r="N1" s="20" t="s">
        <v>111</v>
      </c>
      <c r="O1" s="1" t="s">
        <v>161</v>
      </c>
    </row>
    <row r="2" spans="1:17" ht="15.5" x14ac:dyDescent="0.35">
      <c r="C2" s="40" t="s">
        <v>188</v>
      </c>
      <c r="N2" s="20" t="s">
        <v>189</v>
      </c>
      <c r="O2" s="1" t="s">
        <v>161</v>
      </c>
    </row>
    <row r="3" spans="1:17" x14ac:dyDescent="0.35">
      <c r="N3" s="20" t="s">
        <v>190</v>
      </c>
      <c r="O3" s="1" t="s">
        <v>161</v>
      </c>
      <c r="P3" s="1" t="s">
        <v>191</v>
      </c>
    </row>
    <row r="4" spans="1:17" x14ac:dyDescent="0.35">
      <c r="C4" s="41" t="s">
        <v>192</v>
      </c>
      <c r="D4" s="42" t="s">
        <v>65</v>
      </c>
      <c r="E4" s="34"/>
      <c r="K4" s="1" t="s">
        <v>194</v>
      </c>
      <c r="N4" s="119" t="s">
        <v>195</v>
      </c>
      <c r="O4" s="1" t="s">
        <v>161</v>
      </c>
    </row>
    <row r="5" spans="1:17" x14ac:dyDescent="0.35">
      <c r="C5" s="224" t="s">
        <v>112</v>
      </c>
      <c r="D5" s="38" t="s">
        <v>125</v>
      </c>
      <c r="E5" s="37">
        <v>7382920.1749999998</v>
      </c>
      <c r="K5" s="3">
        <f>+SUM(H11:H847)</f>
        <v>144404</v>
      </c>
      <c r="P5" s="116">
        <v>7382898</v>
      </c>
      <c r="Q5" s="115">
        <f>+E5-P5</f>
        <v>22.174999999813735</v>
      </c>
    </row>
    <row r="6" spans="1:17" x14ac:dyDescent="0.35">
      <c r="C6" s="35"/>
      <c r="D6" s="39" t="s">
        <v>126</v>
      </c>
      <c r="E6" s="36">
        <v>552930.84900000005</v>
      </c>
      <c r="P6" s="116">
        <v>552938</v>
      </c>
      <c r="Q6" s="115">
        <f>+E6-P6</f>
        <v>-7.1509999999543652</v>
      </c>
    </row>
    <row r="7" spans="1:17" ht="26" x14ac:dyDescent="0.35">
      <c r="C7" s="229" t="s">
        <v>672</v>
      </c>
      <c r="D7" s="230" t="s">
        <v>673</v>
      </c>
      <c r="E7" s="225"/>
      <c r="P7" s="116"/>
      <c r="Q7" s="115"/>
    </row>
    <row r="8" spans="1:17" x14ac:dyDescent="0.35">
      <c r="C8" s="226" t="s">
        <v>120</v>
      </c>
      <c r="D8" s="39" t="s">
        <v>133</v>
      </c>
      <c r="E8" s="36"/>
      <c r="P8" s="116"/>
      <c r="Q8" s="115"/>
    </row>
    <row r="10" spans="1:17" ht="26" x14ac:dyDescent="0.35">
      <c r="A10" s="43" t="s">
        <v>584</v>
      </c>
      <c r="B10" s="43" t="s">
        <v>196</v>
      </c>
      <c r="C10" s="44" t="s">
        <v>197</v>
      </c>
      <c r="D10" s="50" t="s">
        <v>198</v>
      </c>
      <c r="E10" s="50" t="s">
        <v>199</v>
      </c>
      <c r="F10" s="45" t="s">
        <v>200</v>
      </c>
      <c r="G10" s="50" t="s">
        <v>201</v>
      </c>
      <c r="H10" s="50" t="s">
        <v>202</v>
      </c>
      <c r="I10" s="53" t="s">
        <v>203</v>
      </c>
    </row>
    <row r="11" spans="1:17" ht="266" customHeight="1" x14ac:dyDescent="0.35">
      <c r="A11" s="209" t="s">
        <v>592</v>
      </c>
      <c r="B11" s="31">
        <v>45505</v>
      </c>
      <c r="C11" s="31">
        <v>45535</v>
      </c>
      <c r="D11" s="46">
        <v>13983</v>
      </c>
      <c r="E11" s="46">
        <v>76804</v>
      </c>
      <c r="F11" s="32" t="str">
        <f t="shared" ref="F11:F16" si="0">+IF(H11&gt;0,"E/S","F/S")</f>
        <v>E/S</v>
      </c>
      <c r="G11" s="51" t="s">
        <v>350</v>
      </c>
      <c r="H11" s="46">
        <f t="shared" ref="H11:H16" si="1">+E11-D11</f>
        <v>62821</v>
      </c>
      <c r="I11" s="46"/>
    </row>
    <row r="12" spans="1:17" ht="269" customHeight="1" x14ac:dyDescent="0.35">
      <c r="A12" s="209" t="s">
        <v>593</v>
      </c>
      <c r="B12" s="31">
        <v>45536</v>
      </c>
      <c r="C12" s="31">
        <v>45565</v>
      </c>
      <c r="D12" s="46">
        <v>76804</v>
      </c>
      <c r="E12" s="46">
        <v>141498</v>
      </c>
      <c r="F12" s="32" t="str">
        <f t="shared" si="0"/>
        <v>E/S</v>
      </c>
      <c r="G12" s="51" t="s">
        <v>350</v>
      </c>
      <c r="H12" s="46">
        <f t="shared" si="1"/>
        <v>64694</v>
      </c>
      <c r="I12" s="46"/>
    </row>
    <row r="13" spans="1:17" ht="192" customHeight="1" x14ac:dyDescent="0.35">
      <c r="A13" s="209" t="s">
        <v>594</v>
      </c>
      <c r="B13" s="31">
        <v>45566</v>
      </c>
      <c r="C13" s="31">
        <v>45596</v>
      </c>
      <c r="D13" s="46">
        <v>141498</v>
      </c>
      <c r="E13" s="46">
        <v>157509</v>
      </c>
      <c r="F13" s="32" t="str">
        <f t="shared" si="0"/>
        <v>E/S</v>
      </c>
      <c r="G13" s="51" t="s">
        <v>350</v>
      </c>
      <c r="H13" s="46">
        <f t="shared" si="1"/>
        <v>16011</v>
      </c>
      <c r="I13" s="46"/>
    </row>
    <row r="14" spans="1:17" x14ac:dyDescent="0.35">
      <c r="A14" s="223" t="s">
        <v>675</v>
      </c>
      <c r="B14" s="31">
        <v>45597</v>
      </c>
      <c r="C14" s="31">
        <v>45626</v>
      </c>
      <c r="D14" s="46">
        <v>157509</v>
      </c>
      <c r="E14" s="46">
        <v>157509</v>
      </c>
      <c r="F14" s="32" t="str">
        <f t="shared" si="0"/>
        <v>F/S</v>
      </c>
      <c r="G14" s="51" t="s">
        <v>350</v>
      </c>
      <c r="H14" s="46">
        <f t="shared" si="1"/>
        <v>0</v>
      </c>
      <c r="I14" s="46"/>
    </row>
    <row r="15" spans="1:17" ht="192" customHeight="1" x14ac:dyDescent="0.35">
      <c r="A15" s="209" t="s">
        <v>594</v>
      </c>
      <c r="B15" s="31">
        <v>45627</v>
      </c>
      <c r="C15" s="31">
        <v>45657</v>
      </c>
      <c r="D15" s="46">
        <v>157509</v>
      </c>
      <c r="E15" s="46">
        <v>158386</v>
      </c>
      <c r="F15" s="32" t="str">
        <f t="shared" si="0"/>
        <v>E/S</v>
      </c>
      <c r="G15" s="51" t="s">
        <v>350</v>
      </c>
      <c r="H15" s="46">
        <f t="shared" si="1"/>
        <v>877</v>
      </c>
      <c r="I15" s="46"/>
    </row>
    <row r="16" spans="1:17" x14ac:dyDescent="0.35">
      <c r="A16" s="223" t="s">
        <v>675</v>
      </c>
      <c r="B16" s="31">
        <v>45658</v>
      </c>
      <c r="C16" s="31">
        <v>45688</v>
      </c>
      <c r="D16" s="46">
        <v>158386</v>
      </c>
      <c r="E16" s="46">
        <v>158386</v>
      </c>
      <c r="F16" s="32" t="str">
        <f t="shared" si="0"/>
        <v>F/S</v>
      </c>
      <c r="G16" s="51" t="s">
        <v>350</v>
      </c>
      <c r="H16" s="46">
        <f t="shared" si="1"/>
        <v>0</v>
      </c>
      <c r="I16" s="46"/>
    </row>
    <row r="17" spans="1:9" x14ac:dyDescent="0.35">
      <c r="A17" s="223" t="s">
        <v>675</v>
      </c>
      <c r="B17" s="31">
        <v>45689</v>
      </c>
      <c r="C17" s="31">
        <v>45716</v>
      </c>
      <c r="D17" s="46">
        <v>158386</v>
      </c>
      <c r="E17" s="46">
        <v>158386</v>
      </c>
      <c r="F17" s="32" t="str">
        <f t="shared" ref="F17:F24" si="2">+IF(H17&gt;0,"E/S","F/S")</f>
        <v>F/S</v>
      </c>
      <c r="G17" s="51" t="s">
        <v>350</v>
      </c>
      <c r="H17" s="46">
        <f t="shared" ref="H17:H24" si="3">+E17-D17</f>
        <v>0</v>
      </c>
      <c r="I17" s="46"/>
    </row>
    <row r="18" spans="1:9" x14ac:dyDescent="0.35">
      <c r="A18" s="223" t="s">
        <v>675</v>
      </c>
      <c r="B18" s="31">
        <v>45717</v>
      </c>
      <c r="C18" s="31">
        <v>45747</v>
      </c>
      <c r="D18" s="46">
        <v>158386</v>
      </c>
      <c r="E18" s="46">
        <v>158387</v>
      </c>
      <c r="F18" s="32" t="str">
        <f t="shared" si="2"/>
        <v>E/S</v>
      </c>
      <c r="G18" s="51" t="s">
        <v>350</v>
      </c>
      <c r="H18" s="46">
        <f t="shared" si="3"/>
        <v>1</v>
      </c>
      <c r="I18" s="46"/>
    </row>
    <row r="19" spans="1:9" x14ac:dyDescent="0.35">
      <c r="A19" s="223" t="s">
        <v>675</v>
      </c>
      <c r="B19" s="31">
        <v>45748</v>
      </c>
      <c r="C19" s="31">
        <v>45777</v>
      </c>
      <c r="D19" s="46">
        <v>158387</v>
      </c>
      <c r="E19" s="46">
        <v>158387</v>
      </c>
      <c r="F19" s="32" t="str">
        <f t="shared" si="2"/>
        <v>F/S</v>
      </c>
      <c r="G19" s="51" t="s">
        <v>350</v>
      </c>
      <c r="H19" s="46">
        <f t="shared" si="3"/>
        <v>0</v>
      </c>
      <c r="I19" s="137"/>
    </row>
    <row r="20" spans="1:9" x14ac:dyDescent="0.35">
      <c r="A20" s="223" t="s">
        <v>675</v>
      </c>
      <c r="B20" s="31">
        <v>45778</v>
      </c>
      <c r="C20" s="31">
        <v>45808</v>
      </c>
      <c r="D20" s="46">
        <v>158387</v>
      </c>
      <c r="E20" s="46">
        <v>158387</v>
      </c>
      <c r="F20" s="32" t="str">
        <f t="shared" si="2"/>
        <v>F/S</v>
      </c>
      <c r="G20" s="51" t="s">
        <v>350</v>
      </c>
      <c r="H20" s="46">
        <f t="shared" si="3"/>
        <v>0</v>
      </c>
      <c r="I20" s="137"/>
    </row>
    <row r="21" spans="1:9" x14ac:dyDescent="0.35">
      <c r="A21" s="223" t="s">
        <v>675</v>
      </c>
      <c r="B21" s="31">
        <v>45809</v>
      </c>
      <c r="C21" s="31">
        <v>45838</v>
      </c>
      <c r="D21" s="46">
        <v>158387</v>
      </c>
      <c r="E21" s="46">
        <v>158387</v>
      </c>
      <c r="F21" s="32" t="str">
        <f t="shared" si="2"/>
        <v>F/S</v>
      </c>
      <c r="G21" s="51" t="s">
        <v>350</v>
      </c>
      <c r="H21" s="46">
        <f t="shared" si="3"/>
        <v>0</v>
      </c>
      <c r="I21" s="137"/>
    </row>
    <row r="22" spans="1:9" x14ac:dyDescent="0.35">
      <c r="A22" s="223" t="s">
        <v>675</v>
      </c>
      <c r="B22" s="31">
        <v>45839</v>
      </c>
      <c r="C22" s="31">
        <v>45869</v>
      </c>
      <c r="D22" s="46">
        <v>158387</v>
      </c>
      <c r="E22" s="46">
        <v>158387</v>
      </c>
      <c r="F22" s="32" t="str">
        <f t="shared" si="2"/>
        <v>F/S</v>
      </c>
      <c r="G22" s="51" t="s">
        <v>350</v>
      </c>
      <c r="H22" s="46">
        <f t="shared" si="3"/>
        <v>0</v>
      </c>
      <c r="I22" s="137"/>
    </row>
    <row r="23" spans="1:9" x14ac:dyDescent="0.35">
      <c r="A23" s="223" t="s">
        <v>675</v>
      </c>
      <c r="B23" s="31">
        <v>45870</v>
      </c>
      <c r="C23" s="31">
        <v>45900</v>
      </c>
      <c r="D23" s="46">
        <v>158387</v>
      </c>
      <c r="E23" s="46">
        <v>158387</v>
      </c>
      <c r="F23" s="32" t="str">
        <f t="shared" si="2"/>
        <v>F/S</v>
      </c>
      <c r="G23" s="51" t="s">
        <v>350</v>
      </c>
      <c r="H23" s="46">
        <f t="shared" si="3"/>
        <v>0</v>
      </c>
      <c r="I23" s="137"/>
    </row>
    <row r="24" spans="1:9" x14ac:dyDescent="0.35">
      <c r="A24" s="177"/>
      <c r="B24" s="237">
        <v>45901</v>
      </c>
      <c r="C24" s="220">
        <v>45930</v>
      </c>
      <c r="D24" s="238">
        <v>158387</v>
      </c>
      <c r="E24" s="238">
        <v>158387</v>
      </c>
      <c r="F24" s="239" t="str">
        <f t="shared" si="2"/>
        <v>F/S</v>
      </c>
      <c r="G24" s="240" t="s">
        <v>350</v>
      </c>
      <c r="H24" s="238">
        <f t="shared" si="3"/>
        <v>0</v>
      </c>
      <c r="I24" s="177"/>
    </row>
  </sheetData>
  <phoneticPr fontId="16" type="noConversion"/>
  <pageMargins left="0.70866141732283472" right="0.70866141732283472" top="0.74803149606299213" bottom="0.74803149606299213" header="0.31496062992125984" footer="0.31496062992125984"/>
  <pageSetup scale="51" fitToWidth="0" orientation="portrait" r:id="rId1"/>
  <rowBreaks count="1" manualBreakCount="1">
    <brk id="12" max="16383" man="1"/>
  </rowBreaks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Hoja34">
    <pageSetUpPr fitToPage="1"/>
  </sheetPr>
  <dimension ref="A1:Q41"/>
  <sheetViews>
    <sheetView showGridLines="0" view="pageBreakPreview" topLeftCell="A25" zoomScale="80" zoomScaleNormal="60" zoomScaleSheetLayoutView="80" workbookViewId="0">
      <selection activeCell="A10" sqref="A10:I26"/>
    </sheetView>
  </sheetViews>
  <sheetFormatPr baseColWidth="10" defaultColWidth="11.453125" defaultRowHeight="13" x14ac:dyDescent="0.35"/>
  <cols>
    <col min="1" max="1" width="21.6328125" style="1" customWidth="1"/>
    <col min="2" max="3" width="11.453125" style="1"/>
    <col min="4" max="5" width="11.26953125" style="1" bestFit="1" customWidth="1"/>
    <col min="6" max="6" width="10" style="1" bestFit="1" customWidth="1"/>
    <col min="7" max="7" width="13.1796875" style="1" customWidth="1"/>
    <col min="8" max="8" width="13" style="1" bestFit="1" customWidth="1"/>
    <col min="9" max="9" width="43.7265625" style="1" customWidth="1"/>
    <col min="10" max="16384" width="11.453125" style="1"/>
  </cols>
  <sheetData>
    <row r="1" spans="1:17" x14ac:dyDescent="0.35">
      <c r="N1" s="20" t="s">
        <v>111</v>
      </c>
      <c r="O1" s="1" t="s">
        <v>161</v>
      </c>
    </row>
    <row r="2" spans="1:17" ht="15.5" x14ac:dyDescent="0.35">
      <c r="C2" s="40" t="s">
        <v>188</v>
      </c>
      <c r="N2" s="20" t="s">
        <v>189</v>
      </c>
      <c r="O2" s="1" t="s">
        <v>161</v>
      </c>
    </row>
    <row r="3" spans="1:17" x14ac:dyDescent="0.35">
      <c r="N3" s="20" t="s">
        <v>190</v>
      </c>
      <c r="O3" s="1" t="s">
        <v>161</v>
      </c>
      <c r="P3" s="1" t="s">
        <v>191</v>
      </c>
    </row>
    <row r="4" spans="1:17" x14ac:dyDescent="0.35">
      <c r="C4" s="41" t="s">
        <v>192</v>
      </c>
      <c r="D4" s="42" t="s">
        <v>66</v>
      </c>
      <c r="E4" s="34"/>
      <c r="K4" s="1" t="s">
        <v>194</v>
      </c>
      <c r="N4" s="118" t="s">
        <v>195</v>
      </c>
      <c r="O4" s="1" t="s">
        <v>161</v>
      </c>
    </row>
    <row r="5" spans="1:17" x14ac:dyDescent="0.35">
      <c r="C5" s="224" t="s">
        <v>112</v>
      </c>
      <c r="D5" s="38" t="s">
        <v>125</v>
      </c>
      <c r="E5" s="37">
        <v>7384804.5999999996</v>
      </c>
      <c r="I5" s="3"/>
      <c r="K5" s="3">
        <f>+SUM(H11:H891)</f>
        <v>5900496</v>
      </c>
      <c r="P5" s="116">
        <v>7384800</v>
      </c>
      <c r="Q5" s="115">
        <f>+E5-P5</f>
        <v>4.599999999627471</v>
      </c>
    </row>
    <row r="6" spans="1:17" x14ac:dyDescent="0.35">
      <c r="C6" s="35"/>
      <c r="D6" s="39" t="s">
        <v>126</v>
      </c>
      <c r="E6" s="36">
        <v>554367.99800000002</v>
      </c>
      <c r="P6" s="116">
        <v>554365</v>
      </c>
      <c r="Q6" s="115">
        <f>+E6-P6</f>
        <v>2.9980000000214204</v>
      </c>
    </row>
    <row r="7" spans="1:17" ht="26" x14ac:dyDescent="0.35">
      <c r="C7" s="229" t="s">
        <v>672</v>
      </c>
      <c r="D7" s="230" t="s">
        <v>673</v>
      </c>
      <c r="E7" s="225"/>
      <c r="P7" s="116"/>
      <c r="Q7" s="115"/>
    </row>
    <row r="8" spans="1:17" x14ac:dyDescent="0.35">
      <c r="C8" s="226" t="s">
        <v>120</v>
      </c>
      <c r="D8" s="39" t="s">
        <v>133</v>
      </c>
      <c r="E8" s="36"/>
      <c r="P8" s="116"/>
      <c r="Q8" s="115"/>
    </row>
    <row r="10" spans="1:17" ht="26" x14ac:dyDescent="0.35">
      <c r="A10" s="43" t="s">
        <v>584</v>
      </c>
      <c r="B10" s="43" t="s">
        <v>196</v>
      </c>
      <c r="C10" s="44" t="s">
        <v>197</v>
      </c>
      <c r="D10" s="50" t="s">
        <v>198</v>
      </c>
      <c r="E10" s="50" t="s">
        <v>199</v>
      </c>
      <c r="F10" s="45" t="s">
        <v>200</v>
      </c>
      <c r="G10" s="50" t="s">
        <v>201</v>
      </c>
      <c r="H10" s="50" t="s">
        <v>202</v>
      </c>
      <c r="I10" s="53" t="s">
        <v>203</v>
      </c>
    </row>
    <row r="11" spans="1:17" ht="319.5" customHeight="1" x14ac:dyDescent="0.35">
      <c r="A11" s="209" t="s">
        <v>595</v>
      </c>
      <c r="B11" s="31">
        <v>45505</v>
      </c>
      <c r="C11" s="31">
        <v>45535</v>
      </c>
      <c r="D11" s="48">
        <v>7394960</v>
      </c>
      <c r="E11" s="48">
        <v>7933218</v>
      </c>
      <c r="F11" s="32" t="str">
        <f>+IF(H11&gt;0,"E/S","F/S")</f>
        <v>E/S</v>
      </c>
      <c r="G11" s="51" t="s">
        <v>351</v>
      </c>
      <c r="H11" s="46">
        <f t="shared" ref="H11:H20" si="0">+E11-D11</f>
        <v>538258</v>
      </c>
      <c r="I11" s="137"/>
      <c r="L11" s="3" t="str">
        <f t="shared" ref="L11:L29" si="1">+MONTH(B11)&amp;YEAR(B11)</f>
        <v>82024</v>
      </c>
    </row>
    <row r="12" spans="1:17" ht="307.5" customHeight="1" x14ac:dyDescent="0.35">
      <c r="A12" s="209" t="s">
        <v>596</v>
      </c>
      <c r="B12" s="31">
        <v>45536</v>
      </c>
      <c r="C12" s="31">
        <v>45565</v>
      </c>
      <c r="D12" s="48">
        <v>7933218</v>
      </c>
      <c r="E12" s="48">
        <v>8507871</v>
      </c>
      <c r="F12" s="32" t="str">
        <f t="shared" ref="F12:F17" si="2">+IF(H12&gt;0,"E/S","F/S")</f>
        <v>E/S</v>
      </c>
      <c r="G12" s="51" t="s">
        <v>351</v>
      </c>
      <c r="H12" s="46">
        <f t="shared" si="0"/>
        <v>574653</v>
      </c>
      <c r="I12" s="137"/>
      <c r="L12" s="3" t="str">
        <f t="shared" si="1"/>
        <v>92024</v>
      </c>
    </row>
    <row r="13" spans="1:17" ht="318.5" customHeight="1" x14ac:dyDescent="0.35">
      <c r="A13" s="209" t="s">
        <v>597</v>
      </c>
      <c r="B13" s="31">
        <v>45566</v>
      </c>
      <c r="C13" s="31">
        <v>45596</v>
      </c>
      <c r="D13" s="48">
        <v>8507871</v>
      </c>
      <c r="E13" s="48">
        <v>9027287</v>
      </c>
      <c r="F13" s="32" t="str">
        <f t="shared" si="2"/>
        <v>E/S</v>
      </c>
      <c r="G13" s="51" t="s">
        <v>351</v>
      </c>
      <c r="H13" s="46">
        <f t="shared" si="0"/>
        <v>519416</v>
      </c>
      <c r="I13" s="137"/>
      <c r="L13" s="3" t="str">
        <f t="shared" si="1"/>
        <v>102024</v>
      </c>
    </row>
    <row r="14" spans="1:17" ht="282" customHeight="1" x14ac:dyDescent="0.35">
      <c r="A14" s="209" t="s">
        <v>598</v>
      </c>
      <c r="B14" s="31">
        <v>45597</v>
      </c>
      <c r="C14" s="31">
        <v>45626</v>
      </c>
      <c r="D14" s="48">
        <v>9027287</v>
      </c>
      <c r="E14" s="48">
        <v>9423878</v>
      </c>
      <c r="F14" s="32" t="str">
        <f t="shared" si="2"/>
        <v>E/S</v>
      </c>
      <c r="G14" s="51" t="s">
        <v>351</v>
      </c>
      <c r="H14" s="46">
        <f t="shared" si="0"/>
        <v>396591</v>
      </c>
      <c r="I14" s="137"/>
      <c r="L14" s="3" t="str">
        <f t="shared" si="1"/>
        <v>112024</v>
      </c>
    </row>
    <row r="15" spans="1:17" ht="292.5" customHeight="1" x14ac:dyDescent="0.35">
      <c r="A15" s="209" t="s">
        <v>599</v>
      </c>
      <c r="B15" s="31">
        <v>45627</v>
      </c>
      <c r="C15" s="31">
        <v>45649</v>
      </c>
      <c r="D15" s="48">
        <v>9423878</v>
      </c>
      <c r="E15" s="48">
        <v>9798747</v>
      </c>
      <c r="F15" s="32" t="str">
        <f t="shared" si="2"/>
        <v>E/S</v>
      </c>
      <c r="G15" s="51" t="s">
        <v>351</v>
      </c>
      <c r="H15" s="46">
        <f t="shared" si="0"/>
        <v>374869</v>
      </c>
      <c r="I15" s="137"/>
      <c r="L15" s="3"/>
    </row>
    <row r="16" spans="1:17" ht="291.5" customHeight="1" x14ac:dyDescent="0.35">
      <c r="A16" s="209" t="s">
        <v>599</v>
      </c>
      <c r="B16" s="31">
        <v>45649</v>
      </c>
      <c r="C16" s="31">
        <v>45650</v>
      </c>
      <c r="D16" s="48">
        <v>2405</v>
      </c>
      <c r="E16" s="48">
        <v>9403</v>
      </c>
      <c r="F16" s="32" t="str">
        <f t="shared" si="2"/>
        <v>E/S</v>
      </c>
      <c r="G16" s="51" t="s">
        <v>353</v>
      </c>
      <c r="H16" s="46">
        <f t="shared" si="0"/>
        <v>6998</v>
      </c>
      <c r="I16" s="137" t="s">
        <v>261</v>
      </c>
      <c r="L16" s="3"/>
    </row>
    <row r="17" spans="1:12" ht="294.5" customHeight="1" x14ac:dyDescent="0.35">
      <c r="A17" s="209" t="s">
        <v>599</v>
      </c>
      <c r="B17" s="31">
        <v>45650</v>
      </c>
      <c r="C17" s="31">
        <v>45657</v>
      </c>
      <c r="D17" s="48">
        <v>9798854</v>
      </c>
      <c r="E17" s="48">
        <v>9941471</v>
      </c>
      <c r="F17" s="32" t="str">
        <f t="shared" si="2"/>
        <v>E/S</v>
      </c>
      <c r="G17" s="51" t="s">
        <v>351</v>
      </c>
      <c r="H17" s="46">
        <f t="shared" si="0"/>
        <v>142617</v>
      </c>
      <c r="I17" s="137"/>
      <c r="L17" s="3" t="str">
        <f t="shared" si="1"/>
        <v>122024</v>
      </c>
    </row>
    <row r="18" spans="1:12" ht="153.5" customHeight="1" x14ac:dyDescent="0.35">
      <c r="A18" s="209" t="s">
        <v>607</v>
      </c>
      <c r="B18" s="31">
        <v>45658</v>
      </c>
      <c r="C18" s="31">
        <v>45688</v>
      </c>
      <c r="D18" s="48">
        <v>9941471</v>
      </c>
      <c r="E18" s="48">
        <v>10329815</v>
      </c>
      <c r="F18" s="32" t="str">
        <f>+IF(H18&gt;0,"E/S","F/S")</f>
        <v>E/S</v>
      </c>
      <c r="G18" s="51" t="s">
        <v>351</v>
      </c>
      <c r="H18" s="46">
        <f t="shared" si="0"/>
        <v>388344</v>
      </c>
      <c r="I18" s="137"/>
      <c r="L18" s="3" t="str">
        <f t="shared" si="1"/>
        <v>12025</v>
      </c>
    </row>
    <row r="19" spans="1:12" ht="306.5" customHeight="1" x14ac:dyDescent="0.35">
      <c r="A19" s="209" t="s">
        <v>600</v>
      </c>
      <c r="B19" s="31">
        <v>45689</v>
      </c>
      <c r="C19" s="31">
        <v>45695</v>
      </c>
      <c r="D19" s="48">
        <v>10329815</v>
      </c>
      <c r="E19" s="48">
        <v>10412507</v>
      </c>
      <c r="F19" s="32" t="str">
        <f>+IF(H19&gt;0,"E/S","F/S")</f>
        <v>E/S</v>
      </c>
      <c r="G19" s="51" t="s">
        <v>351</v>
      </c>
      <c r="H19" s="46">
        <f t="shared" si="0"/>
        <v>82692</v>
      </c>
      <c r="I19" s="137"/>
      <c r="L19" s="3" t="str">
        <f t="shared" si="1"/>
        <v>22025</v>
      </c>
    </row>
    <row r="20" spans="1:12" ht="307.5" customHeight="1" x14ac:dyDescent="0.35">
      <c r="A20" s="209" t="s">
        <v>600</v>
      </c>
      <c r="B20" s="31">
        <v>45695</v>
      </c>
      <c r="C20" s="31">
        <v>45716</v>
      </c>
      <c r="D20" s="48">
        <v>0</v>
      </c>
      <c r="E20" s="48">
        <v>277541</v>
      </c>
      <c r="F20" s="32" t="str">
        <f>+IF(H20&gt;0,"E/S","F/S")</f>
        <v>E/S</v>
      </c>
      <c r="G20" s="51" t="s">
        <v>354</v>
      </c>
      <c r="H20" s="46">
        <f t="shared" si="0"/>
        <v>277541</v>
      </c>
      <c r="I20" s="137" t="s">
        <v>221</v>
      </c>
      <c r="L20" s="3" t="str">
        <f t="shared" si="1"/>
        <v>22025</v>
      </c>
    </row>
    <row r="21" spans="1:12" ht="270.5" customHeight="1" x14ac:dyDescent="0.35">
      <c r="A21" s="209" t="s">
        <v>601</v>
      </c>
      <c r="B21" s="31">
        <v>45717</v>
      </c>
      <c r="C21" s="31">
        <v>45747</v>
      </c>
      <c r="D21" s="48">
        <v>277541</v>
      </c>
      <c r="E21" s="48">
        <v>625217</v>
      </c>
      <c r="F21" s="32" t="str">
        <f t="shared" ref="F21:F27" si="3">+IF(H21&gt;0,"E/S","F/S")</f>
        <v>E/S</v>
      </c>
      <c r="G21" s="51" t="s">
        <v>354</v>
      </c>
      <c r="H21" s="46">
        <f t="shared" ref="H21:H27" si="4">+E21-D21</f>
        <v>347676</v>
      </c>
      <c r="I21" s="137"/>
      <c r="L21" s="3" t="str">
        <f t="shared" si="1"/>
        <v>32025</v>
      </c>
    </row>
    <row r="22" spans="1:12" ht="243" customHeight="1" x14ac:dyDescent="0.35">
      <c r="A22" s="209" t="s">
        <v>602</v>
      </c>
      <c r="B22" s="31">
        <v>45748</v>
      </c>
      <c r="C22" s="31">
        <v>45777</v>
      </c>
      <c r="D22" s="48">
        <v>625217</v>
      </c>
      <c r="E22" s="48">
        <v>896376</v>
      </c>
      <c r="F22" s="32" t="str">
        <f t="shared" si="3"/>
        <v>E/S</v>
      </c>
      <c r="G22" s="51" t="s">
        <v>354</v>
      </c>
      <c r="H22" s="46">
        <f t="shared" si="4"/>
        <v>271159</v>
      </c>
      <c r="I22" s="137"/>
      <c r="L22" s="3" t="str">
        <f t="shared" si="1"/>
        <v>42025</v>
      </c>
    </row>
    <row r="23" spans="1:12" ht="242" customHeight="1" x14ac:dyDescent="0.35">
      <c r="A23" s="209" t="s">
        <v>603</v>
      </c>
      <c r="B23" s="31">
        <v>45778</v>
      </c>
      <c r="C23" s="31">
        <v>45808</v>
      </c>
      <c r="D23" s="48">
        <v>896376</v>
      </c>
      <c r="E23" s="48">
        <v>1125627</v>
      </c>
      <c r="F23" s="32" t="str">
        <f t="shared" si="3"/>
        <v>E/S</v>
      </c>
      <c r="G23" s="51" t="s">
        <v>354</v>
      </c>
      <c r="H23" s="46">
        <f t="shared" si="4"/>
        <v>229251</v>
      </c>
      <c r="I23" s="137"/>
      <c r="L23" s="3" t="str">
        <f t="shared" si="1"/>
        <v>52025</v>
      </c>
    </row>
    <row r="24" spans="1:12" ht="218" customHeight="1" x14ac:dyDescent="0.35">
      <c r="A24" s="209" t="s">
        <v>604</v>
      </c>
      <c r="B24" s="31">
        <v>45809</v>
      </c>
      <c r="C24" s="31">
        <v>45838</v>
      </c>
      <c r="D24" s="48">
        <v>1125627</v>
      </c>
      <c r="E24" s="48">
        <v>1416262</v>
      </c>
      <c r="F24" s="32" t="str">
        <f t="shared" si="3"/>
        <v>E/S</v>
      </c>
      <c r="G24" s="51" t="s">
        <v>354</v>
      </c>
      <c r="H24" s="46">
        <f t="shared" si="4"/>
        <v>290635</v>
      </c>
      <c r="I24" s="137"/>
      <c r="L24" s="3" t="str">
        <f t="shared" si="1"/>
        <v>62025</v>
      </c>
    </row>
    <row r="25" spans="1:12" ht="254" customHeight="1" x14ac:dyDescent="0.35">
      <c r="A25" s="209" t="s">
        <v>605</v>
      </c>
      <c r="B25" s="31">
        <v>45839</v>
      </c>
      <c r="C25" s="31">
        <v>45869</v>
      </c>
      <c r="D25" s="48">
        <v>1416262</v>
      </c>
      <c r="E25" s="48">
        <v>1901360</v>
      </c>
      <c r="F25" s="32" t="str">
        <f t="shared" si="3"/>
        <v>E/S</v>
      </c>
      <c r="G25" s="51" t="s">
        <v>354</v>
      </c>
      <c r="H25" s="46">
        <f t="shared" si="4"/>
        <v>485098</v>
      </c>
      <c r="I25" s="137"/>
      <c r="L25" s="3" t="str">
        <f t="shared" si="1"/>
        <v>72025</v>
      </c>
    </row>
    <row r="26" spans="1:12" ht="241.5" customHeight="1" x14ac:dyDescent="0.35">
      <c r="A26" s="209" t="s">
        <v>606</v>
      </c>
      <c r="B26" s="31">
        <v>45870</v>
      </c>
      <c r="C26" s="31">
        <v>45900</v>
      </c>
      <c r="D26" s="48">
        <v>1901360</v>
      </c>
      <c r="E26" s="48">
        <v>2452024</v>
      </c>
      <c r="F26" s="32" t="str">
        <f t="shared" si="3"/>
        <v>E/S</v>
      </c>
      <c r="G26" s="51" t="s">
        <v>354</v>
      </c>
      <c r="H26" s="46">
        <f t="shared" si="4"/>
        <v>550664</v>
      </c>
      <c r="I26" s="137"/>
      <c r="L26" s="3" t="str">
        <f t="shared" si="1"/>
        <v>82025</v>
      </c>
    </row>
    <row r="27" spans="1:12" hidden="1" x14ac:dyDescent="0.35">
      <c r="A27" s="177"/>
      <c r="B27" s="237">
        <v>45901</v>
      </c>
      <c r="C27" s="220">
        <v>45930</v>
      </c>
      <c r="D27" s="241">
        <v>2452024</v>
      </c>
      <c r="E27" s="254">
        <v>2876058</v>
      </c>
      <c r="F27" s="239" t="str">
        <f t="shared" si="3"/>
        <v>E/S</v>
      </c>
      <c r="G27" s="240" t="s">
        <v>354</v>
      </c>
      <c r="H27" s="238">
        <f t="shared" si="4"/>
        <v>424034</v>
      </c>
      <c r="I27" s="177"/>
      <c r="L27" s="3" t="str">
        <f t="shared" si="1"/>
        <v>92025</v>
      </c>
    </row>
    <row r="28" spans="1:12" x14ac:dyDescent="0.35">
      <c r="L28" s="3" t="str">
        <f t="shared" si="1"/>
        <v>11900</v>
      </c>
    </row>
    <row r="29" spans="1:12" x14ac:dyDescent="0.35">
      <c r="L29" s="3" t="str">
        <f t="shared" si="1"/>
        <v>11900</v>
      </c>
    </row>
    <row r="30" spans="1:12" x14ac:dyDescent="0.35">
      <c r="L30" s="3" t="str">
        <f t="shared" ref="L30:L41" si="5">+MONTH(B30)&amp;YEAR(B30)</f>
        <v>11900</v>
      </c>
    </row>
    <row r="31" spans="1:12" x14ac:dyDescent="0.35">
      <c r="L31" s="3" t="str">
        <f t="shared" si="5"/>
        <v>11900</v>
      </c>
    </row>
    <row r="32" spans="1:12" x14ac:dyDescent="0.35">
      <c r="L32" s="3" t="str">
        <f t="shared" si="5"/>
        <v>11900</v>
      </c>
    </row>
    <row r="33" spans="12:12" x14ac:dyDescent="0.35">
      <c r="L33" s="3" t="str">
        <f t="shared" si="5"/>
        <v>11900</v>
      </c>
    </row>
    <row r="34" spans="12:12" x14ac:dyDescent="0.35">
      <c r="L34" s="3" t="str">
        <f t="shared" si="5"/>
        <v>11900</v>
      </c>
    </row>
    <row r="35" spans="12:12" x14ac:dyDescent="0.35">
      <c r="L35" s="3" t="str">
        <f t="shared" si="5"/>
        <v>11900</v>
      </c>
    </row>
    <row r="36" spans="12:12" x14ac:dyDescent="0.35">
      <c r="L36" s="3" t="str">
        <f t="shared" si="5"/>
        <v>11900</v>
      </c>
    </row>
    <row r="37" spans="12:12" x14ac:dyDescent="0.35">
      <c r="L37" s="3" t="str">
        <f t="shared" si="5"/>
        <v>11900</v>
      </c>
    </row>
    <row r="38" spans="12:12" x14ac:dyDescent="0.35">
      <c r="L38" s="3" t="str">
        <f t="shared" si="5"/>
        <v>11900</v>
      </c>
    </row>
    <row r="39" spans="12:12" x14ac:dyDescent="0.35">
      <c r="L39" s="3" t="str">
        <f t="shared" si="5"/>
        <v>11900</v>
      </c>
    </row>
    <row r="40" spans="12:12" x14ac:dyDescent="0.35">
      <c r="L40" s="3" t="str">
        <f t="shared" si="5"/>
        <v>11900</v>
      </c>
    </row>
    <row r="41" spans="12:12" x14ac:dyDescent="0.35">
      <c r="L41" s="3" t="str">
        <f t="shared" si="5"/>
        <v>11900</v>
      </c>
    </row>
  </sheetData>
  <phoneticPr fontId="16" type="noConversion"/>
  <pageMargins left="0.70866141732283472" right="0.70866141732283472" top="0.74803149606299213" bottom="0.74803149606299213" header="0.31496062992125984" footer="0.31496062992125984"/>
  <pageSetup scale="49" fitToWidth="0" fitToHeight="4" orientation="portrait" r:id="rId1"/>
  <rowBreaks count="3" manualBreakCount="3">
    <brk id="14" max="16383" man="1"/>
    <brk id="17" max="16383" man="1"/>
    <brk id="21" max="16383" man="1"/>
  </rowBreaks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Hoja35">
    <pageSetUpPr fitToPage="1"/>
  </sheetPr>
  <dimension ref="A1:Q43"/>
  <sheetViews>
    <sheetView showGridLines="0" view="pageBreakPreview" topLeftCell="A20" zoomScale="70" zoomScaleNormal="70" zoomScaleSheetLayoutView="70" workbookViewId="0">
      <selection activeCell="A10" sqref="A10:I24"/>
    </sheetView>
  </sheetViews>
  <sheetFormatPr baseColWidth="10" defaultColWidth="11.453125" defaultRowHeight="13" x14ac:dyDescent="0.35"/>
  <cols>
    <col min="1" max="1" width="21.6328125" style="1" customWidth="1"/>
    <col min="2" max="3" width="11.453125" style="1"/>
    <col min="4" max="5" width="10.7265625" style="1" customWidth="1"/>
    <col min="6" max="6" width="10" style="1" bestFit="1" customWidth="1"/>
    <col min="7" max="7" width="13.1796875" style="1" customWidth="1"/>
    <col min="8" max="8" width="13" style="1" bestFit="1" customWidth="1"/>
    <col min="9" max="9" width="43.7265625" style="1" customWidth="1"/>
    <col min="10" max="16384" width="11.453125" style="1"/>
  </cols>
  <sheetData>
    <row r="1" spans="1:17" x14ac:dyDescent="0.35">
      <c r="N1" s="20" t="s">
        <v>111</v>
      </c>
      <c r="O1" s="1" t="s">
        <v>161</v>
      </c>
    </row>
    <row r="2" spans="1:17" ht="15.5" x14ac:dyDescent="0.35">
      <c r="C2" s="40" t="s">
        <v>188</v>
      </c>
      <c r="N2" s="20" t="s">
        <v>189</v>
      </c>
      <c r="O2" s="1" t="s">
        <v>161</v>
      </c>
    </row>
    <row r="3" spans="1:17" x14ac:dyDescent="0.35">
      <c r="N3" s="20" t="s">
        <v>190</v>
      </c>
      <c r="O3" s="1" t="s">
        <v>161</v>
      </c>
      <c r="P3" s="1" t="s">
        <v>191</v>
      </c>
    </row>
    <row r="4" spans="1:17" x14ac:dyDescent="0.35">
      <c r="C4" s="41" t="s">
        <v>192</v>
      </c>
      <c r="D4" s="227" t="s">
        <v>67</v>
      </c>
      <c r="E4" s="34"/>
      <c r="K4" s="1" t="s">
        <v>194</v>
      </c>
      <c r="N4" s="119" t="s">
        <v>195</v>
      </c>
      <c r="O4" s="1" t="s">
        <v>161</v>
      </c>
    </row>
    <row r="5" spans="1:17" x14ac:dyDescent="0.35">
      <c r="C5" s="224" t="s">
        <v>112</v>
      </c>
      <c r="D5" s="38" t="s">
        <v>125</v>
      </c>
      <c r="E5" s="37">
        <v>7384801.6279999996</v>
      </c>
      <c r="K5" s="3">
        <f>+SUM(H11:H893)</f>
        <v>3700836</v>
      </c>
      <c r="P5" s="116">
        <v>7384797</v>
      </c>
      <c r="Q5" s="115">
        <f>+E5-P5</f>
        <v>4.6279999995604157</v>
      </c>
    </row>
    <row r="6" spans="1:17" x14ac:dyDescent="0.35">
      <c r="C6" s="35"/>
      <c r="D6" s="39" t="s">
        <v>126</v>
      </c>
      <c r="E6" s="36">
        <v>554360.902</v>
      </c>
      <c r="P6" s="116">
        <v>554353</v>
      </c>
      <c r="Q6" s="115">
        <f>+E6-P6</f>
        <v>7.9020000000018626</v>
      </c>
    </row>
    <row r="7" spans="1:17" ht="26" x14ac:dyDescent="0.35">
      <c r="C7" s="229" t="s">
        <v>672</v>
      </c>
      <c r="D7" s="230" t="s">
        <v>673</v>
      </c>
      <c r="E7" s="225"/>
      <c r="P7" s="116"/>
      <c r="Q7" s="115"/>
    </row>
    <row r="8" spans="1:17" x14ac:dyDescent="0.35">
      <c r="C8" s="226" t="s">
        <v>120</v>
      </c>
      <c r="D8" s="39" t="s">
        <v>133</v>
      </c>
      <c r="E8" s="36"/>
      <c r="P8" s="116"/>
      <c r="Q8" s="115"/>
    </row>
    <row r="9" spans="1:17" x14ac:dyDescent="0.35">
      <c r="H9" s="59"/>
    </row>
    <row r="10" spans="1:17" ht="26" x14ac:dyDescent="0.35">
      <c r="A10" s="43" t="s">
        <v>584</v>
      </c>
      <c r="B10" s="43" t="s">
        <v>196</v>
      </c>
      <c r="C10" s="44" t="s">
        <v>197</v>
      </c>
      <c r="D10" s="50" t="s">
        <v>198</v>
      </c>
      <c r="E10" s="50" t="s">
        <v>199</v>
      </c>
      <c r="F10" s="45" t="s">
        <v>200</v>
      </c>
      <c r="G10" s="50" t="s">
        <v>201</v>
      </c>
      <c r="H10" s="50" t="s">
        <v>202</v>
      </c>
      <c r="I10" s="53" t="s">
        <v>203</v>
      </c>
    </row>
    <row r="11" spans="1:17" ht="321" customHeight="1" x14ac:dyDescent="0.35">
      <c r="A11" s="209" t="s">
        <v>595</v>
      </c>
      <c r="B11" s="31">
        <v>45505</v>
      </c>
      <c r="C11" s="31">
        <v>45535</v>
      </c>
      <c r="D11" s="46">
        <v>5705456</v>
      </c>
      <c r="E11" s="46">
        <v>6133340</v>
      </c>
      <c r="F11" s="32" t="str">
        <f t="shared" ref="F11:F16" si="0">+IF(H11&gt;0,"E/S","F/S")</f>
        <v>E/S</v>
      </c>
      <c r="G11" s="51" t="s">
        <v>355</v>
      </c>
      <c r="H11" s="46">
        <f t="shared" ref="H11:H16" si="1">+E11-D11</f>
        <v>427884</v>
      </c>
      <c r="I11" s="137"/>
      <c r="L11" s="3" t="str">
        <f t="shared" ref="L11:L31" si="2">+MONTH(B11)&amp;YEAR(B11)</f>
        <v>82024</v>
      </c>
    </row>
    <row r="12" spans="1:17" ht="306.5" customHeight="1" x14ac:dyDescent="0.35">
      <c r="A12" s="209" t="s">
        <v>596</v>
      </c>
      <c r="B12" s="31">
        <v>45536</v>
      </c>
      <c r="C12" s="31">
        <v>45565</v>
      </c>
      <c r="D12" s="46">
        <v>6133340</v>
      </c>
      <c r="E12" s="46">
        <v>6583524</v>
      </c>
      <c r="F12" s="32" t="str">
        <f t="shared" si="0"/>
        <v>E/S</v>
      </c>
      <c r="G12" s="51" t="s">
        <v>355</v>
      </c>
      <c r="H12" s="46">
        <f t="shared" si="1"/>
        <v>450184</v>
      </c>
      <c r="I12" s="137"/>
      <c r="L12" s="3" t="str">
        <f t="shared" si="2"/>
        <v>92024</v>
      </c>
    </row>
    <row r="13" spans="1:17" ht="317" customHeight="1" x14ac:dyDescent="0.35">
      <c r="A13" s="209" t="s">
        <v>597</v>
      </c>
      <c r="B13" s="31">
        <v>45566</v>
      </c>
      <c r="C13" s="31">
        <v>45596</v>
      </c>
      <c r="D13" s="46">
        <v>6583524</v>
      </c>
      <c r="E13" s="46">
        <v>6914108</v>
      </c>
      <c r="F13" s="32" t="str">
        <f t="shared" si="0"/>
        <v>E/S</v>
      </c>
      <c r="G13" s="51" t="s">
        <v>355</v>
      </c>
      <c r="H13" s="46">
        <f t="shared" si="1"/>
        <v>330584</v>
      </c>
      <c r="I13" s="137"/>
      <c r="L13" s="3" t="str">
        <f t="shared" si="2"/>
        <v>102024</v>
      </c>
    </row>
    <row r="14" spans="1:17" ht="280.5" customHeight="1" x14ac:dyDescent="0.35">
      <c r="A14" s="209" t="s">
        <v>598</v>
      </c>
      <c r="B14" s="31">
        <v>45597</v>
      </c>
      <c r="C14" s="31">
        <v>45626</v>
      </c>
      <c r="D14" s="46">
        <v>6914108</v>
      </c>
      <c r="E14" s="46">
        <v>7298314</v>
      </c>
      <c r="F14" s="32" t="str">
        <f t="shared" si="0"/>
        <v>E/S</v>
      </c>
      <c r="G14" s="51" t="s">
        <v>355</v>
      </c>
      <c r="H14" s="46">
        <f t="shared" si="1"/>
        <v>384206</v>
      </c>
      <c r="I14" s="137"/>
      <c r="L14" s="3" t="str">
        <f t="shared" si="2"/>
        <v>112024</v>
      </c>
    </row>
    <row r="15" spans="1:17" ht="294" customHeight="1" x14ac:dyDescent="0.35">
      <c r="A15" s="209" t="s">
        <v>599</v>
      </c>
      <c r="B15" s="31">
        <v>45627</v>
      </c>
      <c r="C15" s="31">
        <v>45657</v>
      </c>
      <c r="D15" s="46">
        <v>7298314</v>
      </c>
      <c r="E15" s="46">
        <v>7623027</v>
      </c>
      <c r="F15" s="32" t="str">
        <f t="shared" si="0"/>
        <v>E/S</v>
      </c>
      <c r="G15" s="51" t="s">
        <v>355</v>
      </c>
      <c r="H15" s="46">
        <f t="shared" si="1"/>
        <v>324713</v>
      </c>
      <c r="I15" s="137"/>
      <c r="L15" s="3" t="str">
        <f t="shared" si="2"/>
        <v>122024</v>
      </c>
    </row>
    <row r="16" spans="1:17" ht="154.5" customHeight="1" x14ac:dyDescent="0.35">
      <c r="A16" s="209" t="s">
        <v>607</v>
      </c>
      <c r="B16" s="31">
        <v>45658</v>
      </c>
      <c r="C16" s="31">
        <v>45688</v>
      </c>
      <c r="D16" s="46">
        <v>7623027</v>
      </c>
      <c r="E16" s="46">
        <v>7946257</v>
      </c>
      <c r="F16" s="32" t="str">
        <f t="shared" si="0"/>
        <v>E/S</v>
      </c>
      <c r="G16" s="51" t="s">
        <v>355</v>
      </c>
      <c r="H16" s="46">
        <f t="shared" si="1"/>
        <v>323230</v>
      </c>
      <c r="I16" s="137"/>
      <c r="L16" s="3" t="str">
        <f t="shared" si="2"/>
        <v>12025</v>
      </c>
    </row>
    <row r="17" spans="1:12" ht="307.5" customHeight="1" x14ac:dyDescent="0.35">
      <c r="A17" s="209" t="s">
        <v>600</v>
      </c>
      <c r="B17" s="31">
        <v>45689</v>
      </c>
      <c r="C17" s="31">
        <v>45716</v>
      </c>
      <c r="D17" s="46">
        <v>7946257</v>
      </c>
      <c r="E17" s="46">
        <v>8232252</v>
      </c>
      <c r="F17" s="32" t="str">
        <f t="shared" ref="F17:F25" si="3">+IF(H17&gt;0,"E/S","F/S")</f>
        <v>E/S</v>
      </c>
      <c r="G17" s="51" t="s">
        <v>355</v>
      </c>
      <c r="H17" s="46">
        <f t="shared" ref="H17:H25" si="4">+E17-D17</f>
        <v>285995</v>
      </c>
      <c r="I17" s="137"/>
      <c r="L17" s="3" t="str">
        <f t="shared" si="2"/>
        <v>22025</v>
      </c>
    </row>
    <row r="18" spans="1:12" ht="306" customHeight="1" x14ac:dyDescent="0.35">
      <c r="A18" s="209" t="s">
        <v>600</v>
      </c>
      <c r="B18" s="31">
        <v>45717</v>
      </c>
      <c r="C18" s="31">
        <v>45747</v>
      </c>
      <c r="D18" s="46">
        <v>8232252</v>
      </c>
      <c r="E18" s="46">
        <v>8524330</v>
      </c>
      <c r="F18" s="32" t="str">
        <f t="shared" si="3"/>
        <v>E/S</v>
      </c>
      <c r="G18" s="51" t="s">
        <v>355</v>
      </c>
      <c r="H18" s="46">
        <f t="shared" si="4"/>
        <v>292078</v>
      </c>
      <c r="I18" s="137"/>
      <c r="L18" s="3" t="str">
        <f t="shared" si="2"/>
        <v>32025</v>
      </c>
    </row>
    <row r="19" spans="1:12" ht="268.5" customHeight="1" x14ac:dyDescent="0.35">
      <c r="A19" s="209" t="s">
        <v>601</v>
      </c>
      <c r="B19" s="31">
        <v>45748</v>
      </c>
      <c r="C19" s="31">
        <v>45777</v>
      </c>
      <c r="D19" s="46">
        <v>8524330</v>
      </c>
      <c r="E19" s="46">
        <v>8744624</v>
      </c>
      <c r="F19" s="32" t="str">
        <f t="shared" si="3"/>
        <v>E/S</v>
      </c>
      <c r="G19" s="51" t="s">
        <v>355</v>
      </c>
      <c r="H19" s="46">
        <f t="shared" si="4"/>
        <v>220294</v>
      </c>
      <c r="I19" s="137"/>
      <c r="L19" s="3" t="str">
        <f t="shared" si="2"/>
        <v>42025</v>
      </c>
    </row>
    <row r="20" spans="1:12" ht="243" customHeight="1" x14ac:dyDescent="0.35">
      <c r="A20" s="209" t="s">
        <v>602</v>
      </c>
      <c r="B20" s="31">
        <v>45778</v>
      </c>
      <c r="C20" s="31">
        <v>45808</v>
      </c>
      <c r="D20" s="46">
        <v>8744624</v>
      </c>
      <c r="E20" s="46">
        <v>9036296</v>
      </c>
      <c r="F20" s="32" t="str">
        <f t="shared" si="3"/>
        <v>E/S</v>
      </c>
      <c r="G20" s="51" t="s">
        <v>355</v>
      </c>
      <c r="H20" s="46">
        <f t="shared" si="4"/>
        <v>291672</v>
      </c>
      <c r="I20" s="137"/>
      <c r="L20" s="3" t="str">
        <f t="shared" si="2"/>
        <v>52025</v>
      </c>
    </row>
    <row r="21" spans="1:12" ht="245" customHeight="1" x14ac:dyDescent="0.35">
      <c r="A21" s="209" t="s">
        <v>603</v>
      </c>
      <c r="B21" s="31">
        <v>45809</v>
      </c>
      <c r="C21" s="31">
        <v>45831</v>
      </c>
      <c r="D21" s="46">
        <v>9036296</v>
      </c>
      <c r="E21" s="46">
        <v>9151594</v>
      </c>
      <c r="F21" s="32" t="str">
        <f t="shared" si="3"/>
        <v>E/S</v>
      </c>
      <c r="G21" s="51" t="s">
        <v>355</v>
      </c>
      <c r="H21" s="46">
        <f t="shared" si="4"/>
        <v>115298</v>
      </c>
      <c r="I21" s="137"/>
      <c r="L21" s="3"/>
    </row>
    <row r="22" spans="1:12" x14ac:dyDescent="0.35">
      <c r="A22" s="223" t="s">
        <v>675</v>
      </c>
      <c r="B22" s="31">
        <v>45831</v>
      </c>
      <c r="C22" s="31">
        <v>45838</v>
      </c>
      <c r="D22" s="46">
        <v>0</v>
      </c>
      <c r="E22" s="46">
        <v>0</v>
      </c>
      <c r="F22" s="32" t="str">
        <f t="shared" si="3"/>
        <v>F/S</v>
      </c>
      <c r="G22" s="51" t="s">
        <v>356</v>
      </c>
      <c r="H22" s="46">
        <f t="shared" si="4"/>
        <v>0</v>
      </c>
      <c r="I22" s="137" t="s">
        <v>221</v>
      </c>
      <c r="L22" s="3" t="str">
        <f t="shared" si="2"/>
        <v>62025</v>
      </c>
    </row>
    <row r="23" spans="1:12" x14ac:dyDescent="0.35">
      <c r="A23" s="223" t="s">
        <v>675</v>
      </c>
      <c r="B23" s="31">
        <v>45839</v>
      </c>
      <c r="C23" s="31">
        <v>45869</v>
      </c>
      <c r="D23" s="46">
        <v>0</v>
      </c>
      <c r="E23" s="46">
        <v>0</v>
      </c>
      <c r="F23" s="32" t="str">
        <f t="shared" si="3"/>
        <v>F/S</v>
      </c>
      <c r="G23" s="51" t="s">
        <v>356</v>
      </c>
      <c r="H23" s="46">
        <f t="shared" si="4"/>
        <v>0</v>
      </c>
      <c r="I23" s="137"/>
      <c r="L23" s="3" t="str">
        <f t="shared" si="2"/>
        <v>72025</v>
      </c>
    </row>
    <row r="24" spans="1:12" ht="244.5" customHeight="1" x14ac:dyDescent="0.35">
      <c r="A24" s="209" t="s">
        <v>606</v>
      </c>
      <c r="B24" s="31">
        <v>45870</v>
      </c>
      <c r="C24" s="31">
        <v>45900</v>
      </c>
      <c r="D24" s="46">
        <v>0</v>
      </c>
      <c r="E24" s="46">
        <v>15359</v>
      </c>
      <c r="F24" s="32" t="str">
        <f t="shared" si="3"/>
        <v>E/S</v>
      </c>
      <c r="G24" s="51" t="s">
        <v>356</v>
      </c>
      <c r="H24" s="46">
        <f t="shared" si="4"/>
        <v>15359</v>
      </c>
      <c r="I24" s="137"/>
      <c r="L24" s="3" t="str">
        <f t="shared" si="2"/>
        <v>82025</v>
      </c>
    </row>
    <row r="25" spans="1:12" hidden="1" x14ac:dyDescent="0.35">
      <c r="B25" s="237">
        <v>45901</v>
      </c>
      <c r="C25" s="220">
        <v>45930</v>
      </c>
      <c r="D25" s="238">
        <v>15359</v>
      </c>
      <c r="E25" s="238">
        <v>254698</v>
      </c>
      <c r="F25" s="239" t="str">
        <f t="shared" si="3"/>
        <v>E/S</v>
      </c>
      <c r="G25" s="240" t="s">
        <v>356</v>
      </c>
      <c r="H25" s="238">
        <f t="shared" si="4"/>
        <v>239339</v>
      </c>
      <c r="I25" s="177"/>
      <c r="L25" s="3" t="str">
        <f t="shared" si="2"/>
        <v>92025</v>
      </c>
    </row>
    <row r="26" spans="1:12" x14ac:dyDescent="0.35">
      <c r="L26" s="3" t="str">
        <f t="shared" si="2"/>
        <v>11900</v>
      </c>
    </row>
    <row r="27" spans="1:12" x14ac:dyDescent="0.35">
      <c r="L27" s="3" t="str">
        <f t="shared" si="2"/>
        <v>11900</v>
      </c>
    </row>
    <row r="28" spans="1:12" x14ac:dyDescent="0.35">
      <c r="L28" s="3" t="str">
        <f t="shared" si="2"/>
        <v>11900</v>
      </c>
    </row>
    <row r="29" spans="1:12" x14ac:dyDescent="0.35">
      <c r="L29" s="3" t="str">
        <f t="shared" si="2"/>
        <v>11900</v>
      </c>
    </row>
    <row r="30" spans="1:12" x14ac:dyDescent="0.35">
      <c r="L30" s="3" t="str">
        <f t="shared" si="2"/>
        <v>11900</v>
      </c>
    </row>
    <row r="31" spans="1:12" x14ac:dyDescent="0.35">
      <c r="L31" s="3" t="str">
        <f t="shared" si="2"/>
        <v>11900</v>
      </c>
    </row>
    <row r="32" spans="1:12" x14ac:dyDescent="0.35">
      <c r="L32" s="3" t="str">
        <f t="shared" ref="L32:L43" si="5">+MONTH(B32)&amp;YEAR(B32)</f>
        <v>11900</v>
      </c>
    </row>
    <row r="33" spans="12:12" x14ac:dyDescent="0.35">
      <c r="L33" s="3" t="str">
        <f t="shared" si="5"/>
        <v>11900</v>
      </c>
    </row>
    <row r="34" spans="12:12" x14ac:dyDescent="0.35">
      <c r="L34" s="3" t="str">
        <f t="shared" si="5"/>
        <v>11900</v>
      </c>
    </row>
    <row r="35" spans="12:12" x14ac:dyDescent="0.35">
      <c r="L35" s="3" t="str">
        <f t="shared" si="5"/>
        <v>11900</v>
      </c>
    </row>
    <row r="36" spans="12:12" x14ac:dyDescent="0.35">
      <c r="L36" s="3" t="str">
        <f t="shared" si="5"/>
        <v>11900</v>
      </c>
    </row>
    <row r="37" spans="12:12" x14ac:dyDescent="0.35">
      <c r="L37" s="3" t="str">
        <f t="shared" si="5"/>
        <v>11900</v>
      </c>
    </row>
    <row r="38" spans="12:12" x14ac:dyDescent="0.35">
      <c r="L38" s="3" t="str">
        <f t="shared" si="5"/>
        <v>11900</v>
      </c>
    </row>
    <row r="39" spans="12:12" x14ac:dyDescent="0.35">
      <c r="L39" s="3" t="str">
        <f t="shared" si="5"/>
        <v>11900</v>
      </c>
    </row>
    <row r="40" spans="12:12" x14ac:dyDescent="0.35">
      <c r="L40" s="3" t="str">
        <f t="shared" si="5"/>
        <v>11900</v>
      </c>
    </row>
    <row r="41" spans="12:12" x14ac:dyDescent="0.35">
      <c r="L41" s="3" t="str">
        <f t="shared" si="5"/>
        <v>11900</v>
      </c>
    </row>
    <row r="42" spans="12:12" x14ac:dyDescent="0.35">
      <c r="L42" s="3" t="str">
        <f t="shared" si="5"/>
        <v>11900</v>
      </c>
    </row>
    <row r="43" spans="12:12" x14ac:dyDescent="0.35">
      <c r="L43" s="3" t="str">
        <f t="shared" si="5"/>
        <v>11900</v>
      </c>
    </row>
  </sheetData>
  <phoneticPr fontId="16" type="noConversion"/>
  <pageMargins left="0.70866141732283472" right="0.70866141732283472" top="0.74803149606299213" bottom="0.74803149606299213" header="0.31496062992125984" footer="0.31496062992125984"/>
  <pageSetup scale="49" fitToWidth="0" fitToHeight="3" orientation="portrait" r:id="rId1"/>
  <rowBreaks count="3" manualBreakCount="3">
    <brk id="13" max="16383" man="1"/>
    <brk id="16" max="16383" man="1"/>
    <brk id="19" max="16383" man="1"/>
  </rowBreaks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Hoja39">
    <pageSetUpPr fitToPage="1"/>
  </sheetPr>
  <dimension ref="A1:Q31"/>
  <sheetViews>
    <sheetView showGridLines="0" view="pageBreakPreview" topLeftCell="A21" zoomScale="70" zoomScaleNormal="60" zoomScaleSheetLayoutView="70" workbookViewId="0">
      <selection activeCell="A10" sqref="A10:I24"/>
    </sheetView>
  </sheetViews>
  <sheetFormatPr baseColWidth="10" defaultColWidth="11.453125" defaultRowHeight="13" x14ac:dyDescent="0.35"/>
  <cols>
    <col min="1" max="1" width="21.6328125" style="1" customWidth="1"/>
    <col min="2" max="3" width="11.453125" style="1"/>
    <col min="4" max="5" width="10.7265625" style="1" customWidth="1"/>
    <col min="6" max="6" width="10" style="1" bestFit="1" customWidth="1"/>
    <col min="7" max="7" width="13.1796875" style="1" customWidth="1"/>
    <col min="8" max="8" width="13" style="1" bestFit="1" customWidth="1"/>
    <col min="9" max="9" width="43.7265625" style="1" customWidth="1"/>
    <col min="10" max="16384" width="11.453125" style="1"/>
  </cols>
  <sheetData>
    <row r="1" spans="1:17" x14ac:dyDescent="0.35">
      <c r="N1" s="20" t="s">
        <v>111</v>
      </c>
      <c r="O1" s="1" t="s">
        <v>161</v>
      </c>
    </row>
    <row r="2" spans="1:17" ht="15.5" x14ac:dyDescent="0.35">
      <c r="C2" s="40" t="s">
        <v>188</v>
      </c>
      <c r="N2" s="20" t="s">
        <v>189</v>
      </c>
      <c r="O2" s="1" t="s">
        <v>161</v>
      </c>
    </row>
    <row r="3" spans="1:17" x14ac:dyDescent="0.35">
      <c r="N3" s="20" t="s">
        <v>190</v>
      </c>
      <c r="O3" s="1" t="s">
        <v>161</v>
      </c>
      <c r="P3" s="1" t="s">
        <v>191</v>
      </c>
    </row>
    <row r="4" spans="1:17" x14ac:dyDescent="0.35">
      <c r="C4" s="41" t="s">
        <v>192</v>
      </c>
      <c r="D4" s="227" t="s">
        <v>68</v>
      </c>
      <c r="E4" s="34"/>
      <c r="K4" s="1" t="s">
        <v>194</v>
      </c>
      <c r="N4" s="119" t="s">
        <v>195</v>
      </c>
      <c r="O4" s="1" t="s">
        <v>161</v>
      </c>
    </row>
    <row r="5" spans="1:17" x14ac:dyDescent="0.35">
      <c r="C5" s="224" t="s">
        <v>112</v>
      </c>
      <c r="D5" s="38" t="s">
        <v>125</v>
      </c>
      <c r="E5" s="37">
        <v>7390524.0499999998</v>
      </c>
      <c r="K5" s="3">
        <f>+SUM(H11:H881)</f>
        <v>913799</v>
      </c>
      <c r="P5" s="116">
        <v>7390520</v>
      </c>
      <c r="Q5" s="115">
        <f>+E5-P5</f>
        <v>4.0499999998137355</v>
      </c>
    </row>
    <row r="6" spans="1:17" x14ac:dyDescent="0.35">
      <c r="C6" s="35"/>
      <c r="D6" s="39" t="s">
        <v>126</v>
      </c>
      <c r="E6" s="36">
        <v>555331.19499999995</v>
      </c>
      <c r="P6" s="116">
        <v>555332</v>
      </c>
      <c r="Q6" s="115">
        <f>+E6-P6</f>
        <v>-0.80500000005122274</v>
      </c>
    </row>
    <row r="7" spans="1:17" ht="26" x14ac:dyDescent="0.35">
      <c r="C7" s="229" t="s">
        <v>672</v>
      </c>
      <c r="D7" s="230" t="s">
        <v>673</v>
      </c>
      <c r="E7" s="225"/>
      <c r="P7" s="116"/>
      <c r="Q7" s="115"/>
    </row>
    <row r="8" spans="1:17" x14ac:dyDescent="0.35">
      <c r="C8" s="226" t="s">
        <v>120</v>
      </c>
      <c r="D8" s="39" t="s">
        <v>133</v>
      </c>
      <c r="E8" s="36"/>
      <c r="P8" s="116"/>
      <c r="Q8" s="115"/>
    </row>
    <row r="10" spans="1:17" ht="26" x14ac:dyDescent="0.35">
      <c r="A10" s="43" t="s">
        <v>584</v>
      </c>
      <c r="B10" s="43" t="s">
        <v>196</v>
      </c>
      <c r="C10" s="44" t="s">
        <v>197</v>
      </c>
      <c r="D10" s="50" t="s">
        <v>198</v>
      </c>
      <c r="E10" s="50" t="s">
        <v>199</v>
      </c>
      <c r="F10" s="45" t="s">
        <v>200</v>
      </c>
      <c r="G10" s="50" t="s">
        <v>201</v>
      </c>
      <c r="H10" s="50" t="s">
        <v>202</v>
      </c>
      <c r="I10" s="53" t="s">
        <v>203</v>
      </c>
    </row>
    <row r="11" spans="1:17" x14ac:dyDescent="0.35">
      <c r="A11" s="223" t="s">
        <v>675</v>
      </c>
      <c r="B11" s="31">
        <v>45505</v>
      </c>
      <c r="C11" s="31">
        <v>45535</v>
      </c>
      <c r="D11" s="46">
        <v>2381095</v>
      </c>
      <c r="E11" s="46">
        <v>2381095</v>
      </c>
      <c r="F11" s="32" t="str">
        <f t="shared" ref="F11:F16" si="0">+IF(H11&gt;0,"E/S","F/S")</f>
        <v>F/S</v>
      </c>
      <c r="G11" s="51" t="s">
        <v>357</v>
      </c>
      <c r="H11" s="46">
        <f t="shared" ref="H11:H16" si="1">+E11-D11</f>
        <v>0</v>
      </c>
      <c r="I11" s="137"/>
      <c r="L11" s="3" t="str">
        <f t="shared" ref="L11:L18" si="2">+MONTH(B11)&amp;YEAR(B11)</f>
        <v>82024</v>
      </c>
    </row>
    <row r="12" spans="1:17" x14ac:dyDescent="0.35">
      <c r="A12" s="223" t="s">
        <v>675</v>
      </c>
      <c r="B12" s="31">
        <v>45536</v>
      </c>
      <c r="C12" s="31">
        <v>45565</v>
      </c>
      <c r="D12" s="46">
        <v>2381095</v>
      </c>
      <c r="E12" s="46">
        <v>2381095</v>
      </c>
      <c r="F12" s="32" t="str">
        <f t="shared" si="0"/>
        <v>F/S</v>
      </c>
      <c r="G12" s="51" t="s">
        <v>357</v>
      </c>
      <c r="H12" s="46">
        <f t="shared" si="1"/>
        <v>0</v>
      </c>
      <c r="I12" s="137"/>
      <c r="L12" s="3" t="str">
        <f t="shared" si="2"/>
        <v>92024</v>
      </c>
    </row>
    <row r="13" spans="1:17" x14ac:dyDescent="0.35">
      <c r="A13" s="223" t="s">
        <v>675</v>
      </c>
      <c r="B13" s="31">
        <v>45566</v>
      </c>
      <c r="C13" s="31">
        <v>45596</v>
      </c>
      <c r="D13" s="46">
        <v>2381095</v>
      </c>
      <c r="E13" s="46">
        <v>2381394</v>
      </c>
      <c r="F13" s="32" t="str">
        <f t="shared" si="0"/>
        <v>E/S</v>
      </c>
      <c r="G13" s="51" t="s">
        <v>357</v>
      </c>
      <c r="H13" s="46">
        <f t="shared" si="1"/>
        <v>299</v>
      </c>
      <c r="I13" s="137" t="s">
        <v>215</v>
      </c>
      <c r="L13" s="3" t="str">
        <f t="shared" si="2"/>
        <v>102024</v>
      </c>
    </row>
    <row r="14" spans="1:17" x14ac:dyDescent="0.35">
      <c r="A14" s="223" t="s">
        <v>675</v>
      </c>
      <c r="B14" s="31">
        <v>45597</v>
      </c>
      <c r="C14" s="31">
        <v>45626</v>
      </c>
      <c r="D14" s="46">
        <v>2381394</v>
      </c>
      <c r="E14" s="46">
        <v>2381394</v>
      </c>
      <c r="F14" s="32" t="str">
        <f t="shared" si="0"/>
        <v>F/S</v>
      </c>
      <c r="G14" s="51" t="s">
        <v>357</v>
      </c>
      <c r="H14" s="46">
        <f t="shared" si="1"/>
        <v>0</v>
      </c>
      <c r="I14" s="137"/>
      <c r="L14" s="3" t="str">
        <f t="shared" si="2"/>
        <v>112024</v>
      </c>
    </row>
    <row r="15" spans="1:17" ht="141" customHeight="1" x14ac:dyDescent="0.35">
      <c r="A15" s="209" t="s">
        <v>608</v>
      </c>
      <c r="B15" s="31">
        <v>45627</v>
      </c>
      <c r="C15" s="31">
        <v>45657</v>
      </c>
      <c r="D15" s="46">
        <v>2381394</v>
      </c>
      <c r="E15" s="46">
        <v>2446020</v>
      </c>
      <c r="F15" s="32" t="str">
        <f t="shared" si="0"/>
        <v>E/S</v>
      </c>
      <c r="G15" s="51" t="s">
        <v>357</v>
      </c>
      <c r="H15" s="46">
        <f t="shared" si="1"/>
        <v>64626</v>
      </c>
      <c r="I15" s="137"/>
      <c r="L15" s="3" t="str">
        <f t="shared" si="2"/>
        <v>122024</v>
      </c>
    </row>
    <row r="16" spans="1:17" ht="156" customHeight="1" x14ac:dyDescent="0.35">
      <c r="A16" s="209" t="s">
        <v>609</v>
      </c>
      <c r="B16" s="31">
        <v>45658</v>
      </c>
      <c r="C16" s="31">
        <v>45688</v>
      </c>
      <c r="D16" s="46">
        <v>2446020</v>
      </c>
      <c r="E16" s="46">
        <v>2516513</v>
      </c>
      <c r="F16" s="32" t="str">
        <f t="shared" si="0"/>
        <v>E/S</v>
      </c>
      <c r="G16" s="51" t="s">
        <v>357</v>
      </c>
      <c r="H16" s="46">
        <f t="shared" si="1"/>
        <v>70493</v>
      </c>
      <c r="I16" s="137"/>
      <c r="L16" s="3" t="str">
        <f t="shared" si="2"/>
        <v>12025</v>
      </c>
    </row>
    <row r="17" spans="1:12" ht="155.5" customHeight="1" x14ac:dyDescent="0.35">
      <c r="A17" s="209" t="s">
        <v>610</v>
      </c>
      <c r="B17" s="31">
        <v>45689</v>
      </c>
      <c r="C17" s="31">
        <v>45716</v>
      </c>
      <c r="D17" s="46">
        <v>2516513</v>
      </c>
      <c r="E17" s="46">
        <v>2564001</v>
      </c>
      <c r="F17" s="32" t="str">
        <f t="shared" ref="F17:F25" si="3">+IF(H17&gt;0,"E/S","F/S")</f>
        <v>E/S</v>
      </c>
      <c r="G17" s="51" t="s">
        <v>357</v>
      </c>
      <c r="H17" s="46">
        <f t="shared" ref="H17:H25" si="4">+E17-D17</f>
        <v>47488</v>
      </c>
      <c r="I17" s="137"/>
      <c r="L17" s="3" t="str">
        <f t="shared" si="2"/>
        <v>22025</v>
      </c>
    </row>
    <row r="18" spans="1:12" ht="142" customHeight="1" x14ac:dyDescent="0.35">
      <c r="A18" s="209" t="s">
        <v>611</v>
      </c>
      <c r="B18" s="31">
        <v>45717</v>
      </c>
      <c r="C18" s="31">
        <v>45747</v>
      </c>
      <c r="D18" s="46">
        <v>2564001</v>
      </c>
      <c r="E18" s="46">
        <v>2634157</v>
      </c>
      <c r="F18" s="32" t="str">
        <f t="shared" si="3"/>
        <v>E/S</v>
      </c>
      <c r="G18" s="51" t="s">
        <v>357</v>
      </c>
      <c r="H18" s="46">
        <f t="shared" si="4"/>
        <v>70156</v>
      </c>
      <c r="I18" s="137"/>
      <c r="L18" s="3" t="str">
        <f t="shared" si="2"/>
        <v>32025</v>
      </c>
    </row>
    <row r="19" spans="1:12" ht="116.5" customHeight="1" x14ac:dyDescent="0.35">
      <c r="A19" s="209" t="s">
        <v>612</v>
      </c>
      <c r="B19" s="31">
        <v>45748</v>
      </c>
      <c r="C19" s="31">
        <v>45777</v>
      </c>
      <c r="D19" s="46">
        <v>2634157</v>
      </c>
      <c r="E19" s="46">
        <v>2712995</v>
      </c>
      <c r="F19" s="32" t="str">
        <f t="shared" si="3"/>
        <v>E/S</v>
      </c>
      <c r="G19" s="51" t="s">
        <v>357</v>
      </c>
      <c r="H19" s="46">
        <f t="shared" si="4"/>
        <v>78838</v>
      </c>
      <c r="I19" s="137"/>
      <c r="L19" s="3" t="str">
        <f t="shared" ref="L19:L31" si="5">+MONTH(B19)&amp;YEAR(B19)</f>
        <v>42025</v>
      </c>
    </row>
    <row r="20" spans="1:12" ht="153.5" customHeight="1" x14ac:dyDescent="0.35">
      <c r="A20" s="209" t="s">
        <v>613</v>
      </c>
      <c r="B20" s="31">
        <v>45778</v>
      </c>
      <c r="C20" s="31">
        <v>45808</v>
      </c>
      <c r="D20" s="46">
        <v>2712995</v>
      </c>
      <c r="E20" s="46">
        <v>2829272</v>
      </c>
      <c r="F20" s="32" t="str">
        <f t="shared" si="3"/>
        <v>E/S</v>
      </c>
      <c r="G20" s="51" t="s">
        <v>357</v>
      </c>
      <c r="H20" s="46">
        <f t="shared" si="4"/>
        <v>116277</v>
      </c>
      <c r="I20" s="137"/>
      <c r="L20" s="3" t="str">
        <f t="shared" si="5"/>
        <v>52025</v>
      </c>
    </row>
    <row r="21" spans="1:12" ht="141.5" customHeight="1" x14ac:dyDescent="0.35">
      <c r="A21" s="209" t="s">
        <v>614</v>
      </c>
      <c r="B21" s="31">
        <v>45809</v>
      </c>
      <c r="C21" s="31">
        <v>45830</v>
      </c>
      <c r="D21" s="46">
        <v>2829272</v>
      </c>
      <c r="E21" s="46">
        <v>2907148</v>
      </c>
      <c r="F21" s="32" t="str">
        <f t="shared" si="3"/>
        <v>E/S</v>
      </c>
      <c r="G21" s="51" t="s">
        <v>357</v>
      </c>
      <c r="H21" s="46">
        <f t="shared" si="4"/>
        <v>77876</v>
      </c>
      <c r="I21" s="137"/>
      <c r="L21" s="3"/>
    </row>
    <row r="22" spans="1:12" ht="141.5" customHeight="1" x14ac:dyDescent="0.35">
      <c r="A22" s="209" t="s">
        <v>614</v>
      </c>
      <c r="B22" s="31">
        <v>45830</v>
      </c>
      <c r="C22" s="31">
        <v>45838</v>
      </c>
      <c r="D22" s="46">
        <v>0</v>
      </c>
      <c r="E22" s="46">
        <v>30231</v>
      </c>
      <c r="F22" s="32" t="str">
        <f t="shared" si="3"/>
        <v>E/S</v>
      </c>
      <c r="G22" s="51" t="s">
        <v>358</v>
      </c>
      <c r="H22" s="46">
        <f t="shared" si="4"/>
        <v>30231</v>
      </c>
      <c r="I22" s="137" t="s">
        <v>221</v>
      </c>
      <c r="L22" s="3" t="str">
        <f t="shared" si="5"/>
        <v>62025</v>
      </c>
    </row>
    <row r="23" spans="1:12" ht="140" customHeight="1" x14ac:dyDescent="0.35">
      <c r="A23" s="209" t="s">
        <v>615</v>
      </c>
      <c r="B23" s="31">
        <v>45839</v>
      </c>
      <c r="C23" s="31">
        <v>45869</v>
      </c>
      <c r="D23" s="46">
        <v>30231</v>
      </c>
      <c r="E23" s="46">
        <v>139082</v>
      </c>
      <c r="F23" s="32" t="str">
        <f t="shared" si="3"/>
        <v>E/S</v>
      </c>
      <c r="G23" s="51" t="s">
        <v>358</v>
      </c>
      <c r="H23" s="46">
        <f t="shared" si="4"/>
        <v>108851</v>
      </c>
      <c r="I23" s="137"/>
      <c r="L23" s="3" t="str">
        <f t="shared" si="5"/>
        <v>72025</v>
      </c>
    </row>
    <row r="24" spans="1:12" ht="140" customHeight="1" x14ac:dyDescent="0.35">
      <c r="A24" s="209" t="s">
        <v>615</v>
      </c>
      <c r="B24" s="31">
        <v>45870</v>
      </c>
      <c r="C24" s="31">
        <v>45900</v>
      </c>
      <c r="D24" s="46">
        <v>139082</v>
      </c>
      <c r="E24" s="46">
        <v>251002</v>
      </c>
      <c r="F24" s="32" t="str">
        <f t="shared" si="3"/>
        <v>E/S</v>
      </c>
      <c r="G24" s="51" t="s">
        <v>358</v>
      </c>
      <c r="H24" s="46">
        <f t="shared" si="4"/>
        <v>111920</v>
      </c>
      <c r="I24" s="137"/>
      <c r="L24" s="3" t="str">
        <f t="shared" si="5"/>
        <v>82025</v>
      </c>
    </row>
    <row r="25" spans="1:12" hidden="1" x14ac:dyDescent="0.35">
      <c r="B25" s="237">
        <v>45901</v>
      </c>
      <c r="C25" s="220">
        <v>45930</v>
      </c>
      <c r="D25" s="238">
        <v>251002</v>
      </c>
      <c r="E25" s="238">
        <v>387746</v>
      </c>
      <c r="F25" s="239" t="str">
        <f t="shared" si="3"/>
        <v>E/S</v>
      </c>
      <c r="G25" s="240" t="s">
        <v>358</v>
      </c>
      <c r="H25" s="238">
        <f t="shared" si="4"/>
        <v>136744</v>
      </c>
      <c r="I25" s="177"/>
      <c r="L25" s="3" t="str">
        <f t="shared" si="5"/>
        <v>92025</v>
      </c>
    </row>
    <row r="26" spans="1:12" x14ac:dyDescent="0.35">
      <c r="L26" s="3" t="str">
        <f t="shared" si="5"/>
        <v>11900</v>
      </c>
    </row>
    <row r="27" spans="1:12" x14ac:dyDescent="0.35">
      <c r="L27" s="3" t="str">
        <f t="shared" si="5"/>
        <v>11900</v>
      </c>
    </row>
    <row r="28" spans="1:12" x14ac:dyDescent="0.35">
      <c r="L28" s="3" t="str">
        <f t="shared" si="5"/>
        <v>11900</v>
      </c>
    </row>
    <row r="29" spans="1:12" x14ac:dyDescent="0.35">
      <c r="L29" s="3" t="str">
        <f t="shared" si="5"/>
        <v>11900</v>
      </c>
    </row>
    <row r="30" spans="1:12" x14ac:dyDescent="0.35">
      <c r="L30" s="3" t="str">
        <f t="shared" si="5"/>
        <v>11900</v>
      </c>
    </row>
    <row r="31" spans="1:12" x14ac:dyDescent="0.35">
      <c r="L31" s="3" t="str">
        <f t="shared" si="5"/>
        <v>11900</v>
      </c>
    </row>
  </sheetData>
  <phoneticPr fontId="16" type="noConversion"/>
  <pageMargins left="0.70866141732283472" right="0.70866141732283472" top="0.74803149606299213" bottom="0.74803149606299213" header="0.31496062992125984" footer="0.31496062992125984"/>
  <pageSetup scale="61" fitToHeight="2" orientation="portrait" r:id="rId1"/>
  <rowBreaks count="2" manualBreakCount="2">
    <brk id="18" max="16383" man="1"/>
    <brk id="21" max="16383" man="1"/>
  </rowBreaks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Hoja40">
    <pageSetUpPr fitToPage="1"/>
  </sheetPr>
  <dimension ref="A1:Q24"/>
  <sheetViews>
    <sheetView showGridLines="0" view="pageBreakPreview" topLeftCell="A8" zoomScale="70" zoomScaleNormal="60" zoomScaleSheetLayoutView="70" workbookViewId="0">
      <selection activeCell="A10" sqref="A10:I23"/>
    </sheetView>
  </sheetViews>
  <sheetFormatPr baseColWidth="10" defaultColWidth="11.453125" defaultRowHeight="13" x14ac:dyDescent="0.35"/>
  <cols>
    <col min="1" max="1" width="21.6328125" style="1" customWidth="1"/>
    <col min="2" max="3" width="11.453125" style="1"/>
    <col min="4" max="5" width="10.7265625" style="1" customWidth="1"/>
    <col min="6" max="6" width="10" style="1" bestFit="1" customWidth="1"/>
    <col min="7" max="7" width="13.1796875" style="1" customWidth="1"/>
    <col min="8" max="8" width="13" style="1" bestFit="1" customWidth="1"/>
    <col min="9" max="9" width="43.7265625" style="1" customWidth="1"/>
    <col min="10" max="16384" width="11.453125" style="1"/>
  </cols>
  <sheetData>
    <row r="1" spans="1:17" x14ac:dyDescent="0.35">
      <c r="N1" s="20" t="s">
        <v>111</v>
      </c>
      <c r="O1" s="1" t="s">
        <v>161</v>
      </c>
    </row>
    <row r="2" spans="1:17" ht="15.5" x14ac:dyDescent="0.35">
      <c r="C2" s="40" t="s">
        <v>188</v>
      </c>
      <c r="N2" s="20" t="s">
        <v>189</v>
      </c>
      <c r="O2" s="1" t="s">
        <v>161</v>
      </c>
    </row>
    <row r="3" spans="1:17" x14ac:dyDescent="0.35">
      <c r="N3" s="20" t="s">
        <v>190</v>
      </c>
      <c r="O3" s="1" t="s">
        <v>161</v>
      </c>
      <c r="P3" s="1" t="s">
        <v>191</v>
      </c>
    </row>
    <row r="4" spans="1:17" x14ac:dyDescent="0.35">
      <c r="C4" s="41" t="s">
        <v>192</v>
      </c>
      <c r="D4" s="227" t="s">
        <v>69</v>
      </c>
      <c r="E4" s="34"/>
      <c r="K4" s="1" t="s">
        <v>194</v>
      </c>
      <c r="N4" s="118" t="s">
        <v>195</v>
      </c>
      <c r="O4" s="1" t="s">
        <v>161</v>
      </c>
    </row>
    <row r="5" spans="1:17" x14ac:dyDescent="0.35">
      <c r="C5" s="224" t="s">
        <v>112</v>
      </c>
      <c r="D5" s="38" t="s">
        <v>125</v>
      </c>
      <c r="E5" s="37">
        <v>7398066.5970000001</v>
      </c>
      <c r="K5" s="3">
        <f>+SUM(H11:H866)</f>
        <v>277113</v>
      </c>
      <c r="P5" s="116">
        <v>7398063</v>
      </c>
      <c r="Q5" s="115">
        <f>+E5-P5</f>
        <v>3.5970000000670552</v>
      </c>
    </row>
    <row r="6" spans="1:17" x14ac:dyDescent="0.35">
      <c r="C6" s="35"/>
      <c r="D6" s="39" t="s">
        <v>126</v>
      </c>
      <c r="E6" s="36">
        <v>560883.44200000004</v>
      </c>
      <c r="P6" s="116">
        <v>560884</v>
      </c>
      <c r="Q6" s="115">
        <f>+E6-P6</f>
        <v>-0.55799999996088445</v>
      </c>
    </row>
    <row r="7" spans="1:17" ht="26" x14ac:dyDescent="0.35">
      <c r="C7" s="229" t="s">
        <v>672</v>
      </c>
      <c r="D7" s="230" t="s">
        <v>673</v>
      </c>
      <c r="E7" s="225"/>
      <c r="P7" s="116"/>
      <c r="Q7" s="115"/>
    </row>
    <row r="8" spans="1:17" x14ac:dyDescent="0.35">
      <c r="C8" s="226" t="s">
        <v>120</v>
      </c>
      <c r="D8" s="39" t="s">
        <v>133</v>
      </c>
      <c r="E8" s="36"/>
      <c r="P8" s="116"/>
      <c r="Q8" s="115"/>
    </row>
    <row r="10" spans="1:17" ht="26" x14ac:dyDescent="0.35">
      <c r="A10" s="43" t="s">
        <v>584</v>
      </c>
      <c r="B10" s="43" t="s">
        <v>196</v>
      </c>
      <c r="C10" s="44" t="s">
        <v>197</v>
      </c>
      <c r="D10" s="50" t="s">
        <v>198</v>
      </c>
      <c r="E10" s="50" t="s">
        <v>199</v>
      </c>
      <c r="F10" s="45" t="s">
        <v>200</v>
      </c>
      <c r="G10" s="50" t="s">
        <v>201</v>
      </c>
      <c r="H10" s="50" t="s">
        <v>202</v>
      </c>
      <c r="I10" s="53" t="s">
        <v>203</v>
      </c>
    </row>
    <row r="11" spans="1:17" ht="243" customHeight="1" x14ac:dyDescent="0.35">
      <c r="A11" s="209" t="s">
        <v>616</v>
      </c>
      <c r="B11" s="31">
        <v>45505</v>
      </c>
      <c r="C11" s="31">
        <v>45535</v>
      </c>
      <c r="D11" s="46">
        <v>1603110</v>
      </c>
      <c r="E11" s="46">
        <v>1714074</v>
      </c>
      <c r="F11" s="32" t="s">
        <v>212</v>
      </c>
      <c r="G11" s="51" t="s">
        <v>359</v>
      </c>
      <c r="H11" s="46">
        <f t="shared" ref="H11:H16" si="0">+E11-D11</f>
        <v>110964</v>
      </c>
      <c r="I11" s="137"/>
      <c r="L11" s="3" t="str">
        <f t="shared" ref="L11:L16" si="1">+MONTH(B11)&amp;YEAR(B11)</f>
        <v>82024</v>
      </c>
    </row>
    <row r="12" spans="1:17" ht="243" customHeight="1" x14ac:dyDescent="0.35">
      <c r="A12" s="209" t="s">
        <v>616</v>
      </c>
      <c r="B12" s="31">
        <v>45536</v>
      </c>
      <c r="C12" s="31">
        <v>45565</v>
      </c>
      <c r="D12" s="46">
        <v>1714074</v>
      </c>
      <c r="E12" s="46">
        <v>1805530</v>
      </c>
      <c r="F12" s="32" t="s">
        <v>212</v>
      </c>
      <c r="G12" s="51" t="s">
        <v>359</v>
      </c>
      <c r="H12" s="46">
        <f t="shared" si="0"/>
        <v>91456</v>
      </c>
      <c r="I12" s="137"/>
      <c r="L12" s="3" t="str">
        <f t="shared" si="1"/>
        <v>92024</v>
      </c>
    </row>
    <row r="13" spans="1:17" ht="192.5" customHeight="1" x14ac:dyDescent="0.35">
      <c r="A13" s="209" t="s">
        <v>617</v>
      </c>
      <c r="B13" s="31">
        <v>45566</v>
      </c>
      <c r="C13" s="31">
        <v>45596</v>
      </c>
      <c r="D13" s="46">
        <v>1805530</v>
      </c>
      <c r="E13" s="46">
        <v>1879877</v>
      </c>
      <c r="F13" s="32" t="s">
        <v>212</v>
      </c>
      <c r="G13" s="51" t="s">
        <v>359</v>
      </c>
      <c r="H13" s="46">
        <f t="shared" si="0"/>
        <v>74347</v>
      </c>
      <c r="I13" s="137"/>
      <c r="L13" s="3" t="str">
        <f t="shared" si="1"/>
        <v>102024</v>
      </c>
    </row>
    <row r="14" spans="1:17" x14ac:dyDescent="0.35">
      <c r="A14" s="223" t="s">
        <v>675</v>
      </c>
      <c r="B14" s="31">
        <v>45597</v>
      </c>
      <c r="C14" s="31">
        <v>45626</v>
      </c>
      <c r="D14" s="46">
        <v>1879877</v>
      </c>
      <c r="E14" s="46">
        <v>1879904</v>
      </c>
      <c r="F14" s="32" t="s">
        <v>212</v>
      </c>
      <c r="G14" s="51" t="s">
        <v>359</v>
      </c>
      <c r="H14" s="46">
        <f t="shared" si="0"/>
        <v>27</v>
      </c>
      <c r="I14" s="137" t="s">
        <v>319</v>
      </c>
      <c r="L14" s="3" t="str">
        <f t="shared" si="1"/>
        <v>112024</v>
      </c>
    </row>
    <row r="15" spans="1:17" x14ac:dyDescent="0.35">
      <c r="A15" s="223" t="s">
        <v>675</v>
      </c>
      <c r="B15" s="31">
        <v>45627</v>
      </c>
      <c r="C15" s="31">
        <v>45657</v>
      </c>
      <c r="D15" s="46">
        <v>1879904</v>
      </c>
      <c r="E15" s="46">
        <v>1880021</v>
      </c>
      <c r="F15" s="32" t="s">
        <v>212</v>
      </c>
      <c r="G15" s="51" t="s">
        <v>359</v>
      </c>
      <c r="H15" s="46">
        <f t="shared" si="0"/>
        <v>117</v>
      </c>
      <c r="I15" s="137" t="s">
        <v>319</v>
      </c>
      <c r="L15" s="3" t="str">
        <f t="shared" si="1"/>
        <v>122024</v>
      </c>
    </row>
    <row r="16" spans="1:17" x14ac:dyDescent="0.35">
      <c r="A16" s="223" t="s">
        <v>675</v>
      </c>
      <c r="B16" s="31">
        <v>45658</v>
      </c>
      <c r="C16" s="31">
        <v>45688</v>
      </c>
      <c r="D16" s="46">
        <v>1880021</v>
      </c>
      <c r="E16" s="46">
        <v>1880021</v>
      </c>
      <c r="F16" s="32" t="str">
        <f>+IF(H16&gt;0,"E/S","F/S")</f>
        <v>F/S</v>
      </c>
      <c r="G16" s="51" t="s">
        <v>359</v>
      </c>
      <c r="H16" s="46">
        <f t="shared" si="0"/>
        <v>0</v>
      </c>
      <c r="I16" s="137"/>
      <c r="L16" s="3" t="str">
        <f t="shared" si="1"/>
        <v>12025</v>
      </c>
    </row>
    <row r="17" spans="1:9" x14ac:dyDescent="0.35">
      <c r="A17" s="223" t="s">
        <v>675</v>
      </c>
      <c r="B17" s="31">
        <v>45689</v>
      </c>
      <c r="C17" s="31">
        <v>45716</v>
      </c>
      <c r="D17" s="46">
        <v>1880021</v>
      </c>
      <c r="E17" s="46">
        <v>1880021</v>
      </c>
      <c r="F17" s="32" t="str">
        <f t="shared" ref="F17:F24" si="2">+IF(H17&gt;0,"E/S","F/S")</f>
        <v>F/S</v>
      </c>
      <c r="G17" s="51" t="s">
        <v>359</v>
      </c>
      <c r="H17" s="46">
        <f t="shared" ref="H17:H24" si="3">+E17-D17</f>
        <v>0</v>
      </c>
      <c r="I17" s="137"/>
    </row>
    <row r="18" spans="1:9" x14ac:dyDescent="0.35">
      <c r="A18" s="223" t="s">
        <v>675</v>
      </c>
      <c r="B18" s="31">
        <v>45717</v>
      </c>
      <c r="C18" s="31">
        <v>45747</v>
      </c>
      <c r="D18" s="46">
        <v>1880021</v>
      </c>
      <c r="E18" s="46">
        <v>1880021</v>
      </c>
      <c r="F18" s="32" t="str">
        <f t="shared" si="2"/>
        <v>F/S</v>
      </c>
      <c r="G18" s="51" t="s">
        <v>359</v>
      </c>
      <c r="H18" s="46">
        <f t="shared" si="3"/>
        <v>0</v>
      </c>
      <c r="I18" s="137"/>
    </row>
    <row r="19" spans="1:9" x14ac:dyDescent="0.35">
      <c r="A19" s="223" t="s">
        <v>675</v>
      </c>
      <c r="B19" s="31">
        <v>45748</v>
      </c>
      <c r="C19" s="31">
        <v>45777</v>
      </c>
      <c r="D19" s="46">
        <v>1880021</v>
      </c>
      <c r="E19" s="46">
        <v>1880021</v>
      </c>
      <c r="F19" s="32" t="str">
        <f t="shared" si="2"/>
        <v>F/S</v>
      </c>
      <c r="G19" s="51" t="s">
        <v>359</v>
      </c>
      <c r="H19" s="46">
        <f t="shared" si="3"/>
        <v>0</v>
      </c>
      <c r="I19" s="137"/>
    </row>
    <row r="20" spans="1:9" x14ac:dyDescent="0.35">
      <c r="A20" s="223" t="s">
        <v>675</v>
      </c>
      <c r="B20" s="31">
        <v>45778</v>
      </c>
      <c r="C20" s="31">
        <v>45808</v>
      </c>
      <c r="D20" s="46">
        <v>1880021</v>
      </c>
      <c r="E20" s="46">
        <v>1880123</v>
      </c>
      <c r="F20" s="32" t="str">
        <f t="shared" si="2"/>
        <v>E/S</v>
      </c>
      <c r="G20" s="51" t="s">
        <v>359</v>
      </c>
      <c r="H20" s="46">
        <f t="shared" si="3"/>
        <v>102</v>
      </c>
      <c r="I20" s="137" t="s">
        <v>319</v>
      </c>
    </row>
    <row r="21" spans="1:9" x14ac:dyDescent="0.35">
      <c r="A21" s="223" t="s">
        <v>675</v>
      </c>
      <c r="B21" s="31">
        <v>45809</v>
      </c>
      <c r="C21" s="31">
        <v>45838</v>
      </c>
      <c r="D21" s="46">
        <v>1880123</v>
      </c>
      <c r="E21" s="46">
        <v>1880123</v>
      </c>
      <c r="F21" s="32" t="str">
        <f t="shared" si="2"/>
        <v>F/S</v>
      </c>
      <c r="G21" s="51" t="s">
        <v>359</v>
      </c>
      <c r="H21" s="46">
        <f t="shared" si="3"/>
        <v>0</v>
      </c>
      <c r="I21" s="137"/>
    </row>
    <row r="22" spans="1:9" x14ac:dyDescent="0.35">
      <c r="A22" s="223" t="s">
        <v>675</v>
      </c>
      <c r="B22" s="31">
        <v>45839</v>
      </c>
      <c r="C22" s="31">
        <v>45869</v>
      </c>
      <c r="D22" s="46">
        <v>1880123</v>
      </c>
      <c r="E22" s="46">
        <v>1880123</v>
      </c>
      <c r="F22" s="32" t="str">
        <f t="shared" si="2"/>
        <v>F/S</v>
      </c>
      <c r="G22" s="51" t="s">
        <v>359</v>
      </c>
      <c r="H22" s="46">
        <f t="shared" si="3"/>
        <v>0</v>
      </c>
      <c r="I22" s="137"/>
    </row>
    <row r="23" spans="1:9" x14ac:dyDescent="0.35">
      <c r="A23" s="223" t="s">
        <v>675</v>
      </c>
      <c r="B23" s="31">
        <v>45870</v>
      </c>
      <c r="C23" s="31">
        <v>45900</v>
      </c>
      <c r="D23" s="46">
        <v>1880123</v>
      </c>
      <c r="E23" s="46">
        <v>1880223</v>
      </c>
      <c r="F23" s="32" t="str">
        <f t="shared" si="2"/>
        <v>E/S</v>
      </c>
      <c r="G23" s="51" t="s">
        <v>359</v>
      </c>
      <c r="H23" s="46">
        <f t="shared" si="3"/>
        <v>100</v>
      </c>
      <c r="I23" s="137" t="s">
        <v>319</v>
      </c>
    </row>
    <row r="24" spans="1:9" hidden="1" x14ac:dyDescent="0.35">
      <c r="B24" s="237">
        <v>45901</v>
      </c>
      <c r="C24" s="220">
        <v>45930</v>
      </c>
      <c r="D24" s="238">
        <v>1880223</v>
      </c>
      <c r="E24" s="238">
        <v>1880223</v>
      </c>
      <c r="F24" s="239" t="str">
        <f t="shared" si="2"/>
        <v>F/S</v>
      </c>
      <c r="G24" s="240" t="s">
        <v>359</v>
      </c>
      <c r="H24" s="238">
        <f t="shared" si="3"/>
        <v>0</v>
      </c>
      <c r="I24" s="177"/>
    </row>
  </sheetData>
  <phoneticPr fontId="16" type="noConversion"/>
  <pageMargins left="0.70866141732283472" right="0.70866141732283472" top="0.74803149606299213" bottom="0.74803149606299213" header="0.31496062992125984" footer="0.31496062992125984"/>
  <pageSetup scale="61" orientation="portrait" r:id="rId1"/>
  <rowBreaks count="1" manualBreakCount="1">
    <brk id="12" max="16383" man="1"/>
  </rowBreaks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Hoja41">
    <pageSetUpPr fitToPage="1"/>
  </sheetPr>
  <dimension ref="A1:Q29"/>
  <sheetViews>
    <sheetView showGridLines="0" view="pageBreakPreview" topLeftCell="A22" zoomScale="60" zoomScaleNormal="60" workbookViewId="0">
      <selection activeCell="A10" sqref="A10:I24"/>
    </sheetView>
  </sheetViews>
  <sheetFormatPr baseColWidth="10" defaultColWidth="11.453125" defaultRowHeight="13" x14ac:dyDescent="0.35"/>
  <cols>
    <col min="1" max="1" width="21.6328125" style="1" customWidth="1"/>
    <col min="2" max="3" width="11.453125" style="1"/>
    <col min="4" max="4" width="11.1796875" style="1" customWidth="1"/>
    <col min="5" max="5" width="11.26953125" style="1" customWidth="1"/>
    <col min="6" max="6" width="10" style="1" bestFit="1" customWidth="1"/>
    <col min="7" max="7" width="13.1796875" style="1" customWidth="1"/>
    <col min="8" max="8" width="13" style="1" bestFit="1" customWidth="1"/>
    <col min="9" max="9" width="43.7265625" style="1" customWidth="1"/>
    <col min="10" max="16384" width="11.453125" style="1"/>
  </cols>
  <sheetData>
    <row r="1" spans="1:17" x14ac:dyDescent="0.35">
      <c r="N1" s="20" t="s">
        <v>111</v>
      </c>
      <c r="O1" s="1" t="s">
        <v>161</v>
      </c>
    </row>
    <row r="2" spans="1:17" ht="15.5" x14ac:dyDescent="0.35">
      <c r="C2" s="40" t="s">
        <v>188</v>
      </c>
      <c r="N2" s="20" t="s">
        <v>189</v>
      </c>
      <c r="O2" s="1" t="s">
        <v>161</v>
      </c>
    </row>
    <row r="3" spans="1:17" x14ac:dyDescent="0.35">
      <c r="N3" s="20" t="s">
        <v>190</v>
      </c>
      <c r="O3" s="1" t="s">
        <v>161</v>
      </c>
      <c r="P3" s="1" t="s">
        <v>191</v>
      </c>
    </row>
    <row r="4" spans="1:17" x14ac:dyDescent="0.35">
      <c r="C4" s="41" t="s">
        <v>192</v>
      </c>
      <c r="D4" s="42" t="s">
        <v>70</v>
      </c>
      <c r="E4" s="34"/>
      <c r="K4" s="1" t="s">
        <v>194</v>
      </c>
      <c r="N4" s="118" t="s">
        <v>195</v>
      </c>
      <c r="O4" s="1" t="s">
        <v>161</v>
      </c>
    </row>
    <row r="5" spans="1:17" x14ac:dyDescent="0.35">
      <c r="C5" s="224" t="s">
        <v>112</v>
      </c>
      <c r="D5" s="38" t="s">
        <v>125</v>
      </c>
      <c r="E5" s="37">
        <v>7398067.2189999996</v>
      </c>
      <c r="K5" s="3">
        <f>+SUM(H11:H879)</f>
        <v>3215245</v>
      </c>
      <c r="P5" s="116">
        <v>7398064</v>
      </c>
      <c r="Q5" s="115">
        <f>+E5-P5</f>
        <v>3.2189999995753169</v>
      </c>
    </row>
    <row r="6" spans="1:17" x14ac:dyDescent="0.35">
      <c r="C6" s="35"/>
      <c r="D6" s="39" t="s">
        <v>126</v>
      </c>
      <c r="E6" s="36">
        <v>560859.18200000003</v>
      </c>
      <c r="P6" s="116">
        <v>560860</v>
      </c>
      <c r="Q6" s="115">
        <f>+E6-P6</f>
        <v>-0.81799999997019768</v>
      </c>
    </row>
    <row r="7" spans="1:17" ht="26" x14ac:dyDescent="0.35">
      <c r="C7" s="229" t="s">
        <v>672</v>
      </c>
      <c r="D7" s="230" t="s">
        <v>673</v>
      </c>
      <c r="E7" s="225"/>
      <c r="P7" s="116"/>
      <c r="Q7" s="115"/>
    </row>
    <row r="8" spans="1:17" x14ac:dyDescent="0.35">
      <c r="C8" s="226" t="s">
        <v>120</v>
      </c>
      <c r="D8" s="39" t="s">
        <v>133</v>
      </c>
      <c r="E8" s="36"/>
      <c r="P8" s="116"/>
      <c r="Q8" s="115"/>
    </row>
    <row r="10" spans="1:17" ht="26" x14ac:dyDescent="0.35">
      <c r="A10" s="43" t="s">
        <v>584</v>
      </c>
      <c r="B10" s="43" t="s">
        <v>196</v>
      </c>
      <c r="C10" s="44" t="s">
        <v>197</v>
      </c>
      <c r="D10" s="50" t="s">
        <v>198</v>
      </c>
      <c r="E10" s="50" t="s">
        <v>199</v>
      </c>
      <c r="F10" s="45" t="s">
        <v>200</v>
      </c>
      <c r="G10" s="50" t="s">
        <v>201</v>
      </c>
      <c r="H10" s="50" t="s">
        <v>202</v>
      </c>
      <c r="I10" s="53" t="s">
        <v>203</v>
      </c>
    </row>
    <row r="11" spans="1:17" ht="243.5" customHeight="1" x14ac:dyDescent="0.35">
      <c r="A11" s="209" t="s">
        <v>616</v>
      </c>
      <c r="B11" s="31">
        <v>45505</v>
      </c>
      <c r="C11" s="31">
        <v>45535</v>
      </c>
      <c r="D11" s="46">
        <v>2787454</v>
      </c>
      <c r="E11" s="46">
        <v>2906199</v>
      </c>
      <c r="F11" s="32" t="str">
        <f t="shared" ref="F11:F16" si="0">+IF(H11&gt;0,"E/S","F/S")</f>
        <v>E/S</v>
      </c>
      <c r="G11" s="51" t="s">
        <v>360</v>
      </c>
      <c r="H11" s="46">
        <f t="shared" ref="H11:H16" si="1">+E11-D11</f>
        <v>118745</v>
      </c>
      <c r="I11" s="137"/>
      <c r="L11" s="3" t="str">
        <f t="shared" ref="L11:L18" si="2">+MONTH(B11)&amp;YEAR(B11)</f>
        <v>82024</v>
      </c>
    </row>
    <row r="12" spans="1:17" ht="243.5" customHeight="1" x14ac:dyDescent="0.35">
      <c r="A12" s="209" t="s">
        <v>616</v>
      </c>
      <c r="B12" s="31">
        <v>45536</v>
      </c>
      <c r="C12" s="31">
        <v>45565</v>
      </c>
      <c r="D12" s="46">
        <v>2906199</v>
      </c>
      <c r="E12" s="46">
        <v>3028684</v>
      </c>
      <c r="F12" s="32" t="str">
        <f t="shared" si="0"/>
        <v>E/S</v>
      </c>
      <c r="G12" s="51" t="s">
        <v>360</v>
      </c>
      <c r="H12" s="46">
        <f t="shared" si="1"/>
        <v>122485</v>
      </c>
      <c r="I12" s="137"/>
      <c r="L12" s="3" t="str">
        <f t="shared" si="2"/>
        <v>92024</v>
      </c>
    </row>
    <row r="13" spans="1:17" ht="190.5" customHeight="1" x14ac:dyDescent="0.35">
      <c r="A13" s="209" t="s">
        <v>617</v>
      </c>
      <c r="B13" s="31">
        <v>45566</v>
      </c>
      <c r="C13" s="31">
        <v>45596</v>
      </c>
      <c r="D13" s="46">
        <v>3028684</v>
      </c>
      <c r="E13" s="46">
        <v>3152792</v>
      </c>
      <c r="F13" s="32" t="str">
        <f t="shared" si="0"/>
        <v>E/S</v>
      </c>
      <c r="G13" s="51" t="s">
        <v>360</v>
      </c>
      <c r="H13" s="46">
        <f t="shared" si="1"/>
        <v>124108</v>
      </c>
      <c r="I13" s="137"/>
      <c r="L13" s="3" t="str">
        <f t="shared" si="2"/>
        <v>102024</v>
      </c>
    </row>
    <row r="14" spans="1:17" ht="192.5" customHeight="1" x14ac:dyDescent="0.35">
      <c r="A14" s="209" t="s">
        <v>617</v>
      </c>
      <c r="B14" s="31">
        <v>45597</v>
      </c>
      <c r="C14" s="31">
        <v>45626</v>
      </c>
      <c r="D14" s="46">
        <v>3152792</v>
      </c>
      <c r="E14" s="46">
        <v>3353304</v>
      </c>
      <c r="F14" s="32" t="str">
        <f t="shared" si="0"/>
        <v>E/S</v>
      </c>
      <c r="G14" s="51" t="s">
        <v>360</v>
      </c>
      <c r="H14" s="46">
        <f t="shared" si="1"/>
        <v>200512</v>
      </c>
      <c r="I14" s="137"/>
      <c r="L14" s="3" t="str">
        <f t="shared" si="2"/>
        <v>112024</v>
      </c>
    </row>
    <row r="15" spans="1:17" ht="192.5" customHeight="1" x14ac:dyDescent="0.35">
      <c r="A15" s="209" t="s">
        <v>617</v>
      </c>
      <c r="B15" s="31">
        <v>45627</v>
      </c>
      <c r="C15" s="31">
        <v>45657</v>
      </c>
      <c r="D15" s="46">
        <v>3353304</v>
      </c>
      <c r="E15" s="46">
        <v>3591715</v>
      </c>
      <c r="F15" s="32" t="str">
        <f t="shared" si="0"/>
        <v>E/S</v>
      </c>
      <c r="G15" s="51" t="s">
        <v>360</v>
      </c>
      <c r="H15" s="46">
        <f t="shared" si="1"/>
        <v>238411</v>
      </c>
      <c r="I15" s="137"/>
      <c r="L15" s="3" t="str">
        <f t="shared" si="2"/>
        <v>122024</v>
      </c>
    </row>
    <row r="16" spans="1:17" ht="192" customHeight="1" x14ac:dyDescent="0.35">
      <c r="A16" s="209" t="s">
        <v>617</v>
      </c>
      <c r="B16" s="31">
        <v>45658</v>
      </c>
      <c r="C16" s="31">
        <v>45688</v>
      </c>
      <c r="D16" s="46">
        <v>3591715</v>
      </c>
      <c r="E16" s="46">
        <v>3838192</v>
      </c>
      <c r="F16" s="32" t="str">
        <f t="shared" si="0"/>
        <v>E/S</v>
      </c>
      <c r="G16" s="51" t="s">
        <v>360</v>
      </c>
      <c r="H16" s="46">
        <f t="shared" si="1"/>
        <v>246477</v>
      </c>
      <c r="I16" s="137"/>
      <c r="L16" s="3" t="str">
        <f t="shared" si="2"/>
        <v>12025</v>
      </c>
    </row>
    <row r="17" spans="1:12" ht="194" customHeight="1" x14ac:dyDescent="0.35">
      <c r="A17" s="209" t="s">
        <v>617</v>
      </c>
      <c r="B17" s="31">
        <v>45689</v>
      </c>
      <c r="C17" s="31">
        <v>45713</v>
      </c>
      <c r="D17" s="46">
        <v>3838192</v>
      </c>
      <c r="E17" s="46">
        <v>4057598</v>
      </c>
      <c r="F17" s="32" t="str">
        <f t="shared" ref="F17:F25" si="3">+IF(H17&gt;0,"E/S","F/S")</f>
        <v>E/S</v>
      </c>
      <c r="G17" s="51" t="s">
        <v>360</v>
      </c>
      <c r="H17" s="46">
        <f t="shared" ref="H17:H25" si="4">+E17-D17</f>
        <v>219406</v>
      </c>
      <c r="I17" s="137"/>
      <c r="L17" s="3" t="str">
        <f t="shared" si="2"/>
        <v>22025</v>
      </c>
    </row>
    <row r="18" spans="1:12" ht="231.5" customHeight="1" x14ac:dyDescent="0.35">
      <c r="A18" s="209" t="s">
        <v>618</v>
      </c>
      <c r="B18" s="31">
        <v>45717</v>
      </c>
      <c r="C18" s="31">
        <v>45747</v>
      </c>
      <c r="D18" s="46">
        <v>4057598</v>
      </c>
      <c r="E18" s="46">
        <v>4319226</v>
      </c>
      <c r="F18" s="32" t="str">
        <f t="shared" si="3"/>
        <v>E/S</v>
      </c>
      <c r="G18" s="51" t="s">
        <v>360</v>
      </c>
      <c r="H18" s="46">
        <f t="shared" si="4"/>
        <v>261628</v>
      </c>
      <c r="I18" s="137"/>
      <c r="L18" s="3" t="str">
        <f t="shared" si="2"/>
        <v>32025</v>
      </c>
    </row>
    <row r="19" spans="1:12" ht="242" customHeight="1" x14ac:dyDescent="0.35">
      <c r="A19" s="209" t="s">
        <v>619</v>
      </c>
      <c r="B19" s="31">
        <v>45748</v>
      </c>
      <c r="C19" s="31">
        <v>45777</v>
      </c>
      <c r="D19" s="46">
        <v>4319226</v>
      </c>
      <c r="E19" s="46">
        <v>4568717</v>
      </c>
      <c r="F19" s="32" t="str">
        <f t="shared" si="3"/>
        <v>E/S</v>
      </c>
      <c r="G19" s="51" t="s">
        <v>360</v>
      </c>
      <c r="H19" s="46">
        <f t="shared" si="4"/>
        <v>249491</v>
      </c>
      <c r="I19" s="137"/>
      <c r="L19" s="3" t="str">
        <f t="shared" ref="L19:L29" si="5">+MONTH(B19)&amp;YEAR(B19)</f>
        <v>42025</v>
      </c>
    </row>
    <row r="20" spans="1:12" ht="231" customHeight="1" x14ac:dyDescent="0.35">
      <c r="A20" s="209" t="s">
        <v>620</v>
      </c>
      <c r="B20" s="31">
        <v>45778</v>
      </c>
      <c r="C20" s="31">
        <v>45808</v>
      </c>
      <c r="D20" s="46">
        <v>4568717</v>
      </c>
      <c r="E20" s="46">
        <v>4848458</v>
      </c>
      <c r="F20" s="32" t="str">
        <f t="shared" si="3"/>
        <v>E/S</v>
      </c>
      <c r="G20" s="51" t="s">
        <v>360</v>
      </c>
      <c r="H20" s="46">
        <f t="shared" si="4"/>
        <v>279741</v>
      </c>
      <c r="I20" s="137"/>
      <c r="L20" s="3" t="str">
        <f t="shared" si="5"/>
        <v>52025</v>
      </c>
    </row>
    <row r="21" spans="1:12" ht="244.5" customHeight="1" x14ac:dyDescent="0.35">
      <c r="A21" s="209" t="s">
        <v>621</v>
      </c>
      <c r="B21" s="31">
        <v>45809</v>
      </c>
      <c r="C21" s="31">
        <v>45832</v>
      </c>
      <c r="D21" s="46">
        <v>4848458</v>
      </c>
      <c r="E21" s="46">
        <v>5062236</v>
      </c>
      <c r="F21" s="32" t="str">
        <f t="shared" si="3"/>
        <v>E/S</v>
      </c>
      <c r="G21" s="51" t="s">
        <v>360</v>
      </c>
      <c r="H21" s="46">
        <f t="shared" si="4"/>
        <v>213778</v>
      </c>
      <c r="I21" s="137"/>
      <c r="L21" s="3" t="str">
        <f t="shared" si="5"/>
        <v>62025</v>
      </c>
    </row>
    <row r="22" spans="1:12" ht="243" customHeight="1" x14ac:dyDescent="0.35">
      <c r="A22" s="209" t="s">
        <v>621</v>
      </c>
      <c r="B22" s="31">
        <v>45832</v>
      </c>
      <c r="C22" s="31">
        <v>45838</v>
      </c>
      <c r="D22" s="46">
        <v>0</v>
      </c>
      <c r="E22" s="46">
        <v>60903</v>
      </c>
      <c r="F22" s="32" t="str">
        <f t="shared" si="3"/>
        <v>E/S</v>
      </c>
      <c r="G22" s="222" t="s">
        <v>361</v>
      </c>
      <c r="H22" s="46">
        <f t="shared" si="4"/>
        <v>60903</v>
      </c>
      <c r="I22" s="137" t="s">
        <v>221</v>
      </c>
      <c r="L22" s="3" t="str">
        <f t="shared" si="5"/>
        <v>62025</v>
      </c>
    </row>
    <row r="23" spans="1:12" ht="243" customHeight="1" x14ac:dyDescent="0.35">
      <c r="A23" s="209" t="s">
        <v>622</v>
      </c>
      <c r="B23" s="31">
        <v>45839</v>
      </c>
      <c r="C23" s="31">
        <v>45869</v>
      </c>
      <c r="D23" s="46">
        <v>60903</v>
      </c>
      <c r="E23" s="46">
        <v>357932</v>
      </c>
      <c r="F23" s="46" t="str">
        <f t="shared" si="3"/>
        <v>E/S</v>
      </c>
      <c r="G23" s="198" t="s">
        <v>361</v>
      </c>
      <c r="H23" s="46">
        <f t="shared" si="4"/>
        <v>297029</v>
      </c>
      <c r="I23" s="137"/>
      <c r="L23" s="3" t="str">
        <f t="shared" si="5"/>
        <v>72025</v>
      </c>
    </row>
    <row r="24" spans="1:12" ht="246.5" customHeight="1" x14ac:dyDescent="0.35">
      <c r="A24" s="209" t="s">
        <v>621</v>
      </c>
      <c r="B24" s="31">
        <v>45870</v>
      </c>
      <c r="C24" s="31">
        <v>45900</v>
      </c>
      <c r="D24" s="46">
        <v>357932</v>
      </c>
      <c r="E24" s="46">
        <v>655264</v>
      </c>
      <c r="F24" s="46" t="str">
        <f t="shared" si="3"/>
        <v>E/S</v>
      </c>
      <c r="G24" s="198" t="s">
        <v>361</v>
      </c>
      <c r="H24" s="46">
        <f t="shared" si="4"/>
        <v>297332</v>
      </c>
      <c r="I24" s="137"/>
      <c r="L24" s="3" t="str">
        <f t="shared" si="5"/>
        <v>82025</v>
      </c>
    </row>
    <row r="25" spans="1:12" hidden="1" x14ac:dyDescent="0.35">
      <c r="B25" s="237">
        <v>45901</v>
      </c>
      <c r="C25" s="220">
        <v>45925</v>
      </c>
      <c r="D25" s="215">
        <v>655264</v>
      </c>
      <c r="E25" s="215">
        <v>888955</v>
      </c>
      <c r="F25" s="215" t="str">
        <f t="shared" si="3"/>
        <v>E/S</v>
      </c>
      <c r="G25" s="255" t="s">
        <v>361</v>
      </c>
      <c r="H25" s="217">
        <f t="shared" si="4"/>
        <v>233691</v>
      </c>
      <c r="I25" s="177"/>
      <c r="L25" s="3" t="str">
        <f t="shared" si="5"/>
        <v>92025</v>
      </c>
    </row>
    <row r="26" spans="1:12" hidden="1" x14ac:dyDescent="0.35">
      <c r="B26" s="162">
        <v>45925</v>
      </c>
      <c r="C26" s="169">
        <v>45925</v>
      </c>
      <c r="D26" s="140">
        <v>9403</v>
      </c>
      <c r="E26" s="140">
        <v>10346</v>
      </c>
      <c r="F26" s="140" t="str">
        <f>+IF(H26&gt;0,"E/S","F/S")</f>
        <v>E/S</v>
      </c>
      <c r="G26" s="197" t="s">
        <v>352</v>
      </c>
      <c r="H26" s="190">
        <f>+E26-D26</f>
        <v>943</v>
      </c>
      <c r="I26" s="137" t="s">
        <v>535</v>
      </c>
      <c r="L26" s="3" t="str">
        <f t="shared" si="5"/>
        <v>92025</v>
      </c>
    </row>
    <row r="27" spans="1:12" hidden="1" x14ac:dyDescent="0.35">
      <c r="B27" s="162">
        <v>45925</v>
      </c>
      <c r="C27" s="169">
        <v>45930</v>
      </c>
      <c r="D27" s="46">
        <v>889061</v>
      </c>
      <c r="E27" s="46">
        <v>939626</v>
      </c>
      <c r="F27" s="46" t="str">
        <f>+IF(H27&gt;0,"E/S","F/S")</f>
        <v>E/S</v>
      </c>
      <c r="G27" s="198" t="s">
        <v>534</v>
      </c>
      <c r="H27" s="46">
        <f>+E27-D27</f>
        <v>50565</v>
      </c>
      <c r="I27" s="137"/>
      <c r="L27" s="3" t="str">
        <f t="shared" si="5"/>
        <v>92025</v>
      </c>
    </row>
    <row r="28" spans="1:12" x14ac:dyDescent="0.35">
      <c r="L28" s="3" t="str">
        <f t="shared" si="5"/>
        <v>11900</v>
      </c>
    </row>
    <row r="29" spans="1:12" x14ac:dyDescent="0.35">
      <c r="L29" s="3" t="str">
        <f t="shared" si="5"/>
        <v>11900</v>
      </c>
    </row>
  </sheetData>
  <phoneticPr fontId="16" type="noConversion"/>
  <pageMargins left="0.70866141732283472" right="0.70866141732283472" top="0.74803149606299213" bottom="0.74803149606299213" header="0.31496062992125984" footer="0.31496062992125984"/>
  <pageSetup scale="61" fitToHeight="4" orientation="portrait" r:id="rId1"/>
  <rowBreaks count="4" manualBreakCount="4">
    <brk id="13" max="16383" man="1"/>
    <brk id="15" max="16383" man="1"/>
    <brk id="18" max="16383" man="1"/>
    <brk id="22" max="16383" man="1"/>
  </rowBreaks>
  <colBreaks count="1" manualBreakCount="1">
    <brk id="9" max="1048575" man="1"/>
  </colBreaks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Q30"/>
  <sheetViews>
    <sheetView showGridLines="0" view="pageBreakPreview" zoomScale="70" zoomScaleNormal="60" zoomScaleSheetLayoutView="70" workbookViewId="0">
      <selection activeCell="A10" sqref="A10:I29"/>
    </sheetView>
  </sheetViews>
  <sheetFormatPr baseColWidth="10" defaultColWidth="11.453125" defaultRowHeight="13" x14ac:dyDescent="0.35"/>
  <cols>
    <col min="1" max="1" width="21.6328125" style="1" customWidth="1"/>
    <col min="2" max="3" width="11.453125" style="1"/>
    <col min="4" max="4" width="11" style="1" customWidth="1"/>
    <col min="5" max="5" width="11.1796875" style="1" customWidth="1"/>
    <col min="6" max="6" width="10" style="1" bestFit="1" customWidth="1"/>
    <col min="7" max="7" width="13.1796875" style="1" customWidth="1"/>
    <col min="8" max="8" width="13" style="1" bestFit="1" customWidth="1"/>
    <col min="9" max="9" width="43.7265625" style="1" customWidth="1"/>
    <col min="10" max="16384" width="11.453125" style="1"/>
  </cols>
  <sheetData>
    <row r="1" spans="1:17" x14ac:dyDescent="0.35">
      <c r="N1" s="20" t="s">
        <v>111</v>
      </c>
      <c r="O1" s="1" t="s">
        <v>161</v>
      </c>
    </row>
    <row r="2" spans="1:17" ht="15.5" x14ac:dyDescent="0.35">
      <c r="C2" s="40" t="s">
        <v>188</v>
      </c>
      <c r="N2" s="20" t="s">
        <v>189</v>
      </c>
      <c r="O2" s="1" t="s">
        <v>161</v>
      </c>
    </row>
    <row r="3" spans="1:17" x14ac:dyDescent="0.35">
      <c r="N3" s="20" t="s">
        <v>190</v>
      </c>
      <c r="O3" s="1" t="s">
        <v>161</v>
      </c>
      <c r="P3" s="1" t="s">
        <v>191</v>
      </c>
    </row>
    <row r="4" spans="1:17" x14ac:dyDescent="0.35">
      <c r="C4" s="41" t="s">
        <v>192</v>
      </c>
      <c r="D4" s="227" t="s">
        <v>71</v>
      </c>
      <c r="E4" s="34"/>
      <c r="K4" s="1" t="s">
        <v>194</v>
      </c>
      <c r="N4" s="118" t="s">
        <v>195</v>
      </c>
      <c r="O4" s="1" t="s">
        <v>161</v>
      </c>
      <c r="P4" s="1" t="s">
        <v>364</v>
      </c>
    </row>
    <row r="5" spans="1:17" x14ac:dyDescent="0.35">
      <c r="C5" s="224" t="s">
        <v>112</v>
      </c>
      <c r="D5" s="38" t="s">
        <v>125</v>
      </c>
      <c r="E5" s="37">
        <v>7393749.2510000002</v>
      </c>
      <c r="K5" s="3">
        <f>+SUM(H11:H793)</f>
        <v>1226959</v>
      </c>
      <c r="P5" s="116">
        <v>7393747.9900000002</v>
      </c>
      <c r="Q5" s="115">
        <f>+E5-P5</f>
        <v>1.2609999999403954</v>
      </c>
    </row>
    <row r="6" spans="1:17" x14ac:dyDescent="0.35">
      <c r="C6" s="35"/>
      <c r="D6" s="39" t="s">
        <v>126</v>
      </c>
      <c r="E6" s="36">
        <v>560693.07799999998</v>
      </c>
      <c r="P6" s="116">
        <v>560702.04</v>
      </c>
      <c r="Q6" s="115">
        <f>+E6-P6</f>
        <v>-8.962000000057742</v>
      </c>
    </row>
    <row r="7" spans="1:17" ht="26" x14ac:dyDescent="0.35">
      <c r="C7" s="229" t="s">
        <v>672</v>
      </c>
      <c r="D7" s="230" t="s">
        <v>673</v>
      </c>
      <c r="E7" s="225"/>
      <c r="P7" s="116"/>
      <c r="Q7" s="115"/>
    </row>
    <row r="8" spans="1:17" x14ac:dyDescent="0.35">
      <c r="C8" s="226" t="s">
        <v>120</v>
      </c>
      <c r="D8" s="39" t="s">
        <v>133</v>
      </c>
      <c r="E8" s="36"/>
      <c r="P8" s="116"/>
      <c r="Q8" s="115"/>
    </row>
    <row r="10" spans="1:17" ht="26" x14ac:dyDescent="0.35">
      <c r="A10" s="43" t="s">
        <v>584</v>
      </c>
      <c r="B10" s="43" t="s">
        <v>196</v>
      </c>
      <c r="C10" s="44" t="s">
        <v>197</v>
      </c>
      <c r="D10" s="50" t="s">
        <v>198</v>
      </c>
      <c r="E10" s="50" t="s">
        <v>199</v>
      </c>
      <c r="F10" s="45" t="s">
        <v>200</v>
      </c>
      <c r="G10" s="50" t="s">
        <v>201</v>
      </c>
      <c r="H10" s="50" t="s">
        <v>202</v>
      </c>
      <c r="I10" s="53" t="s">
        <v>203</v>
      </c>
    </row>
    <row r="11" spans="1:17" ht="118.5" customHeight="1" x14ac:dyDescent="0.35">
      <c r="A11" s="209" t="s">
        <v>627</v>
      </c>
      <c r="B11" s="31">
        <v>45505</v>
      </c>
      <c r="C11" s="31">
        <v>45535</v>
      </c>
      <c r="D11" s="46">
        <v>996315</v>
      </c>
      <c r="E11" s="46">
        <v>1022229</v>
      </c>
      <c r="F11" s="32" t="str">
        <f t="shared" ref="F11:F18" si="0">+IF(H11&gt;0,"E/S","F/S")</f>
        <v>E/S</v>
      </c>
      <c r="G11" s="51" t="s">
        <v>367</v>
      </c>
      <c r="H11" s="46">
        <f t="shared" ref="H11:H18" si="1">+E11-D11</f>
        <v>25914</v>
      </c>
      <c r="I11" s="137"/>
    </row>
    <row r="12" spans="1:17" ht="117" customHeight="1" x14ac:dyDescent="0.35">
      <c r="A12" s="209" t="s">
        <v>628</v>
      </c>
      <c r="B12" s="31">
        <v>45536</v>
      </c>
      <c r="C12" s="31">
        <v>45565</v>
      </c>
      <c r="D12" s="46">
        <v>1022229</v>
      </c>
      <c r="E12" s="46">
        <v>1050037</v>
      </c>
      <c r="F12" s="32" t="str">
        <f t="shared" si="0"/>
        <v>E/S</v>
      </c>
      <c r="G12" s="51" t="s">
        <v>367</v>
      </c>
      <c r="H12" s="46">
        <f t="shared" si="1"/>
        <v>27808</v>
      </c>
      <c r="I12" s="137"/>
    </row>
    <row r="13" spans="1:17" ht="128" customHeight="1" x14ac:dyDescent="0.35">
      <c r="A13" s="209" t="s">
        <v>629</v>
      </c>
      <c r="B13" s="31">
        <v>45566</v>
      </c>
      <c r="C13" s="31">
        <v>45596</v>
      </c>
      <c r="D13" s="46">
        <v>1050037</v>
      </c>
      <c r="E13" s="46">
        <v>1114729</v>
      </c>
      <c r="F13" s="32" t="str">
        <f t="shared" si="0"/>
        <v>E/S</v>
      </c>
      <c r="G13" s="51" t="s">
        <v>367</v>
      </c>
      <c r="H13" s="46">
        <f t="shared" si="1"/>
        <v>64692</v>
      </c>
      <c r="I13" s="137"/>
    </row>
    <row r="14" spans="1:17" ht="142.5" customHeight="1" x14ac:dyDescent="0.35">
      <c r="A14" s="209" t="s">
        <v>630</v>
      </c>
      <c r="B14" s="31">
        <v>45597</v>
      </c>
      <c r="C14" s="31">
        <v>45620</v>
      </c>
      <c r="D14" s="46">
        <v>1114729</v>
      </c>
      <c r="E14" s="46">
        <v>1188372</v>
      </c>
      <c r="F14" s="32" t="str">
        <f t="shared" si="0"/>
        <v>E/S</v>
      </c>
      <c r="G14" s="51" t="s">
        <v>367</v>
      </c>
      <c r="H14" s="46">
        <f t="shared" si="1"/>
        <v>73643</v>
      </c>
      <c r="I14" s="137"/>
    </row>
    <row r="15" spans="1:17" ht="143" customHeight="1" x14ac:dyDescent="0.35">
      <c r="A15" s="209" t="s">
        <v>630</v>
      </c>
      <c r="B15" s="31">
        <v>45620</v>
      </c>
      <c r="C15" s="31">
        <v>45620</v>
      </c>
      <c r="D15" s="46">
        <v>7366</v>
      </c>
      <c r="E15" s="46">
        <v>7625</v>
      </c>
      <c r="F15" s="32" t="str">
        <f t="shared" si="0"/>
        <v>E/S</v>
      </c>
      <c r="G15" s="51" t="s">
        <v>366</v>
      </c>
      <c r="H15" s="46">
        <f t="shared" si="1"/>
        <v>259</v>
      </c>
      <c r="I15" s="137" t="s">
        <v>218</v>
      </c>
    </row>
    <row r="16" spans="1:17" ht="142.5" customHeight="1" x14ac:dyDescent="0.35">
      <c r="A16" s="209" t="s">
        <v>630</v>
      </c>
      <c r="B16" s="31">
        <v>45620</v>
      </c>
      <c r="C16" s="31">
        <v>45626</v>
      </c>
      <c r="D16" s="46">
        <v>1188446</v>
      </c>
      <c r="E16" s="46">
        <v>1211395</v>
      </c>
      <c r="F16" s="32" t="str">
        <f t="shared" si="0"/>
        <v>E/S</v>
      </c>
      <c r="G16" s="51" t="s">
        <v>367</v>
      </c>
      <c r="H16" s="46">
        <f t="shared" si="1"/>
        <v>22949</v>
      </c>
      <c r="I16" s="137"/>
    </row>
    <row r="17" spans="1:9" ht="140" customHeight="1" x14ac:dyDescent="0.35">
      <c r="A17" s="209" t="s">
        <v>630</v>
      </c>
      <c r="B17" s="31">
        <v>45627</v>
      </c>
      <c r="C17" s="31">
        <v>45657</v>
      </c>
      <c r="D17" s="46">
        <v>1211395</v>
      </c>
      <c r="E17" s="46">
        <v>1257227</v>
      </c>
      <c r="F17" s="32" t="str">
        <f t="shared" si="0"/>
        <v>E/S</v>
      </c>
      <c r="G17" s="51" t="s">
        <v>367</v>
      </c>
      <c r="H17" s="46">
        <f t="shared" si="1"/>
        <v>45832</v>
      </c>
      <c r="I17" s="137"/>
    </row>
    <row r="18" spans="1:9" ht="156.5" customHeight="1" x14ac:dyDescent="0.35">
      <c r="A18" s="209" t="s">
        <v>631</v>
      </c>
      <c r="B18" s="31">
        <v>45658</v>
      </c>
      <c r="C18" s="31">
        <v>45688</v>
      </c>
      <c r="D18" s="46">
        <v>1257227</v>
      </c>
      <c r="E18" s="46">
        <v>1328929</v>
      </c>
      <c r="F18" s="32" t="str">
        <f t="shared" si="0"/>
        <v>E/S</v>
      </c>
      <c r="G18" s="51" t="s">
        <v>367</v>
      </c>
      <c r="H18" s="46">
        <f t="shared" si="1"/>
        <v>71702</v>
      </c>
      <c r="I18" s="137"/>
    </row>
    <row r="19" spans="1:9" ht="169" customHeight="1" x14ac:dyDescent="0.35">
      <c r="A19" s="209" t="s">
        <v>633</v>
      </c>
      <c r="B19" s="31">
        <v>45689</v>
      </c>
      <c r="C19" s="31">
        <v>45716</v>
      </c>
      <c r="D19" s="46">
        <v>1328929</v>
      </c>
      <c r="E19" s="46">
        <v>1432952</v>
      </c>
      <c r="F19" s="32" t="str">
        <f t="shared" ref="F19:F30" si="2">+IF(H19&gt;0,"E/S","F/S")</f>
        <v>E/S</v>
      </c>
      <c r="G19" s="51" t="s">
        <v>367</v>
      </c>
      <c r="H19" s="46">
        <f t="shared" ref="H19:H30" si="3">+E19-D19</f>
        <v>104023</v>
      </c>
      <c r="I19" s="137"/>
    </row>
    <row r="20" spans="1:9" ht="155" customHeight="1" x14ac:dyDescent="0.35">
      <c r="A20" s="209" t="s">
        <v>634</v>
      </c>
      <c r="B20" s="31">
        <v>45717</v>
      </c>
      <c r="C20" s="31">
        <v>45747</v>
      </c>
      <c r="D20" s="46">
        <v>1432952</v>
      </c>
      <c r="E20" s="46">
        <v>1556609</v>
      </c>
      <c r="F20" s="32" t="str">
        <f t="shared" si="2"/>
        <v>E/S</v>
      </c>
      <c r="G20" s="51" t="s">
        <v>367</v>
      </c>
      <c r="H20" s="46">
        <f t="shared" si="3"/>
        <v>123657</v>
      </c>
      <c r="I20" s="137"/>
    </row>
    <row r="21" spans="1:9" ht="156" customHeight="1" x14ac:dyDescent="0.35">
      <c r="A21" s="209" t="s">
        <v>635</v>
      </c>
      <c r="B21" s="31">
        <v>45748</v>
      </c>
      <c r="C21" s="31">
        <v>45777</v>
      </c>
      <c r="D21" s="46">
        <v>1556609</v>
      </c>
      <c r="E21" s="46">
        <v>1664138</v>
      </c>
      <c r="F21" s="32" t="str">
        <f t="shared" si="2"/>
        <v>E/S</v>
      </c>
      <c r="G21" s="51" t="s">
        <v>367</v>
      </c>
      <c r="H21" s="46">
        <f t="shared" si="3"/>
        <v>107529</v>
      </c>
      <c r="I21" s="137"/>
    </row>
    <row r="22" spans="1:9" ht="154.5" customHeight="1" x14ac:dyDescent="0.35">
      <c r="A22" s="209" t="s">
        <v>635</v>
      </c>
      <c r="B22" s="31">
        <v>45778</v>
      </c>
      <c r="C22" s="31">
        <v>45798</v>
      </c>
      <c r="D22" s="46">
        <v>1664138</v>
      </c>
      <c r="E22" s="46">
        <v>1731040</v>
      </c>
      <c r="F22" s="32" t="str">
        <f t="shared" si="2"/>
        <v>E/S</v>
      </c>
      <c r="G22" s="51" t="s">
        <v>367</v>
      </c>
      <c r="H22" s="46">
        <f t="shared" si="3"/>
        <v>66902</v>
      </c>
      <c r="I22" s="137"/>
    </row>
    <row r="23" spans="1:9" ht="154.5" customHeight="1" x14ac:dyDescent="0.35">
      <c r="A23" s="209" t="s">
        <v>635</v>
      </c>
      <c r="B23" s="31">
        <v>45798</v>
      </c>
      <c r="C23" s="31">
        <v>45798</v>
      </c>
      <c r="D23" s="46">
        <v>440</v>
      </c>
      <c r="E23" s="46">
        <v>722</v>
      </c>
      <c r="F23" s="32" t="str">
        <f t="shared" si="2"/>
        <v>E/S</v>
      </c>
      <c r="G23" s="51" t="s">
        <v>368</v>
      </c>
      <c r="H23" s="46">
        <f t="shared" si="3"/>
        <v>282</v>
      </c>
      <c r="I23" s="137" t="s">
        <v>218</v>
      </c>
    </row>
    <row r="24" spans="1:9" ht="154.5" customHeight="1" x14ac:dyDescent="0.35">
      <c r="A24" s="209" t="s">
        <v>635</v>
      </c>
      <c r="B24" s="31">
        <v>45798</v>
      </c>
      <c r="C24" s="31">
        <v>45808</v>
      </c>
      <c r="D24" s="46">
        <v>1731111</v>
      </c>
      <c r="E24" s="46">
        <v>1770531</v>
      </c>
      <c r="F24" s="32" t="str">
        <f t="shared" si="2"/>
        <v>E/S</v>
      </c>
      <c r="G24" s="51" t="s">
        <v>367</v>
      </c>
      <c r="H24" s="46">
        <f t="shared" si="3"/>
        <v>39420</v>
      </c>
      <c r="I24" s="137"/>
    </row>
    <row r="25" spans="1:9" ht="153" customHeight="1" x14ac:dyDescent="0.35">
      <c r="A25" s="209" t="s">
        <v>636</v>
      </c>
      <c r="B25" s="31">
        <v>45809</v>
      </c>
      <c r="C25" s="31">
        <v>45827</v>
      </c>
      <c r="D25" s="46">
        <v>1770531</v>
      </c>
      <c r="E25" s="46">
        <v>1831331</v>
      </c>
      <c r="F25" s="32" t="str">
        <f t="shared" si="2"/>
        <v>E/S</v>
      </c>
      <c r="G25" s="51" t="s">
        <v>367</v>
      </c>
      <c r="H25" s="46">
        <f t="shared" si="3"/>
        <v>60800</v>
      </c>
      <c r="I25" s="137"/>
    </row>
    <row r="26" spans="1:9" ht="154.5" customHeight="1" x14ac:dyDescent="0.35">
      <c r="A26" s="209" t="s">
        <v>636</v>
      </c>
      <c r="B26" s="31">
        <v>45827</v>
      </c>
      <c r="C26" s="31">
        <v>45827</v>
      </c>
      <c r="D26" s="46">
        <v>821</v>
      </c>
      <c r="E26" s="46">
        <v>1913</v>
      </c>
      <c r="F26" s="32" t="str">
        <f t="shared" si="2"/>
        <v>E/S</v>
      </c>
      <c r="G26" s="51" t="s">
        <v>369</v>
      </c>
      <c r="H26" s="46">
        <f t="shared" si="3"/>
        <v>1092</v>
      </c>
      <c r="I26" s="137" t="s">
        <v>218</v>
      </c>
    </row>
    <row r="27" spans="1:9" ht="156" customHeight="1" x14ac:dyDescent="0.35">
      <c r="A27" s="209" t="s">
        <v>636</v>
      </c>
      <c r="B27" s="31">
        <v>45827</v>
      </c>
      <c r="C27" s="31">
        <v>45838</v>
      </c>
      <c r="D27" s="46">
        <v>1831400</v>
      </c>
      <c r="E27" s="46">
        <v>1877303</v>
      </c>
      <c r="F27" s="32" t="str">
        <f t="shared" si="2"/>
        <v>E/S</v>
      </c>
      <c r="G27" s="51" t="s">
        <v>367</v>
      </c>
      <c r="H27" s="46">
        <f t="shared" si="3"/>
        <v>45903</v>
      </c>
      <c r="I27" s="137"/>
    </row>
    <row r="28" spans="1:9" ht="153.5" customHeight="1" x14ac:dyDescent="0.35">
      <c r="A28" s="209" t="s">
        <v>637</v>
      </c>
      <c r="B28" s="31">
        <v>45839</v>
      </c>
      <c r="C28" s="31">
        <v>45869</v>
      </c>
      <c r="D28" s="46">
        <v>1877303</v>
      </c>
      <c r="E28" s="46">
        <v>1988886</v>
      </c>
      <c r="F28" s="32" t="str">
        <f t="shared" si="2"/>
        <v>E/S</v>
      </c>
      <c r="G28" s="51" t="s">
        <v>367</v>
      </c>
      <c r="H28" s="46">
        <f t="shared" si="3"/>
        <v>111583</v>
      </c>
      <c r="I28" s="137"/>
    </row>
    <row r="29" spans="1:9" ht="140.5" customHeight="1" x14ac:dyDescent="0.35">
      <c r="A29" s="209" t="s">
        <v>638</v>
      </c>
      <c r="B29" s="31">
        <v>45870</v>
      </c>
      <c r="C29" s="31">
        <v>45900</v>
      </c>
      <c r="D29" s="46">
        <v>1988886</v>
      </c>
      <c r="E29" s="46">
        <v>2105037</v>
      </c>
      <c r="F29" s="32" t="str">
        <f t="shared" si="2"/>
        <v>E/S</v>
      </c>
      <c r="G29" s="51" t="s">
        <v>367</v>
      </c>
      <c r="H29" s="46">
        <f t="shared" si="3"/>
        <v>116151</v>
      </c>
      <c r="I29" s="137"/>
    </row>
    <row r="30" spans="1:9" hidden="1" x14ac:dyDescent="0.35">
      <c r="B30" s="237">
        <v>45901</v>
      </c>
      <c r="C30" s="220">
        <v>45930</v>
      </c>
      <c r="D30" s="238">
        <v>2105037</v>
      </c>
      <c r="E30" s="238">
        <v>2221855</v>
      </c>
      <c r="F30" s="239" t="str">
        <f t="shared" si="2"/>
        <v>E/S</v>
      </c>
      <c r="G30" s="240" t="s">
        <v>367</v>
      </c>
      <c r="H30" s="238">
        <f t="shared" si="3"/>
        <v>116818</v>
      </c>
      <c r="I30" s="177"/>
    </row>
  </sheetData>
  <phoneticPr fontId="16" type="noConversion"/>
  <pageMargins left="0.70866141732283472" right="0.70866141732283472" top="0.74803149606299213" bottom="0.74803149606299213" header="0.31496062992125984" footer="0.31496062992125984"/>
  <pageSetup scale="57" fitToHeight="3" orientation="portrait" r:id="rId1"/>
  <rowBreaks count="5" manualBreakCount="5">
    <brk id="13" max="16383" man="1"/>
    <brk id="16" max="16383" man="1"/>
    <brk id="19" max="16383" man="1"/>
    <brk id="22" max="16383" man="1"/>
    <brk id="25" max="16383" man="1"/>
  </rowBreaks>
  <colBreaks count="1" manualBreakCount="1">
    <brk id="9" max="218" man="1"/>
  </colBreaks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0D1CF-2CA9-4025-B8BF-86DFE4EBB525}">
  <sheetPr>
    <pageSetUpPr fitToPage="1"/>
  </sheetPr>
  <dimension ref="A1:Q95"/>
  <sheetViews>
    <sheetView showGridLines="0" view="pageBreakPreview" topLeftCell="A12" zoomScale="50" zoomScaleNormal="60" zoomScaleSheetLayoutView="50" workbookViewId="0">
      <selection activeCell="A9" sqref="A9"/>
    </sheetView>
  </sheetViews>
  <sheetFormatPr baseColWidth="10" defaultColWidth="11.453125" defaultRowHeight="13" x14ac:dyDescent="0.35"/>
  <cols>
    <col min="1" max="1" width="21.6328125" style="1" customWidth="1"/>
    <col min="2" max="3" width="11.453125" style="1"/>
    <col min="4" max="5" width="10.7265625" style="1" customWidth="1"/>
    <col min="6" max="6" width="10" style="1" bestFit="1" customWidth="1"/>
    <col min="7" max="7" width="13.1796875" style="1" customWidth="1"/>
    <col min="8" max="8" width="13" style="1" bestFit="1" customWidth="1"/>
    <col min="9" max="9" width="43.7265625" style="1" customWidth="1"/>
    <col min="10" max="16384" width="11.453125" style="1"/>
  </cols>
  <sheetData>
    <row r="1" spans="1:17" x14ac:dyDescent="0.35">
      <c r="N1" s="20" t="s">
        <v>111</v>
      </c>
      <c r="O1" s="1" t="s">
        <v>161</v>
      </c>
    </row>
    <row r="2" spans="1:17" ht="15.5" x14ac:dyDescent="0.35">
      <c r="C2" s="40" t="s">
        <v>188</v>
      </c>
      <c r="N2" s="20" t="s">
        <v>189</v>
      </c>
      <c r="O2" s="1" t="s">
        <v>161</v>
      </c>
    </row>
    <row r="3" spans="1:17" x14ac:dyDescent="0.35">
      <c r="N3" s="20" t="s">
        <v>190</v>
      </c>
      <c r="O3" s="1" t="s">
        <v>161</v>
      </c>
    </row>
    <row r="4" spans="1:17" x14ac:dyDescent="0.35">
      <c r="C4" s="41" t="s">
        <v>192</v>
      </c>
      <c r="D4" s="227" t="s">
        <v>142</v>
      </c>
      <c r="E4" s="34"/>
      <c r="K4" s="1" t="s">
        <v>194</v>
      </c>
      <c r="N4" s="118" t="s">
        <v>195</v>
      </c>
      <c r="O4" s="1" t="s">
        <v>161</v>
      </c>
    </row>
    <row r="5" spans="1:17" x14ac:dyDescent="0.35">
      <c r="C5" s="224" t="s">
        <v>112</v>
      </c>
      <c r="D5" s="38" t="s">
        <v>125</v>
      </c>
      <c r="E5" s="37">
        <v>7393749.2510000002</v>
      </c>
      <c r="K5" s="3">
        <f>+SUM(H11:H928)</f>
        <v>901549</v>
      </c>
      <c r="P5" s="116"/>
      <c r="Q5" s="115"/>
    </row>
    <row r="6" spans="1:17" x14ac:dyDescent="0.35">
      <c r="C6" s="35"/>
      <c r="D6" s="39" t="s">
        <v>126</v>
      </c>
      <c r="E6" s="36">
        <v>560693.07799999998</v>
      </c>
      <c r="P6" s="116"/>
      <c r="Q6" s="115"/>
    </row>
    <row r="7" spans="1:17" ht="26" x14ac:dyDescent="0.35">
      <c r="C7" s="229" t="s">
        <v>672</v>
      </c>
      <c r="D7" s="230" t="s">
        <v>673</v>
      </c>
      <c r="E7" s="225"/>
      <c r="P7" s="116"/>
      <c r="Q7" s="115"/>
    </row>
    <row r="8" spans="1:17" x14ac:dyDescent="0.35">
      <c r="C8" s="226" t="s">
        <v>120</v>
      </c>
      <c r="D8" s="39" t="s">
        <v>133</v>
      </c>
      <c r="E8" s="36"/>
      <c r="P8" s="116"/>
      <c r="Q8" s="115"/>
    </row>
    <row r="10" spans="1:17" ht="26" x14ac:dyDescent="0.35">
      <c r="A10" s="43" t="s">
        <v>584</v>
      </c>
      <c r="B10" s="43" t="s">
        <v>196</v>
      </c>
      <c r="C10" s="44" t="s">
        <v>197</v>
      </c>
      <c r="D10" s="50" t="s">
        <v>198</v>
      </c>
      <c r="E10" s="50" t="s">
        <v>199</v>
      </c>
      <c r="F10" s="45" t="s">
        <v>200</v>
      </c>
      <c r="G10" s="50" t="s">
        <v>201</v>
      </c>
      <c r="H10" s="50" t="s">
        <v>202</v>
      </c>
      <c r="I10" s="53" t="s">
        <v>203</v>
      </c>
    </row>
    <row r="11" spans="1:17" ht="115.5" customHeight="1" x14ac:dyDescent="0.35">
      <c r="A11" s="209" t="s">
        <v>627</v>
      </c>
      <c r="B11" s="31">
        <v>45505</v>
      </c>
      <c r="C11" s="31">
        <v>45535</v>
      </c>
      <c r="D11" s="46">
        <v>1205596</v>
      </c>
      <c r="E11" s="46">
        <v>1289345</v>
      </c>
      <c r="F11" s="32" t="str">
        <f>+IF(H11&gt;0,"E/S","F/S")</f>
        <v>E/S</v>
      </c>
      <c r="G11" s="51" t="s">
        <v>371</v>
      </c>
      <c r="H11" s="46">
        <f>+E11-D11</f>
        <v>83749</v>
      </c>
      <c r="I11" s="52"/>
      <c r="L11" s="3" t="str">
        <f t="shared" ref="L11:L66" si="0">+MONTH(B11)&amp;YEAR(B11)</f>
        <v>82024</v>
      </c>
      <c r="P11" s="59">
        <f t="shared" ref="P11:P20" si="1">D12-E11</f>
        <v>0</v>
      </c>
    </row>
    <row r="12" spans="1:17" ht="115.5" customHeight="1" x14ac:dyDescent="0.35">
      <c r="A12" s="209" t="s">
        <v>628</v>
      </c>
      <c r="B12" s="31">
        <v>45536</v>
      </c>
      <c r="C12" s="31">
        <v>45565</v>
      </c>
      <c r="D12" s="46">
        <v>1289345</v>
      </c>
      <c r="E12" s="46">
        <v>1382099</v>
      </c>
      <c r="F12" s="32" t="str">
        <f t="shared" ref="F12:F19" si="2">+IF(H12&gt;0,"E/S","F/S")</f>
        <v>E/S</v>
      </c>
      <c r="G12" s="51" t="s">
        <v>371</v>
      </c>
      <c r="H12" s="46">
        <f t="shared" ref="H12:H19" si="3">+E12-D12</f>
        <v>92754</v>
      </c>
      <c r="I12" s="52"/>
      <c r="L12" s="3" t="str">
        <f t="shared" si="0"/>
        <v>92024</v>
      </c>
      <c r="P12" s="59">
        <f t="shared" si="1"/>
        <v>0</v>
      </c>
    </row>
    <row r="13" spans="1:17" ht="129.5" customHeight="1" x14ac:dyDescent="0.35">
      <c r="A13" s="209" t="s">
        <v>629</v>
      </c>
      <c r="B13" s="31">
        <v>45566</v>
      </c>
      <c r="C13" s="31">
        <v>45596</v>
      </c>
      <c r="D13" s="46">
        <v>1382099</v>
      </c>
      <c r="E13" s="46">
        <v>1451113</v>
      </c>
      <c r="F13" s="32" t="str">
        <f t="shared" si="2"/>
        <v>E/S</v>
      </c>
      <c r="G13" s="51" t="s">
        <v>371</v>
      </c>
      <c r="H13" s="46">
        <f t="shared" si="3"/>
        <v>69014</v>
      </c>
      <c r="I13" s="52"/>
      <c r="L13" s="3" t="str">
        <f t="shared" si="0"/>
        <v>102024</v>
      </c>
      <c r="P13" s="59">
        <f t="shared" si="1"/>
        <v>0</v>
      </c>
    </row>
    <row r="14" spans="1:17" ht="142.5" customHeight="1" x14ac:dyDescent="0.35">
      <c r="A14" s="209" t="s">
        <v>630</v>
      </c>
      <c r="B14" s="31">
        <v>45597</v>
      </c>
      <c r="C14" s="31">
        <v>45606</v>
      </c>
      <c r="D14" s="46">
        <v>1451113</v>
      </c>
      <c r="E14" s="46">
        <v>1466933</v>
      </c>
      <c r="F14" s="32" t="str">
        <f t="shared" si="2"/>
        <v>E/S</v>
      </c>
      <c r="G14" s="51" t="s">
        <v>371</v>
      </c>
      <c r="H14" s="46">
        <f t="shared" si="3"/>
        <v>15820</v>
      </c>
      <c r="I14" s="52"/>
      <c r="L14" s="3" t="str">
        <f t="shared" si="0"/>
        <v>112024</v>
      </c>
      <c r="P14" s="59">
        <f t="shared" si="1"/>
        <v>-1459753</v>
      </c>
    </row>
    <row r="15" spans="1:17" ht="141" customHeight="1" x14ac:dyDescent="0.35">
      <c r="A15" s="209" t="s">
        <v>630</v>
      </c>
      <c r="B15" s="31">
        <v>45606</v>
      </c>
      <c r="C15" s="31">
        <v>45606</v>
      </c>
      <c r="D15" s="46">
        <v>7180</v>
      </c>
      <c r="E15" s="46">
        <v>7366</v>
      </c>
      <c r="F15" s="32" t="str">
        <f t="shared" si="2"/>
        <v>E/S</v>
      </c>
      <c r="G15" s="51" t="s">
        <v>366</v>
      </c>
      <c r="H15" s="46">
        <f t="shared" si="3"/>
        <v>186</v>
      </c>
      <c r="I15" s="52" t="s">
        <v>218</v>
      </c>
      <c r="L15" s="3" t="str">
        <f t="shared" si="0"/>
        <v>112024</v>
      </c>
      <c r="P15" s="59">
        <f t="shared" si="1"/>
        <v>1459640</v>
      </c>
    </row>
    <row r="16" spans="1:17" ht="141.5" customHeight="1" x14ac:dyDescent="0.35">
      <c r="A16" s="209" t="s">
        <v>630</v>
      </c>
      <c r="B16" s="31">
        <v>45606</v>
      </c>
      <c r="C16" s="31">
        <v>45626</v>
      </c>
      <c r="D16" s="46">
        <v>1467006</v>
      </c>
      <c r="E16" s="46">
        <v>1502730</v>
      </c>
      <c r="F16" s="32" t="str">
        <f t="shared" si="2"/>
        <v>E/S</v>
      </c>
      <c r="G16" s="51" t="s">
        <v>371</v>
      </c>
      <c r="H16" s="46">
        <f t="shared" si="3"/>
        <v>35724</v>
      </c>
      <c r="I16" s="52"/>
      <c r="L16" s="3" t="str">
        <f t="shared" si="0"/>
        <v>112024</v>
      </c>
      <c r="P16" s="59">
        <f t="shared" si="1"/>
        <v>0</v>
      </c>
    </row>
    <row r="17" spans="1:16" ht="141" customHeight="1" x14ac:dyDescent="0.35">
      <c r="A17" s="209" t="s">
        <v>630</v>
      </c>
      <c r="B17" s="31">
        <v>45627</v>
      </c>
      <c r="C17" s="31">
        <v>45648</v>
      </c>
      <c r="D17" s="46">
        <v>1502730</v>
      </c>
      <c r="E17" s="46">
        <v>1577854</v>
      </c>
      <c r="F17" s="32" t="str">
        <f t="shared" si="2"/>
        <v>E/S</v>
      </c>
      <c r="G17" s="51" t="s">
        <v>371</v>
      </c>
      <c r="H17" s="46">
        <f t="shared" si="3"/>
        <v>75124</v>
      </c>
      <c r="I17" s="52"/>
      <c r="L17" s="3" t="str">
        <f t="shared" si="0"/>
        <v>122024</v>
      </c>
      <c r="P17" s="59">
        <f t="shared" si="1"/>
        <v>-1568306</v>
      </c>
    </row>
    <row r="18" spans="1:16" ht="142.5" customHeight="1" x14ac:dyDescent="0.35">
      <c r="A18" s="209" t="s">
        <v>632</v>
      </c>
      <c r="B18" s="31">
        <v>45648</v>
      </c>
      <c r="C18" s="31">
        <v>45648</v>
      </c>
      <c r="D18" s="46">
        <v>9548</v>
      </c>
      <c r="E18" s="46">
        <v>10557</v>
      </c>
      <c r="F18" s="32" t="str">
        <f t="shared" si="2"/>
        <v>E/S</v>
      </c>
      <c r="G18" s="51" t="s">
        <v>366</v>
      </c>
      <c r="H18" s="46">
        <f t="shared" si="3"/>
        <v>1009</v>
      </c>
      <c r="I18" s="52" t="s">
        <v>218</v>
      </c>
      <c r="L18" s="3" t="str">
        <f t="shared" si="0"/>
        <v>122024</v>
      </c>
      <c r="P18" s="59">
        <f t="shared" si="1"/>
        <v>1567362</v>
      </c>
    </row>
    <row r="19" spans="1:16" ht="141.5" customHeight="1" x14ac:dyDescent="0.35">
      <c r="A19" s="209" t="s">
        <v>639</v>
      </c>
      <c r="B19" s="31">
        <v>45648</v>
      </c>
      <c r="C19" s="31">
        <v>45657</v>
      </c>
      <c r="D19" s="46">
        <v>1577919</v>
      </c>
      <c r="E19" s="46">
        <v>1618659</v>
      </c>
      <c r="F19" s="32" t="str">
        <f t="shared" si="2"/>
        <v>E/S</v>
      </c>
      <c r="G19" s="51" t="s">
        <v>371</v>
      </c>
      <c r="H19" s="46">
        <f t="shared" si="3"/>
        <v>40740</v>
      </c>
      <c r="I19" s="52"/>
      <c r="L19" s="3" t="str">
        <f t="shared" si="0"/>
        <v>122024</v>
      </c>
      <c r="P19" s="59">
        <f t="shared" si="1"/>
        <v>0</v>
      </c>
    </row>
    <row r="20" spans="1:16" ht="155" customHeight="1" x14ac:dyDescent="0.35">
      <c r="A20" s="209" t="s">
        <v>631</v>
      </c>
      <c r="B20" s="31">
        <v>45658</v>
      </c>
      <c r="C20" s="31">
        <v>45688</v>
      </c>
      <c r="D20" s="46">
        <v>1618659</v>
      </c>
      <c r="E20" s="46">
        <v>1726571</v>
      </c>
      <c r="F20" s="32" t="str">
        <f>+IF(H20&gt;0,"E/S","F/S")</f>
        <v>E/S</v>
      </c>
      <c r="G20" s="51" t="s">
        <v>371</v>
      </c>
      <c r="H20" s="46">
        <f>+E20-D20</f>
        <v>107912</v>
      </c>
      <c r="I20" s="52"/>
      <c r="L20" s="3" t="str">
        <f t="shared" si="0"/>
        <v>12025</v>
      </c>
      <c r="P20" s="59">
        <f t="shared" si="1"/>
        <v>0</v>
      </c>
    </row>
    <row r="21" spans="1:16" ht="166" customHeight="1" x14ac:dyDescent="0.35">
      <c r="A21" s="209" t="s">
        <v>633</v>
      </c>
      <c r="B21" s="31">
        <v>45689</v>
      </c>
      <c r="C21" s="31">
        <v>45716</v>
      </c>
      <c r="D21" s="46">
        <v>1726571</v>
      </c>
      <c r="E21" s="46">
        <v>1774495</v>
      </c>
      <c r="F21" s="32" t="str">
        <f t="shared" ref="F21:F38" si="4">+IF(H21&gt;0,"E/S","F/S")</f>
        <v>E/S</v>
      </c>
      <c r="G21" s="51" t="s">
        <v>371</v>
      </c>
      <c r="H21" s="46">
        <f t="shared" ref="H21:H38" si="5">+E21-D21</f>
        <v>47924</v>
      </c>
      <c r="I21" s="52"/>
      <c r="L21" s="3" t="str">
        <f t="shared" si="0"/>
        <v>22025</v>
      </c>
    </row>
    <row r="22" spans="1:16" ht="155" customHeight="1" x14ac:dyDescent="0.35">
      <c r="A22" s="209" t="s">
        <v>634</v>
      </c>
      <c r="B22" s="31">
        <v>45717</v>
      </c>
      <c r="C22" s="31">
        <v>45747</v>
      </c>
      <c r="D22" s="46">
        <v>1774495</v>
      </c>
      <c r="E22" s="46">
        <v>1816548</v>
      </c>
      <c r="F22" s="32" t="str">
        <f t="shared" si="4"/>
        <v>E/S</v>
      </c>
      <c r="G22" s="51" t="s">
        <v>371</v>
      </c>
      <c r="H22" s="46">
        <f t="shared" si="5"/>
        <v>42053</v>
      </c>
      <c r="I22" s="52"/>
      <c r="L22" s="3" t="str">
        <f t="shared" si="0"/>
        <v>32025</v>
      </c>
    </row>
    <row r="23" spans="1:16" ht="153.5" customHeight="1" x14ac:dyDescent="0.35">
      <c r="A23" s="209" t="s">
        <v>635</v>
      </c>
      <c r="B23" s="31">
        <v>45748</v>
      </c>
      <c r="C23" s="31">
        <v>45777</v>
      </c>
      <c r="D23" s="46">
        <v>1816548</v>
      </c>
      <c r="E23" s="46">
        <v>1871330</v>
      </c>
      <c r="F23" s="32" t="str">
        <f t="shared" si="4"/>
        <v>E/S</v>
      </c>
      <c r="G23" s="51" t="s">
        <v>371</v>
      </c>
      <c r="H23" s="46">
        <f t="shared" si="5"/>
        <v>54782</v>
      </c>
      <c r="I23" s="52"/>
      <c r="L23" s="3" t="str">
        <f t="shared" si="0"/>
        <v>42025</v>
      </c>
    </row>
    <row r="24" spans="1:16" ht="156" customHeight="1" x14ac:dyDescent="0.35">
      <c r="A24" s="209" t="s">
        <v>635</v>
      </c>
      <c r="B24" s="31">
        <v>45778</v>
      </c>
      <c r="C24" s="31">
        <v>45798</v>
      </c>
      <c r="D24" s="46">
        <v>1871330</v>
      </c>
      <c r="E24" s="46">
        <v>1918366</v>
      </c>
      <c r="F24" s="32" t="str">
        <f t="shared" si="4"/>
        <v>E/S</v>
      </c>
      <c r="G24" s="51" t="s">
        <v>371</v>
      </c>
      <c r="H24" s="46">
        <f t="shared" si="5"/>
        <v>47036</v>
      </c>
      <c r="I24" s="52"/>
      <c r="L24" s="3" t="str">
        <f t="shared" si="0"/>
        <v>52025</v>
      </c>
    </row>
    <row r="25" spans="1:16" ht="156" customHeight="1" x14ac:dyDescent="0.35">
      <c r="A25" s="209" t="s">
        <v>635</v>
      </c>
      <c r="B25" s="31">
        <v>45798</v>
      </c>
      <c r="C25" s="31">
        <v>45798</v>
      </c>
      <c r="D25" s="46">
        <v>382</v>
      </c>
      <c r="E25" s="46">
        <v>440</v>
      </c>
      <c r="F25" s="32" t="str">
        <f t="shared" si="4"/>
        <v>E/S</v>
      </c>
      <c r="G25" s="51" t="s">
        <v>368</v>
      </c>
      <c r="H25" s="46">
        <f t="shared" si="5"/>
        <v>58</v>
      </c>
      <c r="I25" s="52" t="s">
        <v>218</v>
      </c>
      <c r="L25" s="3"/>
    </row>
    <row r="26" spans="1:16" ht="154.5" customHeight="1" x14ac:dyDescent="0.35">
      <c r="A26" s="209" t="s">
        <v>635</v>
      </c>
      <c r="B26" s="31">
        <v>45798</v>
      </c>
      <c r="C26" s="31">
        <v>45808</v>
      </c>
      <c r="D26" s="46">
        <v>1918438</v>
      </c>
      <c r="E26" s="46">
        <v>1935854</v>
      </c>
      <c r="F26" s="32" t="str">
        <f t="shared" si="4"/>
        <v>E/S</v>
      </c>
      <c r="G26" s="51" t="s">
        <v>371</v>
      </c>
      <c r="H26" s="46">
        <f t="shared" si="5"/>
        <v>17416</v>
      </c>
      <c r="I26" s="52"/>
      <c r="L26" s="3"/>
    </row>
    <row r="27" spans="1:16" ht="153.5" customHeight="1" x14ac:dyDescent="0.35">
      <c r="A27" s="209" t="s">
        <v>636</v>
      </c>
      <c r="B27" s="31">
        <v>45809</v>
      </c>
      <c r="C27" s="31">
        <v>45816</v>
      </c>
      <c r="D27" s="46">
        <v>1935854</v>
      </c>
      <c r="E27" s="46">
        <v>1949776</v>
      </c>
      <c r="F27" s="32" t="str">
        <f t="shared" si="4"/>
        <v>E/S</v>
      </c>
      <c r="G27" s="51" t="s">
        <v>371</v>
      </c>
      <c r="H27" s="46">
        <f t="shared" si="5"/>
        <v>13922</v>
      </c>
      <c r="I27" s="52"/>
      <c r="L27" s="3"/>
    </row>
    <row r="28" spans="1:16" ht="153.5" customHeight="1" x14ac:dyDescent="0.35">
      <c r="A28" s="209" t="s">
        <v>636</v>
      </c>
      <c r="B28" s="31">
        <v>45816</v>
      </c>
      <c r="C28" s="31">
        <v>45816</v>
      </c>
      <c r="D28" s="46">
        <v>722</v>
      </c>
      <c r="E28" s="46">
        <v>821</v>
      </c>
      <c r="F28" s="32" t="str">
        <f t="shared" si="4"/>
        <v>E/S</v>
      </c>
      <c r="G28" s="51" t="s">
        <v>368</v>
      </c>
      <c r="H28" s="46">
        <f t="shared" si="5"/>
        <v>99</v>
      </c>
      <c r="I28" s="52" t="s">
        <v>218</v>
      </c>
      <c r="L28" s="3"/>
    </row>
    <row r="29" spans="1:16" ht="156" customHeight="1" x14ac:dyDescent="0.35">
      <c r="A29" s="209" t="s">
        <v>636</v>
      </c>
      <c r="B29" s="31">
        <v>45816</v>
      </c>
      <c r="C29" s="31">
        <v>45838</v>
      </c>
      <c r="D29" s="46">
        <v>1949844</v>
      </c>
      <c r="E29" s="46">
        <v>1983781</v>
      </c>
      <c r="F29" s="32" t="str">
        <f t="shared" si="4"/>
        <v>E/S</v>
      </c>
      <c r="G29" s="51" t="s">
        <v>371</v>
      </c>
      <c r="H29" s="46">
        <f t="shared" si="5"/>
        <v>33937</v>
      </c>
      <c r="I29" s="52"/>
      <c r="L29" s="3" t="str">
        <f t="shared" si="0"/>
        <v>62025</v>
      </c>
    </row>
    <row r="30" spans="1:16" ht="154" customHeight="1" x14ac:dyDescent="0.35">
      <c r="A30" s="209" t="s">
        <v>637</v>
      </c>
      <c r="B30" s="31">
        <v>45839</v>
      </c>
      <c r="C30" s="31">
        <v>45842</v>
      </c>
      <c r="D30" s="46">
        <v>1983781</v>
      </c>
      <c r="E30" s="46">
        <v>1991375</v>
      </c>
      <c r="F30" s="141" t="str">
        <f t="shared" si="4"/>
        <v>E/S</v>
      </c>
      <c r="G30" s="141" t="s">
        <v>371</v>
      </c>
      <c r="H30" s="46">
        <f t="shared" si="5"/>
        <v>7594</v>
      </c>
      <c r="I30" s="52"/>
      <c r="L30" s="3" t="str">
        <f t="shared" si="0"/>
        <v>72025</v>
      </c>
    </row>
    <row r="31" spans="1:16" ht="154" customHeight="1" x14ac:dyDescent="0.35">
      <c r="A31" s="209" t="s">
        <v>637</v>
      </c>
      <c r="B31" s="31">
        <v>45842</v>
      </c>
      <c r="C31" s="31">
        <v>45842</v>
      </c>
      <c r="D31" s="46">
        <v>1913</v>
      </c>
      <c r="E31" s="46">
        <v>2085</v>
      </c>
      <c r="F31" s="141" t="str">
        <f t="shared" si="4"/>
        <v>E/S</v>
      </c>
      <c r="G31" s="141" t="s">
        <v>368</v>
      </c>
      <c r="H31" s="46">
        <f t="shared" si="5"/>
        <v>172</v>
      </c>
      <c r="I31" s="52" t="s">
        <v>218</v>
      </c>
      <c r="L31" s="3"/>
    </row>
    <row r="32" spans="1:16" ht="155" customHeight="1" x14ac:dyDescent="0.35">
      <c r="A32" s="209" t="s">
        <v>637</v>
      </c>
      <c r="B32" s="31">
        <v>45842</v>
      </c>
      <c r="C32" s="31">
        <v>45869</v>
      </c>
      <c r="D32" s="46">
        <v>1991446</v>
      </c>
      <c r="E32" s="46">
        <v>2027102</v>
      </c>
      <c r="F32" s="141" t="str">
        <f t="shared" si="4"/>
        <v>E/S</v>
      </c>
      <c r="G32" s="141" t="s">
        <v>371</v>
      </c>
      <c r="H32" s="46">
        <f t="shared" si="5"/>
        <v>35656</v>
      </c>
      <c r="I32" s="52"/>
      <c r="L32" s="3"/>
    </row>
    <row r="33" spans="1:12" ht="142" customHeight="1" x14ac:dyDescent="0.35">
      <c r="A33" s="209" t="s">
        <v>638</v>
      </c>
      <c r="B33" s="31">
        <v>45870</v>
      </c>
      <c r="C33" s="31">
        <v>45873</v>
      </c>
      <c r="D33" s="46">
        <v>2027102</v>
      </c>
      <c r="E33" s="46">
        <v>2031190</v>
      </c>
      <c r="F33" s="141" t="str">
        <f t="shared" si="4"/>
        <v>E/S</v>
      </c>
      <c r="G33" s="141" t="s">
        <v>371</v>
      </c>
      <c r="H33" s="46">
        <f t="shared" si="5"/>
        <v>4088</v>
      </c>
      <c r="I33" s="52"/>
      <c r="L33" s="3"/>
    </row>
    <row r="34" spans="1:12" ht="143.5" customHeight="1" x14ac:dyDescent="0.35">
      <c r="A34" s="209" t="s">
        <v>638</v>
      </c>
      <c r="B34" s="31">
        <v>45873</v>
      </c>
      <c r="C34" s="31">
        <v>45873</v>
      </c>
      <c r="D34" s="46">
        <v>2085</v>
      </c>
      <c r="E34" s="46">
        <v>2319</v>
      </c>
      <c r="F34" s="141" t="str">
        <f t="shared" si="4"/>
        <v>E/S</v>
      </c>
      <c r="G34" s="141" t="s">
        <v>368</v>
      </c>
      <c r="H34" s="46">
        <f t="shared" si="5"/>
        <v>234</v>
      </c>
      <c r="I34" s="52" t="s">
        <v>218</v>
      </c>
      <c r="L34" s="3"/>
    </row>
    <row r="35" spans="1:12" ht="142" customHeight="1" x14ac:dyDescent="0.35">
      <c r="A35" s="209" t="s">
        <v>638</v>
      </c>
      <c r="B35" s="31">
        <v>45873</v>
      </c>
      <c r="C35" s="31">
        <v>45900</v>
      </c>
      <c r="D35" s="46">
        <v>2031282</v>
      </c>
      <c r="E35" s="46">
        <v>2070387</v>
      </c>
      <c r="F35" s="141" t="str">
        <f t="shared" si="4"/>
        <v>E/S</v>
      </c>
      <c r="G35" s="141" t="s">
        <v>371</v>
      </c>
      <c r="H35" s="46">
        <f t="shared" si="5"/>
        <v>39105</v>
      </c>
      <c r="I35" s="52"/>
      <c r="L35" s="3" t="str">
        <f t="shared" si="0"/>
        <v>82025</v>
      </c>
    </row>
    <row r="36" spans="1:12" hidden="1" x14ac:dyDescent="0.35">
      <c r="A36" s="1" t="s">
        <v>638</v>
      </c>
      <c r="B36" s="237">
        <v>45901</v>
      </c>
      <c r="C36" s="220">
        <v>45901</v>
      </c>
      <c r="D36" s="215">
        <v>2070387</v>
      </c>
      <c r="E36" s="215">
        <v>2071049</v>
      </c>
      <c r="F36" s="256" t="str">
        <f t="shared" si="4"/>
        <v>E/S</v>
      </c>
      <c r="G36" s="256" t="s">
        <v>371</v>
      </c>
      <c r="H36" s="217">
        <f t="shared" si="5"/>
        <v>662</v>
      </c>
      <c r="I36" s="176"/>
      <c r="L36" s="3" t="str">
        <f t="shared" si="0"/>
        <v>92025</v>
      </c>
    </row>
    <row r="37" spans="1:12" hidden="1" x14ac:dyDescent="0.35">
      <c r="A37" s="1" t="s">
        <v>638</v>
      </c>
      <c r="B37" s="162">
        <v>45901</v>
      </c>
      <c r="C37" s="169">
        <v>45901</v>
      </c>
      <c r="D37" s="140">
        <v>2319</v>
      </c>
      <c r="E37" s="140">
        <v>2667</v>
      </c>
      <c r="F37" s="196" t="str">
        <f t="shared" si="4"/>
        <v>E/S</v>
      </c>
      <c r="G37" s="196" t="s">
        <v>368</v>
      </c>
      <c r="H37" s="190">
        <f t="shared" si="5"/>
        <v>348</v>
      </c>
      <c r="I37" s="170" t="s">
        <v>218</v>
      </c>
      <c r="L37" s="3" t="str">
        <f t="shared" si="0"/>
        <v>92025</v>
      </c>
    </row>
    <row r="38" spans="1:12" hidden="1" x14ac:dyDescent="0.35">
      <c r="A38" s="1" t="s">
        <v>638</v>
      </c>
      <c r="B38" s="162">
        <v>45901</v>
      </c>
      <c r="C38" s="169">
        <v>45930</v>
      </c>
      <c r="D38" s="46">
        <v>2071119</v>
      </c>
      <c r="E38" s="46">
        <v>2105550</v>
      </c>
      <c r="F38" s="141" t="str">
        <f t="shared" si="4"/>
        <v>E/S</v>
      </c>
      <c r="G38" s="141" t="s">
        <v>371</v>
      </c>
      <c r="H38" s="46">
        <f t="shared" si="5"/>
        <v>34431</v>
      </c>
      <c r="I38" s="52"/>
      <c r="L38" s="3" t="str">
        <f t="shared" si="0"/>
        <v>92025</v>
      </c>
    </row>
    <row r="39" spans="1:12" x14ac:dyDescent="0.35">
      <c r="B39" s="2"/>
      <c r="C39" s="2"/>
      <c r="D39" s="182"/>
      <c r="E39" s="182"/>
      <c r="F39" s="4"/>
      <c r="G39" s="57"/>
      <c r="H39" s="182"/>
      <c r="I39" s="54"/>
      <c r="L39" s="3" t="str">
        <f t="shared" si="0"/>
        <v>11900</v>
      </c>
    </row>
    <row r="40" spans="1:12" x14ac:dyDescent="0.35">
      <c r="B40" s="2"/>
      <c r="C40" s="2"/>
      <c r="D40" s="182"/>
      <c r="E40" s="182"/>
      <c r="F40" s="4"/>
      <c r="G40" s="57"/>
      <c r="H40" s="182"/>
      <c r="I40" s="54"/>
      <c r="L40" s="3" t="str">
        <f t="shared" si="0"/>
        <v>11900</v>
      </c>
    </row>
    <row r="41" spans="1:12" x14ac:dyDescent="0.35">
      <c r="B41" s="2"/>
      <c r="C41" s="2"/>
      <c r="D41" s="182"/>
      <c r="E41" s="182"/>
      <c r="F41" s="4"/>
      <c r="G41" s="57"/>
      <c r="H41" s="182"/>
      <c r="I41" s="54"/>
      <c r="L41" s="3" t="str">
        <f t="shared" si="0"/>
        <v>11900</v>
      </c>
    </row>
    <row r="42" spans="1:12" x14ac:dyDescent="0.35">
      <c r="B42" s="2"/>
      <c r="C42" s="2"/>
      <c r="D42" s="182"/>
      <c r="E42" s="182"/>
      <c r="F42" s="4"/>
      <c r="G42" s="57"/>
      <c r="H42" s="182"/>
      <c r="I42" s="54"/>
      <c r="L42" s="3" t="str">
        <f t="shared" si="0"/>
        <v>11900</v>
      </c>
    </row>
    <row r="43" spans="1:12" x14ac:dyDescent="0.35">
      <c r="B43" s="2"/>
      <c r="C43" s="2"/>
      <c r="D43" s="182"/>
      <c r="E43" s="182"/>
      <c r="F43" s="4"/>
      <c r="G43" s="57"/>
      <c r="H43" s="182"/>
      <c r="I43" s="54"/>
      <c r="L43" s="3" t="str">
        <f t="shared" si="0"/>
        <v>11900</v>
      </c>
    </row>
    <row r="44" spans="1:12" x14ac:dyDescent="0.35">
      <c r="B44" s="2"/>
      <c r="C44" s="2"/>
      <c r="D44" s="182"/>
      <c r="E44" s="182"/>
      <c r="F44" s="4"/>
      <c r="G44" s="57"/>
      <c r="H44" s="182"/>
      <c r="I44" s="54"/>
      <c r="L44" s="3" t="str">
        <f t="shared" si="0"/>
        <v>11900</v>
      </c>
    </row>
    <row r="45" spans="1:12" x14ac:dyDescent="0.35">
      <c r="B45" s="2"/>
      <c r="C45" s="2"/>
      <c r="D45" s="182"/>
      <c r="E45" s="182"/>
      <c r="F45" s="4"/>
      <c r="G45" s="57"/>
      <c r="H45" s="182"/>
      <c r="I45" s="54"/>
      <c r="L45" s="3" t="str">
        <f t="shared" si="0"/>
        <v>11900</v>
      </c>
    </row>
    <row r="46" spans="1:12" x14ac:dyDescent="0.35">
      <c r="B46" s="2"/>
      <c r="C46" s="2"/>
      <c r="D46" s="182"/>
      <c r="E46" s="182"/>
      <c r="F46" s="4"/>
      <c r="G46" s="57"/>
      <c r="H46" s="182"/>
      <c r="I46" s="54"/>
      <c r="L46" s="3" t="str">
        <f t="shared" si="0"/>
        <v>11900</v>
      </c>
    </row>
    <row r="47" spans="1:12" x14ac:dyDescent="0.35">
      <c r="B47" s="2"/>
      <c r="C47" s="2"/>
      <c r="D47" s="182"/>
      <c r="E47" s="182"/>
      <c r="F47" s="4"/>
      <c r="G47" s="57"/>
      <c r="H47" s="182"/>
      <c r="I47" s="54"/>
      <c r="L47" s="3" t="str">
        <f t="shared" si="0"/>
        <v>11900</v>
      </c>
    </row>
    <row r="48" spans="1:12" x14ac:dyDescent="0.35">
      <c r="B48" s="2"/>
      <c r="C48" s="2"/>
      <c r="D48" s="182"/>
      <c r="E48" s="182"/>
      <c r="F48" s="4"/>
      <c r="G48" s="57"/>
      <c r="H48" s="182"/>
      <c r="I48" s="54"/>
      <c r="L48" s="3" t="str">
        <f t="shared" si="0"/>
        <v>11900</v>
      </c>
    </row>
    <row r="49" spans="2:12" x14ac:dyDescent="0.35">
      <c r="B49" s="2"/>
      <c r="C49" s="2"/>
      <c r="D49" s="182"/>
      <c r="E49" s="182"/>
      <c r="F49" s="4"/>
      <c r="G49" s="57"/>
      <c r="H49" s="182"/>
      <c r="I49" s="54"/>
      <c r="L49" s="3" t="str">
        <f t="shared" si="0"/>
        <v>11900</v>
      </c>
    </row>
    <row r="50" spans="2:12" x14ac:dyDescent="0.35">
      <c r="B50" s="2"/>
      <c r="C50" s="2"/>
      <c r="D50" s="182"/>
      <c r="E50" s="182"/>
      <c r="F50" s="4"/>
      <c r="G50" s="57"/>
      <c r="H50" s="182"/>
      <c r="I50" s="54"/>
      <c r="L50" s="3" t="str">
        <f t="shared" si="0"/>
        <v>11900</v>
      </c>
    </row>
    <row r="51" spans="2:12" x14ac:dyDescent="0.35">
      <c r="B51" s="2"/>
      <c r="C51" s="2"/>
      <c r="D51" s="182"/>
      <c r="E51" s="182"/>
      <c r="F51" s="4"/>
      <c r="G51" s="57"/>
      <c r="H51" s="182"/>
      <c r="I51" s="54"/>
      <c r="L51" s="3" t="str">
        <f t="shared" si="0"/>
        <v>11900</v>
      </c>
    </row>
    <row r="52" spans="2:12" x14ac:dyDescent="0.35">
      <c r="B52" s="2"/>
      <c r="C52" s="2"/>
      <c r="D52" s="182"/>
      <c r="E52" s="182"/>
      <c r="F52" s="4"/>
      <c r="G52" s="57"/>
      <c r="H52" s="182"/>
      <c r="I52" s="54"/>
      <c r="L52" s="3" t="str">
        <f t="shared" si="0"/>
        <v>11900</v>
      </c>
    </row>
    <row r="53" spans="2:12" x14ac:dyDescent="0.35">
      <c r="B53" s="2"/>
      <c r="C53" s="2"/>
      <c r="D53" s="182"/>
      <c r="E53" s="182"/>
      <c r="F53" s="4"/>
      <c r="G53" s="57"/>
      <c r="H53" s="182"/>
      <c r="I53" s="54"/>
      <c r="L53" s="3" t="str">
        <f t="shared" si="0"/>
        <v>11900</v>
      </c>
    </row>
    <row r="54" spans="2:12" x14ac:dyDescent="0.35">
      <c r="B54" s="2"/>
      <c r="C54" s="2"/>
      <c r="D54" s="182"/>
      <c r="E54" s="182"/>
      <c r="F54" s="4"/>
      <c r="G54" s="57"/>
      <c r="H54" s="182"/>
      <c r="I54" s="54"/>
      <c r="L54" s="3" t="str">
        <f t="shared" si="0"/>
        <v>11900</v>
      </c>
    </row>
    <row r="55" spans="2:12" x14ac:dyDescent="0.35">
      <c r="B55" s="2"/>
      <c r="C55" s="2"/>
      <c r="D55" s="182"/>
      <c r="E55" s="182"/>
      <c r="F55" s="4"/>
      <c r="G55" s="57"/>
      <c r="H55" s="182"/>
      <c r="I55" s="54"/>
      <c r="L55" s="3" t="str">
        <f t="shared" si="0"/>
        <v>11900</v>
      </c>
    </row>
    <row r="56" spans="2:12" x14ac:dyDescent="0.35">
      <c r="B56" s="2"/>
      <c r="C56" s="2"/>
      <c r="D56" s="182"/>
      <c r="E56" s="182"/>
      <c r="F56" s="4"/>
      <c r="G56" s="57"/>
      <c r="H56" s="182"/>
      <c r="I56" s="54"/>
      <c r="L56" s="3" t="str">
        <f t="shared" si="0"/>
        <v>11900</v>
      </c>
    </row>
    <row r="57" spans="2:12" x14ac:dyDescent="0.35">
      <c r="B57" s="2"/>
      <c r="C57" s="2"/>
      <c r="D57" s="182"/>
      <c r="E57" s="182"/>
      <c r="F57" s="4"/>
      <c r="G57" s="57"/>
      <c r="H57" s="182"/>
      <c r="I57" s="54"/>
      <c r="L57" s="3" t="str">
        <f t="shared" si="0"/>
        <v>11900</v>
      </c>
    </row>
    <row r="58" spans="2:12" x14ac:dyDescent="0.35">
      <c r="B58" s="2"/>
      <c r="C58" s="2"/>
      <c r="D58" s="182"/>
      <c r="E58" s="182"/>
      <c r="F58" s="4"/>
      <c r="G58" s="57"/>
      <c r="H58" s="182"/>
      <c r="I58" s="54"/>
      <c r="L58" s="3" t="str">
        <f t="shared" si="0"/>
        <v>11900</v>
      </c>
    </row>
    <row r="59" spans="2:12" x14ac:dyDescent="0.35">
      <c r="B59" s="2"/>
      <c r="C59" s="2"/>
      <c r="D59" s="182"/>
      <c r="E59" s="182"/>
      <c r="F59" s="4"/>
      <c r="G59" s="57"/>
      <c r="H59" s="182"/>
      <c r="I59" s="54"/>
      <c r="L59" s="3" t="str">
        <f t="shared" si="0"/>
        <v>11900</v>
      </c>
    </row>
    <row r="60" spans="2:12" x14ac:dyDescent="0.35">
      <c r="B60" s="2"/>
      <c r="C60" s="2"/>
      <c r="D60" s="182"/>
      <c r="E60" s="182"/>
      <c r="F60" s="4"/>
      <c r="G60" s="57"/>
      <c r="H60" s="182"/>
      <c r="I60" s="54"/>
      <c r="L60" s="3" t="str">
        <f t="shared" si="0"/>
        <v>11900</v>
      </c>
    </row>
    <row r="61" spans="2:12" x14ac:dyDescent="0.35">
      <c r="B61" s="2"/>
      <c r="C61" s="2"/>
      <c r="D61" s="182"/>
      <c r="E61" s="182"/>
      <c r="F61" s="4"/>
      <c r="G61" s="57"/>
      <c r="H61" s="182"/>
      <c r="I61" s="54"/>
      <c r="L61" s="3" t="str">
        <f t="shared" si="0"/>
        <v>11900</v>
      </c>
    </row>
    <row r="62" spans="2:12" x14ac:dyDescent="0.35">
      <c r="B62" s="2"/>
      <c r="C62" s="2"/>
      <c r="D62" s="182"/>
      <c r="E62" s="182"/>
      <c r="F62" s="4"/>
      <c r="G62" s="57"/>
      <c r="H62" s="182"/>
      <c r="I62" s="54"/>
      <c r="L62" s="3" t="str">
        <f t="shared" si="0"/>
        <v>11900</v>
      </c>
    </row>
    <row r="63" spans="2:12" x14ac:dyDescent="0.35">
      <c r="B63" s="2"/>
      <c r="C63" s="2"/>
      <c r="D63" s="182"/>
      <c r="E63" s="182"/>
      <c r="F63" s="4"/>
      <c r="G63" s="57"/>
      <c r="H63" s="182"/>
      <c r="I63" s="54"/>
      <c r="L63" s="3" t="str">
        <f t="shared" si="0"/>
        <v>11900</v>
      </c>
    </row>
    <row r="64" spans="2:12" x14ac:dyDescent="0.35">
      <c r="B64" s="2"/>
      <c r="C64" s="2"/>
      <c r="D64" s="182"/>
      <c r="E64" s="182"/>
      <c r="F64" s="4"/>
      <c r="G64" s="57"/>
      <c r="H64" s="182"/>
      <c r="I64" s="54"/>
      <c r="L64" s="3" t="str">
        <f t="shared" si="0"/>
        <v>11900</v>
      </c>
    </row>
    <row r="65" spans="2:12" x14ac:dyDescent="0.35">
      <c r="B65" s="2"/>
      <c r="C65" s="2"/>
      <c r="D65" s="182"/>
      <c r="E65" s="182"/>
      <c r="F65" s="4"/>
      <c r="G65" s="57"/>
      <c r="H65" s="182"/>
      <c r="I65" s="54"/>
      <c r="L65" s="3" t="str">
        <f t="shared" si="0"/>
        <v>11900</v>
      </c>
    </row>
    <row r="66" spans="2:12" x14ac:dyDescent="0.35">
      <c r="B66" s="2"/>
      <c r="C66" s="2"/>
      <c r="D66" s="182"/>
      <c r="E66" s="182"/>
      <c r="F66" s="4"/>
      <c r="G66" s="57"/>
      <c r="H66" s="182"/>
      <c r="I66" s="54"/>
      <c r="L66" s="3" t="str">
        <f t="shared" si="0"/>
        <v>11900</v>
      </c>
    </row>
    <row r="67" spans="2:12" x14ac:dyDescent="0.35">
      <c r="B67" s="2"/>
      <c r="C67" s="2"/>
      <c r="D67" s="182"/>
      <c r="E67" s="182"/>
      <c r="F67" s="4"/>
      <c r="G67" s="57"/>
      <c r="H67" s="182"/>
      <c r="I67" s="54"/>
      <c r="L67" s="3" t="str">
        <f t="shared" ref="L67:L78" si="6">+MONTH(B67)&amp;YEAR(B67)</f>
        <v>11900</v>
      </c>
    </row>
    <row r="68" spans="2:12" x14ac:dyDescent="0.35">
      <c r="B68" s="2"/>
      <c r="C68" s="2"/>
      <c r="D68" s="182"/>
      <c r="E68" s="182"/>
      <c r="F68" s="4"/>
      <c r="G68" s="57"/>
      <c r="H68" s="182"/>
      <c r="I68" s="54"/>
      <c r="L68" s="3" t="str">
        <f t="shared" si="6"/>
        <v>11900</v>
      </c>
    </row>
    <row r="69" spans="2:12" x14ac:dyDescent="0.35">
      <c r="B69" s="2"/>
      <c r="C69" s="2"/>
      <c r="D69" s="182"/>
      <c r="E69" s="182"/>
      <c r="F69" s="4"/>
      <c r="G69" s="57"/>
      <c r="H69" s="182"/>
      <c r="I69" s="54"/>
      <c r="L69" s="3" t="str">
        <f t="shared" si="6"/>
        <v>11900</v>
      </c>
    </row>
    <row r="70" spans="2:12" x14ac:dyDescent="0.35">
      <c r="B70" s="2"/>
      <c r="C70" s="2"/>
      <c r="D70" s="182"/>
      <c r="E70" s="182"/>
      <c r="F70" s="4"/>
      <c r="G70" s="57"/>
      <c r="H70" s="182"/>
      <c r="I70" s="54"/>
      <c r="L70" s="3" t="str">
        <f t="shared" si="6"/>
        <v>11900</v>
      </c>
    </row>
    <row r="71" spans="2:12" x14ac:dyDescent="0.35">
      <c r="B71" s="2"/>
      <c r="C71" s="2"/>
      <c r="D71" s="182"/>
      <c r="E71" s="182"/>
      <c r="F71" s="4"/>
      <c r="G71" s="57"/>
      <c r="H71" s="182"/>
      <c r="I71" s="54"/>
      <c r="L71" s="3" t="str">
        <f t="shared" si="6"/>
        <v>11900</v>
      </c>
    </row>
    <row r="72" spans="2:12" x14ac:dyDescent="0.35">
      <c r="B72" s="2"/>
      <c r="C72" s="2"/>
      <c r="D72" s="182"/>
      <c r="E72" s="182"/>
      <c r="F72" s="4"/>
      <c r="G72" s="57"/>
      <c r="H72" s="182"/>
      <c r="I72" s="54"/>
      <c r="L72" s="3" t="str">
        <f t="shared" si="6"/>
        <v>11900</v>
      </c>
    </row>
    <row r="73" spans="2:12" x14ac:dyDescent="0.35">
      <c r="B73" s="2"/>
      <c r="C73" s="2"/>
      <c r="D73" s="182"/>
      <c r="E73" s="182"/>
      <c r="F73" s="4"/>
      <c r="G73" s="57"/>
      <c r="H73" s="182"/>
      <c r="I73" s="54"/>
      <c r="L73" s="3" t="str">
        <f t="shared" si="6"/>
        <v>11900</v>
      </c>
    </row>
    <row r="74" spans="2:12" x14ac:dyDescent="0.35">
      <c r="B74" s="2"/>
      <c r="C74" s="2"/>
      <c r="D74" s="182"/>
      <c r="E74" s="182"/>
      <c r="F74" s="4"/>
      <c r="G74" s="57"/>
      <c r="H74" s="182"/>
      <c r="I74" s="54"/>
      <c r="L74" s="3" t="str">
        <f t="shared" si="6"/>
        <v>11900</v>
      </c>
    </row>
    <row r="75" spans="2:12" x14ac:dyDescent="0.35">
      <c r="B75" s="2"/>
      <c r="C75" s="2"/>
      <c r="D75" s="182"/>
      <c r="E75" s="182"/>
      <c r="F75" s="4"/>
      <c r="G75" s="57"/>
      <c r="H75" s="182"/>
      <c r="I75" s="54"/>
      <c r="L75" s="3" t="str">
        <f t="shared" si="6"/>
        <v>11900</v>
      </c>
    </row>
    <row r="76" spans="2:12" x14ac:dyDescent="0.35">
      <c r="B76" s="2"/>
      <c r="C76" s="2"/>
      <c r="D76" s="182"/>
      <c r="E76" s="182"/>
      <c r="F76" s="4"/>
      <c r="G76" s="57"/>
      <c r="H76" s="182"/>
      <c r="I76" s="54"/>
      <c r="L76" s="3" t="str">
        <f t="shared" si="6"/>
        <v>11900</v>
      </c>
    </row>
    <row r="77" spans="2:12" x14ac:dyDescent="0.35">
      <c r="B77" s="2"/>
      <c r="C77" s="2"/>
      <c r="D77" s="182"/>
      <c r="E77" s="182"/>
      <c r="F77" s="4"/>
      <c r="G77" s="57"/>
      <c r="H77" s="182"/>
      <c r="I77" s="54"/>
      <c r="L77" s="3" t="str">
        <f t="shared" si="6"/>
        <v>11900</v>
      </c>
    </row>
    <row r="78" spans="2:12" x14ac:dyDescent="0.35">
      <c r="B78" s="2"/>
      <c r="C78" s="2"/>
      <c r="D78" s="182"/>
      <c r="E78" s="182"/>
      <c r="F78" s="4"/>
      <c r="G78" s="57"/>
      <c r="H78" s="182"/>
      <c r="I78" s="54"/>
      <c r="L78" s="3" t="str">
        <f t="shared" si="6"/>
        <v>11900</v>
      </c>
    </row>
    <row r="79" spans="2:12" x14ac:dyDescent="0.35">
      <c r="B79" s="2"/>
      <c r="C79" s="2"/>
      <c r="D79" s="182"/>
      <c r="E79" s="182"/>
      <c r="F79" s="4"/>
      <c r="G79" s="57"/>
      <c r="H79" s="182"/>
      <c r="I79" s="54"/>
    </row>
    <row r="80" spans="2:12" x14ac:dyDescent="0.35">
      <c r="B80" s="2"/>
      <c r="C80" s="2"/>
      <c r="D80" s="182"/>
      <c r="E80" s="182"/>
      <c r="F80" s="4"/>
      <c r="G80" s="57"/>
      <c r="H80" s="182"/>
      <c r="I80" s="54"/>
    </row>
    <row r="81" spans="2:9" x14ac:dyDescent="0.35">
      <c r="B81" s="2"/>
      <c r="C81" s="2"/>
      <c r="D81" s="182"/>
      <c r="E81" s="182"/>
      <c r="F81" s="4"/>
      <c r="G81" s="57"/>
      <c r="H81" s="182"/>
      <c r="I81" s="54"/>
    </row>
    <row r="82" spans="2:9" x14ac:dyDescent="0.35">
      <c r="B82" s="2"/>
      <c r="C82" s="2"/>
      <c r="D82" s="182"/>
      <c r="E82" s="182"/>
      <c r="F82" s="4"/>
      <c r="G82" s="57"/>
      <c r="H82" s="182"/>
      <c r="I82" s="54"/>
    </row>
    <row r="83" spans="2:9" x14ac:dyDescent="0.35">
      <c r="B83" s="2"/>
      <c r="C83" s="2"/>
      <c r="D83" s="182"/>
      <c r="E83" s="182"/>
      <c r="F83" s="4"/>
      <c r="G83" s="57"/>
      <c r="H83" s="182"/>
      <c r="I83" s="54"/>
    </row>
    <row r="84" spans="2:9" x14ac:dyDescent="0.35">
      <c r="B84" s="2"/>
      <c r="C84" s="2"/>
      <c r="D84" s="182"/>
      <c r="E84" s="182"/>
      <c r="F84" s="4"/>
      <c r="G84" s="57"/>
      <c r="H84" s="182"/>
      <c r="I84" s="54"/>
    </row>
    <row r="85" spans="2:9" x14ac:dyDescent="0.35">
      <c r="B85" s="2"/>
      <c r="C85" s="2"/>
      <c r="D85" s="182"/>
      <c r="E85" s="182"/>
      <c r="F85" s="4"/>
      <c r="G85" s="57"/>
      <c r="H85" s="182"/>
      <c r="I85" s="54"/>
    </row>
    <row r="86" spans="2:9" x14ac:dyDescent="0.35">
      <c r="B86" s="2"/>
      <c r="C86" s="2"/>
      <c r="D86" s="182"/>
      <c r="E86" s="182"/>
      <c r="F86" s="4"/>
      <c r="G86" s="57"/>
      <c r="H86" s="182"/>
      <c r="I86" s="54"/>
    </row>
    <row r="87" spans="2:9" x14ac:dyDescent="0.35">
      <c r="B87" s="2"/>
      <c r="C87" s="2"/>
      <c r="D87" s="182"/>
      <c r="E87" s="182"/>
      <c r="F87" s="4"/>
      <c r="G87" s="57"/>
      <c r="H87" s="182"/>
      <c r="I87" s="54"/>
    </row>
    <row r="88" spans="2:9" x14ac:dyDescent="0.35">
      <c r="B88" s="2"/>
      <c r="C88" s="2"/>
      <c r="D88" s="182"/>
      <c r="E88" s="182"/>
      <c r="F88" s="4"/>
      <c r="G88" s="57"/>
      <c r="H88" s="182"/>
      <c r="I88" s="54"/>
    </row>
    <row r="89" spans="2:9" x14ac:dyDescent="0.35">
      <c r="B89" s="2"/>
      <c r="C89" s="2"/>
      <c r="D89" s="182"/>
      <c r="E89" s="182"/>
      <c r="F89" s="4"/>
      <c r="G89" s="57"/>
      <c r="H89" s="182"/>
      <c r="I89" s="54"/>
    </row>
    <row r="90" spans="2:9" x14ac:dyDescent="0.35">
      <c r="B90" s="2"/>
      <c r="C90" s="2"/>
      <c r="D90" s="182"/>
      <c r="E90" s="182"/>
      <c r="F90" s="4"/>
      <c r="G90" s="57"/>
      <c r="H90" s="182"/>
      <c r="I90" s="54"/>
    </row>
    <row r="91" spans="2:9" x14ac:dyDescent="0.35">
      <c r="B91" s="2"/>
      <c r="C91" s="2"/>
      <c r="D91" s="182"/>
      <c r="E91" s="182"/>
      <c r="F91" s="4"/>
      <c r="G91" s="57"/>
      <c r="H91" s="182"/>
      <c r="I91" s="54"/>
    </row>
    <row r="92" spans="2:9" x14ac:dyDescent="0.35">
      <c r="B92" s="2"/>
      <c r="C92" s="2"/>
      <c r="D92" s="182"/>
      <c r="E92" s="182"/>
      <c r="F92" s="4"/>
      <c r="G92" s="57"/>
      <c r="H92" s="182"/>
      <c r="I92" s="54"/>
    </row>
    <row r="93" spans="2:9" x14ac:dyDescent="0.35">
      <c r="B93" s="2"/>
      <c r="C93" s="2"/>
      <c r="D93" s="182"/>
      <c r="E93" s="182"/>
      <c r="F93" s="4"/>
      <c r="G93" s="57"/>
      <c r="H93" s="182"/>
      <c r="I93" s="54"/>
    </row>
    <row r="94" spans="2:9" x14ac:dyDescent="0.35">
      <c r="B94" s="2"/>
      <c r="C94" s="2"/>
      <c r="D94" s="182"/>
      <c r="E94" s="182"/>
      <c r="F94" s="4"/>
      <c r="G94" s="57"/>
      <c r="H94" s="182"/>
      <c r="I94" s="54"/>
    </row>
    <row r="95" spans="2:9" x14ac:dyDescent="0.35">
      <c r="B95" s="2"/>
      <c r="C95" s="2"/>
      <c r="D95" s="182"/>
      <c r="E95" s="182"/>
      <c r="F95" s="4"/>
      <c r="G95" s="57"/>
      <c r="H95" s="182"/>
      <c r="I95" s="54"/>
    </row>
  </sheetData>
  <phoneticPr fontId="16" type="noConversion"/>
  <pageMargins left="0.70866141732283472" right="0.70866141732283472" top="0.74803149606299213" bottom="0.74803149606299213" header="0.31496062992125984" footer="0.31496062992125984"/>
  <pageSetup scale="58" fitToWidth="0" fitToHeight="4" orientation="portrait" r:id="rId1"/>
  <rowBreaks count="6" manualBreakCount="6">
    <brk id="13" max="16383" man="1"/>
    <brk id="16" max="16383" man="1"/>
    <brk id="19" max="16383" man="1"/>
    <brk id="22" max="16383" man="1"/>
    <brk id="25" max="16383" man="1"/>
    <brk id="29" max="16383" man="1"/>
  </rowBreaks>
  <colBreaks count="1" manualBreakCount="1">
    <brk id="9" min="1" max="22" man="1"/>
  </colBreaks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Q92"/>
  <sheetViews>
    <sheetView showGridLines="0" view="pageBreakPreview" zoomScaleNormal="70" zoomScaleSheetLayoutView="100" workbookViewId="0">
      <selection activeCell="F7" sqref="F7"/>
    </sheetView>
  </sheetViews>
  <sheetFormatPr baseColWidth="10" defaultColWidth="11.453125" defaultRowHeight="13" x14ac:dyDescent="0.35"/>
  <cols>
    <col min="1" max="1" width="21.6328125" style="1" customWidth="1"/>
    <col min="2" max="3" width="11.453125" style="1"/>
    <col min="4" max="4" width="11" style="1" customWidth="1"/>
    <col min="5" max="5" width="11.1796875" style="1" customWidth="1"/>
    <col min="6" max="6" width="10" style="1" bestFit="1" customWidth="1"/>
    <col min="7" max="7" width="13.1796875" style="1" customWidth="1"/>
    <col min="8" max="8" width="13" style="1" bestFit="1" customWidth="1"/>
    <col min="9" max="9" width="43.7265625" style="1" customWidth="1"/>
    <col min="10" max="16384" width="11.453125" style="1"/>
  </cols>
  <sheetData>
    <row r="1" spans="1:17" x14ac:dyDescent="0.35">
      <c r="N1" s="20" t="s">
        <v>111</v>
      </c>
      <c r="O1" s="1" t="s">
        <v>161</v>
      </c>
    </row>
    <row r="2" spans="1:17" ht="15.5" x14ac:dyDescent="0.35">
      <c r="C2" s="40" t="s">
        <v>188</v>
      </c>
      <c r="N2" s="20" t="s">
        <v>189</v>
      </c>
      <c r="O2" s="1" t="s">
        <v>161</v>
      </c>
    </row>
    <row r="3" spans="1:17" x14ac:dyDescent="0.35">
      <c r="N3" s="20" t="s">
        <v>190</v>
      </c>
      <c r="O3" s="1" t="s">
        <v>161</v>
      </c>
      <c r="P3" s="1" t="s">
        <v>191</v>
      </c>
    </row>
    <row r="4" spans="1:17" x14ac:dyDescent="0.35">
      <c r="C4" s="41" t="s">
        <v>192</v>
      </c>
      <c r="D4" s="227" t="s">
        <v>93</v>
      </c>
      <c r="E4" s="34"/>
      <c r="K4" s="1" t="s">
        <v>194</v>
      </c>
      <c r="N4" s="118" t="s">
        <v>195</v>
      </c>
      <c r="O4" s="1" t="s">
        <v>161</v>
      </c>
      <c r="P4" s="117" t="s">
        <v>373</v>
      </c>
    </row>
    <row r="5" spans="1:17" x14ac:dyDescent="0.35">
      <c r="C5" s="224" t="s">
        <v>112</v>
      </c>
      <c r="D5" s="38" t="s">
        <v>125</v>
      </c>
      <c r="E5" s="37">
        <v>7402176.8370000003</v>
      </c>
      <c r="K5" s="3">
        <f>+SUM(H11:H942)</f>
        <v>25561</v>
      </c>
      <c r="P5" s="116">
        <v>7402193</v>
      </c>
      <c r="Q5" s="115">
        <f>+E5-P5</f>
        <v>-16.162999999709427</v>
      </c>
    </row>
    <row r="6" spans="1:17" x14ac:dyDescent="0.35">
      <c r="C6" s="35"/>
      <c r="D6" s="39" t="s">
        <v>126</v>
      </c>
      <c r="E6" s="36">
        <v>567718.42700000003</v>
      </c>
      <c r="P6" s="116">
        <v>567717</v>
      </c>
      <c r="Q6" s="115">
        <f>+E6-P6</f>
        <v>1.4270000000251457</v>
      </c>
    </row>
    <row r="7" spans="1:17" ht="26" x14ac:dyDescent="0.35">
      <c r="C7" s="229" t="s">
        <v>672</v>
      </c>
      <c r="D7" s="230" t="s">
        <v>674</v>
      </c>
      <c r="E7" s="225"/>
      <c r="P7" s="116"/>
      <c r="Q7" s="115"/>
    </row>
    <row r="8" spans="1:17" x14ac:dyDescent="0.35">
      <c r="C8" s="226" t="s">
        <v>120</v>
      </c>
      <c r="D8" s="39" t="s">
        <v>145</v>
      </c>
      <c r="E8" s="36"/>
      <c r="P8" s="116"/>
      <c r="Q8" s="115"/>
    </row>
    <row r="10" spans="1:17" ht="26" x14ac:dyDescent="0.35">
      <c r="A10" s="43" t="s">
        <v>584</v>
      </c>
      <c r="B10" s="43" t="s">
        <v>196</v>
      </c>
      <c r="C10" s="44" t="s">
        <v>197</v>
      </c>
      <c r="D10" s="50" t="s">
        <v>198</v>
      </c>
      <c r="E10" s="50" t="s">
        <v>199</v>
      </c>
      <c r="F10" s="45" t="s">
        <v>200</v>
      </c>
      <c r="G10" s="50" t="s">
        <v>201</v>
      </c>
      <c r="H10" s="50" t="s">
        <v>202</v>
      </c>
      <c r="I10" s="53" t="s">
        <v>203</v>
      </c>
    </row>
    <row r="11" spans="1:17" x14ac:dyDescent="0.35">
      <c r="A11" s="32" t="s">
        <v>93</v>
      </c>
      <c r="B11" s="31">
        <v>45505</v>
      </c>
      <c r="C11" s="31">
        <v>45535</v>
      </c>
      <c r="D11" s="46">
        <v>801828</v>
      </c>
      <c r="E11" s="46">
        <v>813394</v>
      </c>
      <c r="F11" s="32" t="str">
        <f>+IF(H11&gt;0,"E/S","F/S")</f>
        <v>E/S</v>
      </c>
      <c r="G11" s="51" t="s">
        <v>375</v>
      </c>
      <c r="H11" s="46">
        <f>+E11-D11</f>
        <v>11566</v>
      </c>
      <c r="I11" s="52"/>
      <c r="L11" s="3" t="str">
        <f t="shared" ref="L11:L16" si="0">+MONTH(B11)&amp;YEAR(B11)</f>
        <v>82024</v>
      </c>
      <c r="M11" s="19">
        <v>44743</v>
      </c>
      <c r="N11" s="3">
        <f t="shared" ref="N11:N36" si="1">+SUMIF($L$11:$L$92,MONTH(M11)&amp;YEAR(M11),$H$11:$H$92)</f>
        <v>0</v>
      </c>
    </row>
    <row r="12" spans="1:17" x14ac:dyDescent="0.35">
      <c r="A12" s="32" t="s">
        <v>93</v>
      </c>
      <c r="B12" s="31">
        <v>45536</v>
      </c>
      <c r="C12" s="31">
        <v>45565</v>
      </c>
      <c r="D12" s="46">
        <v>813394</v>
      </c>
      <c r="E12" s="46">
        <v>813501</v>
      </c>
      <c r="F12" s="32" t="str">
        <f t="shared" ref="F12:F24" si="2">+IF(H12&gt;0,"E/S","F/S")</f>
        <v>E/S</v>
      </c>
      <c r="G12" s="51" t="s">
        <v>375</v>
      </c>
      <c r="H12" s="46">
        <f t="shared" ref="H12:H24" si="3">+E12-D12</f>
        <v>107</v>
      </c>
      <c r="I12" s="52"/>
      <c r="L12" s="3" t="str">
        <f t="shared" si="0"/>
        <v>92024</v>
      </c>
      <c r="M12" s="19">
        <v>44774</v>
      </c>
      <c r="N12" s="3">
        <f t="shared" si="1"/>
        <v>0</v>
      </c>
    </row>
    <row r="13" spans="1:17" x14ac:dyDescent="0.35">
      <c r="A13" s="32" t="s">
        <v>93</v>
      </c>
      <c r="B13" s="31">
        <v>45566</v>
      </c>
      <c r="C13" s="31">
        <v>45596</v>
      </c>
      <c r="D13" s="46">
        <v>813501</v>
      </c>
      <c r="E13" s="46">
        <v>814119</v>
      </c>
      <c r="F13" s="32" t="str">
        <f t="shared" si="2"/>
        <v>E/S</v>
      </c>
      <c r="G13" s="51" t="s">
        <v>375</v>
      </c>
      <c r="H13" s="46">
        <f t="shared" si="3"/>
        <v>618</v>
      </c>
      <c r="I13" s="52"/>
      <c r="L13" s="3" t="str">
        <f t="shared" si="0"/>
        <v>102024</v>
      </c>
      <c r="M13" s="19">
        <v>44805</v>
      </c>
      <c r="N13" s="3">
        <f t="shared" si="1"/>
        <v>0</v>
      </c>
    </row>
    <row r="14" spans="1:17" x14ac:dyDescent="0.35">
      <c r="A14" s="32" t="s">
        <v>93</v>
      </c>
      <c r="B14" s="31">
        <v>45597</v>
      </c>
      <c r="C14" s="31">
        <v>45626</v>
      </c>
      <c r="D14" s="46">
        <v>814119</v>
      </c>
      <c r="E14" s="46">
        <v>815659</v>
      </c>
      <c r="F14" s="32" t="str">
        <f t="shared" si="2"/>
        <v>E/S</v>
      </c>
      <c r="G14" s="51" t="s">
        <v>375</v>
      </c>
      <c r="H14" s="46">
        <f t="shared" si="3"/>
        <v>1540</v>
      </c>
      <c r="I14" s="52"/>
      <c r="L14" s="3" t="str">
        <f t="shared" si="0"/>
        <v>112024</v>
      </c>
      <c r="M14" s="19">
        <v>44835</v>
      </c>
      <c r="N14" s="3">
        <f t="shared" si="1"/>
        <v>0</v>
      </c>
    </row>
    <row r="15" spans="1:17" x14ac:dyDescent="0.35">
      <c r="A15" s="32" t="s">
        <v>93</v>
      </c>
      <c r="B15" s="31">
        <v>45627</v>
      </c>
      <c r="C15" s="31">
        <v>45657</v>
      </c>
      <c r="D15" s="46">
        <v>815659</v>
      </c>
      <c r="E15" s="46">
        <v>816209</v>
      </c>
      <c r="F15" s="32" t="str">
        <f t="shared" si="2"/>
        <v>E/S</v>
      </c>
      <c r="G15" s="51" t="s">
        <v>375</v>
      </c>
      <c r="H15" s="46">
        <f t="shared" si="3"/>
        <v>550</v>
      </c>
      <c r="I15" s="52"/>
      <c r="L15" s="3" t="str">
        <f t="shared" si="0"/>
        <v>122024</v>
      </c>
      <c r="M15" s="19">
        <v>44866</v>
      </c>
      <c r="N15" s="3">
        <f t="shared" si="1"/>
        <v>0</v>
      </c>
    </row>
    <row r="16" spans="1:17" x14ac:dyDescent="0.35">
      <c r="A16" s="32" t="s">
        <v>93</v>
      </c>
      <c r="B16" s="31">
        <v>45658</v>
      </c>
      <c r="C16" s="31">
        <v>45688</v>
      </c>
      <c r="D16" s="46">
        <v>816209</v>
      </c>
      <c r="E16" s="46">
        <v>817093</v>
      </c>
      <c r="F16" s="32" t="str">
        <f t="shared" si="2"/>
        <v>E/S</v>
      </c>
      <c r="G16" s="51" t="s">
        <v>375</v>
      </c>
      <c r="H16" s="46">
        <f t="shared" si="3"/>
        <v>884</v>
      </c>
      <c r="I16" s="52"/>
      <c r="L16" s="3" t="str">
        <f t="shared" si="0"/>
        <v>12025</v>
      </c>
      <c r="M16" s="19">
        <v>44896</v>
      </c>
      <c r="N16" s="3">
        <f t="shared" si="1"/>
        <v>0</v>
      </c>
    </row>
    <row r="17" spans="1:14" x14ac:dyDescent="0.35">
      <c r="A17" s="32" t="s">
        <v>93</v>
      </c>
      <c r="B17" s="31">
        <v>45689</v>
      </c>
      <c r="C17" s="31">
        <v>45716</v>
      </c>
      <c r="D17" s="46">
        <v>817093</v>
      </c>
      <c r="E17" s="46">
        <v>822146</v>
      </c>
      <c r="F17" s="32" t="str">
        <f t="shared" si="2"/>
        <v>E/S</v>
      </c>
      <c r="G17" s="51" t="s">
        <v>375</v>
      </c>
      <c r="H17" s="46">
        <f t="shared" si="3"/>
        <v>5053</v>
      </c>
      <c r="I17" s="52"/>
      <c r="L17" s="3" t="str">
        <f t="shared" ref="L17:L80" si="4">+MONTH(B17)&amp;YEAR(B17)</f>
        <v>22025</v>
      </c>
      <c r="M17" s="19">
        <v>44927</v>
      </c>
      <c r="N17" s="3">
        <f t="shared" si="1"/>
        <v>0</v>
      </c>
    </row>
    <row r="18" spans="1:14" x14ac:dyDescent="0.35">
      <c r="A18" s="32" t="s">
        <v>93</v>
      </c>
      <c r="B18" s="31">
        <v>45717</v>
      </c>
      <c r="C18" s="31">
        <v>45747</v>
      </c>
      <c r="D18" s="46">
        <v>822146</v>
      </c>
      <c r="E18" s="46">
        <v>824220</v>
      </c>
      <c r="F18" s="32" t="str">
        <f t="shared" si="2"/>
        <v>E/S</v>
      </c>
      <c r="G18" s="51" t="s">
        <v>375</v>
      </c>
      <c r="H18" s="46">
        <f t="shared" si="3"/>
        <v>2074</v>
      </c>
      <c r="I18" s="52"/>
      <c r="L18" s="3" t="str">
        <f t="shared" si="4"/>
        <v>32025</v>
      </c>
      <c r="M18" s="19">
        <v>44958</v>
      </c>
      <c r="N18" s="3">
        <f t="shared" si="1"/>
        <v>0</v>
      </c>
    </row>
    <row r="19" spans="1:14" x14ac:dyDescent="0.35">
      <c r="A19" s="32" t="s">
        <v>93</v>
      </c>
      <c r="B19" s="31">
        <v>45748</v>
      </c>
      <c r="C19" s="31">
        <v>45777</v>
      </c>
      <c r="D19" s="46">
        <v>824220</v>
      </c>
      <c r="E19" s="46">
        <v>824273</v>
      </c>
      <c r="F19" s="32" t="str">
        <f t="shared" si="2"/>
        <v>E/S</v>
      </c>
      <c r="G19" s="51" t="s">
        <v>375</v>
      </c>
      <c r="H19" s="46">
        <f t="shared" si="3"/>
        <v>53</v>
      </c>
      <c r="I19" s="52"/>
      <c r="L19" s="3" t="str">
        <f t="shared" si="4"/>
        <v>42025</v>
      </c>
      <c r="M19" s="19">
        <v>44986</v>
      </c>
      <c r="N19" s="3">
        <f t="shared" si="1"/>
        <v>0</v>
      </c>
    </row>
    <row r="20" spans="1:14" x14ac:dyDescent="0.35">
      <c r="A20" s="32" t="s">
        <v>93</v>
      </c>
      <c r="B20" s="31">
        <v>45778</v>
      </c>
      <c r="C20" s="31">
        <v>45808</v>
      </c>
      <c r="D20" s="46">
        <v>824273</v>
      </c>
      <c r="E20" s="46">
        <v>824601</v>
      </c>
      <c r="F20" s="32" t="str">
        <f t="shared" si="2"/>
        <v>E/S</v>
      </c>
      <c r="G20" s="51" t="s">
        <v>375</v>
      </c>
      <c r="H20" s="46">
        <f t="shared" si="3"/>
        <v>328</v>
      </c>
      <c r="I20" s="52"/>
      <c r="L20" s="3" t="str">
        <f t="shared" si="4"/>
        <v>52025</v>
      </c>
      <c r="M20" s="19">
        <v>45017</v>
      </c>
      <c r="N20" s="3">
        <f t="shared" si="1"/>
        <v>0</v>
      </c>
    </row>
    <row r="21" spans="1:14" x14ac:dyDescent="0.35">
      <c r="A21" s="32" t="s">
        <v>93</v>
      </c>
      <c r="B21" s="31">
        <v>45809</v>
      </c>
      <c r="C21" s="31">
        <v>45838</v>
      </c>
      <c r="D21" s="46">
        <v>824601</v>
      </c>
      <c r="E21" s="46">
        <v>825572</v>
      </c>
      <c r="F21" s="32" t="str">
        <f t="shared" si="2"/>
        <v>E/S</v>
      </c>
      <c r="G21" s="51" t="s">
        <v>375</v>
      </c>
      <c r="H21" s="46">
        <f t="shared" si="3"/>
        <v>971</v>
      </c>
      <c r="I21" s="52"/>
      <c r="L21" s="3" t="str">
        <f t="shared" si="4"/>
        <v>62025</v>
      </c>
      <c r="M21" s="19">
        <v>45047</v>
      </c>
      <c r="N21" s="3">
        <f t="shared" si="1"/>
        <v>0</v>
      </c>
    </row>
    <row r="22" spans="1:14" x14ac:dyDescent="0.35">
      <c r="A22" s="32" t="s">
        <v>93</v>
      </c>
      <c r="B22" s="31">
        <v>45839</v>
      </c>
      <c r="C22" s="31">
        <v>45869</v>
      </c>
      <c r="D22" s="46">
        <v>825572</v>
      </c>
      <c r="E22" s="46">
        <v>826634</v>
      </c>
      <c r="F22" s="32" t="str">
        <f t="shared" si="2"/>
        <v>E/S</v>
      </c>
      <c r="G22" s="51" t="s">
        <v>375</v>
      </c>
      <c r="H22" s="46">
        <f t="shared" si="3"/>
        <v>1062</v>
      </c>
      <c r="I22" s="52"/>
      <c r="L22" s="3" t="str">
        <f t="shared" si="4"/>
        <v>72025</v>
      </c>
      <c r="M22" s="19">
        <v>45078</v>
      </c>
      <c r="N22" s="3">
        <f t="shared" si="1"/>
        <v>0</v>
      </c>
    </row>
    <row r="23" spans="1:14" x14ac:dyDescent="0.35">
      <c r="A23" s="32" t="s">
        <v>93</v>
      </c>
      <c r="B23" s="31">
        <v>45870</v>
      </c>
      <c r="C23" s="31">
        <v>45900</v>
      </c>
      <c r="D23" s="46">
        <v>826634</v>
      </c>
      <c r="E23" s="46">
        <v>827068</v>
      </c>
      <c r="F23" s="32" t="str">
        <f t="shared" si="2"/>
        <v>E/S</v>
      </c>
      <c r="G23" s="51" t="s">
        <v>375</v>
      </c>
      <c r="H23" s="46">
        <f t="shared" si="3"/>
        <v>434</v>
      </c>
      <c r="I23" s="52"/>
      <c r="L23" s="3" t="str">
        <f t="shared" si="4"/>
        <v>82025</v>
      </c>
      <c r="M23" s="19">
        <v>45108</v>
      </c>
      <c r="N23" s="3">
        <f t="shared" si="1"/>
        <v>0</v>
      </c>
    </row>
    <row r="24" spans="1:14" hidden="1" x14ac:dyDescent="0.35">
      <c r="A24" s="239" t="s">
        <v>93</v>
      </c>
      <c r="B24" s="245">
        <v>45901</v>
      </c>
      <c r="C24" s="220">
        <v>45930</v>
      </c>
      <c r="D24" s="238">
        <v>827068</v>
      </c>
      <c r="E24" s="238">
        <v>827389</v>
      </c>
      <c r="F24" s="239" t="str">
        <f t="shared" si="2"/>
        <v>E/S</v>
      </c>
      <c r="G24" s="240" t="s">
        <v>375</v>
      </c>
      <c r="H24" s="238">
        <f t="shared" si="3"/>
        <v>321</v>
      </c>
      <c r="I24" s="176"/>
      <c r="L24" s="3" t="str">
        <f t="shared" si="4"/>
        <v>92025</v>
      </c>
      <c r="M24" s="19">
        <v>45139</v>
      </c>
      <c r="N24" s="3">
        <f t="shared" si="1"/>
        <v>0</v>
      </c>
    </row>
    <row r="25" spans="1:14" x14ac:dyDescent="0.35">
      <c r="B25" s="2"/>
      <c r="C25" s="2"/>
      <c r="D25" s="182"/>
      <c r="E25" s="182"/>
      <c r="F25" s="4"/>
      <c r="G25" s="57"/>
      <c r="H25" s="182"/>
      <c r="I25" s="54"/>
      <c r="L25" s="3" t="str">
        <f t="shared" si="4"/>
        <v>11900</v>
      </c>
      <c r="M25" s="19">
        <v>45170</v>
      </c>
      <c r="N25" s="3">
        <f t="shared" si="1"/>
        <v>0</v>
      </c>
    </row>
    <row r="26" spans="1:14" x14ac:dyDescent="0.35">
      <c r="B26" s="2"/>
      <c r="C26" s="2"/>
      <c r="D26" s="182"/>
      <c r="E26" s="182"/>
      <c r="F26" s="4"/>
      <c r="G26" s="57"/>
      <c r="H26" s="182"/>
      <c r="I26" s="54"/>
      <c r="L26" s="3" t="str">
        <f t="shared" si="4"/>
        <v>11900</v>
      </c>
      <c r="M26" s="19">
        <v>45200</v>
      </c>
      <c r="N26" s="3">
        <f t="shared" si="1"/>
        <v>0</v>
      </c>
    </row>
    <row r="27" spans="1:14" x14ac:dyDescent="0.35">
      <c r="B27" s="2"/>
      <c r="C27" s="2"/>
      <c r="D27" s="182"/>
      <c r="E27" s="182"/>
      <c r="F27" s="4"/>
      <c r="G27" s="57"/>
      <c r="H27" s="182"/>
      <c r="I27" s="54"/>
      <c r="L27" s="3" t="str">
        <f t="shared" si="4"/>
        <v>11900</v>
      </c>
      <c r="M27" s="19">
        <v>45231</v>
      </c>
      <c r="N27" s="3">
        <f t="shared" si="1"/>
        <v>0</v>
      </c>
    </row>
    <row r="28" spans="1:14" x14ac:dyDescent="0.35">
      <c r="B28" s="2"/>
      <c r="C28" s="2"/>
      <c r="D28" s="182"/>
      <c r="E28" s="182"/>
      <c r="F28" s="4"/>
      <c r="G28" s="57"/>
      <c r="H28" s="182"/>
      <c r="I28" s="54"/>
      <c r="L28" s="3" t="str">
        <f t="shared" si="4"/>
        <v>11900</v>
      </c>
      <c r="M28" s="19">
        <v>45261</v>
      </c>
      <c r="N28" s="3">
        <f t="shared" si="1"/>
        <v>0</v>
      </c>
    </row>
    <row r="29" spans="1:14" x14ac:dyDescent="0.35">
      <c r="B29" s="2"/>
      <c r="C29" s="2"/>
      <c r="D29" s="182"/>
      <c r="E29" s="182"/>
      <c r="F29" s="4"/>
      <c r="G29" s="57"/>
      <c r="H29" s="182"/>
      <c r="I29" s="54"/>
      <c r="L29" s="3" t="str">
        <f t="shared" si="4"/>
        <v>11900</v>
      </c>
      <c r="M29" s="19">
        <v>45292</v>
      </c>
      <c r="N29" s="3">
        <f t="shared" si="1"/>
        <v>0</v>
      </c>
    </row>
    <row r="30" spans="1:14" x14ac:dyDescent="0.35">
      <c r="B30" s="2"/>
      <c r="C30" s="2"/>
      <c r="D30" s="182"/>
      <c r="E30" s="182"/>
      <c r="F30" s="4"/>
      <c r="G30" s="57"/>
      <c r="H30" s="182"/>
      <c r="I30" s="54"/>
      <c r="L30" s="3" t="str">
        <f t="shared" si="4"/>
        <v>11900</v>
      </c>
      <c r="M30" s="19">
        <v>45323</v>
      </c>
      <c r="N30" s="3">
        <f t="shared" si="1"/>
        <v>0</v>
      </c>
    </row>
    <row r="31" spans="1:14" x14ac:dyDescent="0.35">
      <c r="B31" s="2"/>
      <c r="C31" s="2"/>
      <c r="D31" s="182"/>
      <c r="E31" s="182"/>
      <c r="F31" s="4"/>
      <c r="G31" s="57"/>
      <c r="H31" s="182"/>
      <c r="I31" s="54"/>
      <c r="L31" s="3" t="str">
        <f t="shared" si="4"/>
        <v>11900</v>
      </c>
      <c r="M31" s="19">
        <v>45352</v>
      </c>
      <c r="N31" s="3">
        <f t="shared" si="1"/>
        <v>0</v>
      </c>
    </row>
    <row r="32" spans="1:14" x14ac:dyDescent="0.35">
      <c r="B32" s="2"/>
      <c r="C32" s="2"/>
      <c r="D32" s="182"/>
      <c r="E32" s="182"/>
      <c r="F32" s="4"/>
      <c r="G32" s="57"/>
      <c r="H32" s="182"/>
      <c r="I32" s="54"/>
      <c r="L32" s="3" t="str">
        <f t="shared" si="4"/>
        <v>11900</v>
      </c>
      <c r="M32" s="19">
        <v>45383</v>
      </c>
      <c r="N32" s="3">
        <f t="shared" si="1"/>
        <v>0</v>
      </c>
    </row>
    <row r="33" spans="2:14" x14ac:dyDescent="0.35">
      <c r="B33" s="2"/>
      <c r="C33" s="2"/>
      <c r="D33" s="182"/>
      <c r="E33" s="182"/>
      <c r="F33" s="4"/>
      <c r="G33" s="57"/>
      <c r="H33" s="182"/>
      <c r="I33" s="54"/>
      <c r="L33" s="3" t="str">
        <f t="shared" si="4"/>
        <v>11900</v>
      </c>
      <c r="M33" s="19">
        <v>45413</v>
      </c>
      <c r="N33" s="3">
        <f t="shared" si="1"/>
        <v>0</v>
      </c>
    </row>
    <row r="34" spans="2:14" x14ac:dyDescent="0.35">
      <c r="B34" s="2"/>
      <c r="C34" s="2"/>
      <c r="D34" s="182"/>
      <c r="E34" s="182"/>
      <c r="F34" s="4"/>
      <c r="G34" s="57"/>
      <c r="H34" s="182"/>
      <c r="I34" s="54"/>
      <c r="L34" s="3" t="str">
        <f t="shared" si="4"/>
        <v>11900</v>
      </c>
      <c r="M34" s="19">
        <v>45444</v>
      </c>
      <c r="N34" s="3">
        <f t="shared" si="1"/>
        <v>0</v>
      </c>
    </row>
    <row r="35" spans="2:14" x14ac:dyDescent="0.35">
      <c r="B35" s="2"/>
      <c r="C35" s="2"/>
      <c r="D35" s="182"/>
      <c r="E35" s="182"/>
      <c r="F35" s="4"/>
      <c r="G35" s="57"/>
      <c r="H35" s="182"/>
      <c r="I35" s="54"/>
      <c r="L35" s="3" t="str">
        <f t="shared" si="4"/>
        <v>11900</v>
      </c>
      <c r="M35" s="19">
        <v>45474</v>
      </c>
      <c r="N35" s="3">
        <f t="shared" si="1"/>
        <v>0</v>
      </c>
    </row>
    <row r="36" spans="2:14" x14ac:dyDescent="0.35">
      <c r="B36" s="2"/>
      <c r="C36" s="2"/>
      <c r="D36" s="182"/>
      <c r="E36" s="182"/>
      <c r="F36" s="4"/>
      <c r="G36" s="57"/>
      <c r="H36" s="182"/>
      <c r="I36" s="54"/>
      <c r="L36" s="3" t="str">
        <f t="shared" si="4"/>
        <v>11900</v>
      </c>
      <c r="M36" s="19">
        <v>45505</v>
      </c>
      <c r="N36" s="3">
        <f t="shared" si="1"/>
        <v>11566</v>
      </c>
    </row>
    <row r="37" spans="2:14" x14ac:dyDescent="0.35">
      <c r="B37" s="2"/>
      <c r="C37" s="2"/>
      <c r="D37" s="182"/>
      <c r="E37" s="182"/>
      <c r="F37" s="4"/>
      <c r="G37" s="57"/>
      <c r="H37" s="182"/>
      <c r="I37" s="54"/>
      <c r="L37" s="3" t="str">
        <f t="shared" si="4"/>
        <v>11900</v>
      </c>
    </row>
    <row r="38" spans="2:14" x14ac:dyDescent="0.35">
      <c r="B38" s="2"/>
      <c r="C38" s="2"/>
      <c r="D38" s="182"/>
      <c r="E38" s="182"/>
      <c r="F38" s="4"/>
      <c r="G38" s="57"/>
      <c r="H38" s="182"/>
      <c r="I38" s="54"/>
      <c r="L38" s="3" t="str">
        <f t="shared" si="4"/>
        <v>11900</v>
      </c>
    </row>
    <row r="39" spans="2:14" x14ac:dyDescent="0.35">
      <c r="B39" s="2"/>
      <c r="C39" s="2"/>
      <c r="D39" s="182"/>
      <c r="E39" s="182"/>
      <c r="F39" s="4"/>
      <c r="G39" s="57"/>
      <c r="H39" s="182"/>
      <c r="I39" s="54"/>
      <c r="L39" s="3" t="str">
        <f t="shared" si="4"/>
        <v>11900</v>
      </c>
    </row>
    <row r="40" spans="2:14" x14ac:dyDescent="0.35">
      <c r="B40" s="2"/>
      <c r="C40" s="2"/>
      <c r="D40" s="182"/>
      <c r="E40" s="182"/>
      <c r="F40" s="4"/>
      <c r="G40" s="57"/>
      <c r="H40" s="182"/>
      <c r="I40" s="54"/>
      <c r="L40" s="3" t="str">
        <f t="shared" si="4"/>
        <v>11900</v>
      </c>
    </row>
    <row r="41" spans="2:14" x14ac:dyDescent="0.35">
      <c r="B41" s="2"/>
      <c r="C41" s="2"/>
      <c r="D41" s="182"/>
      <c r="E41" s="182"/>
      <c r="F41" s="4"/>
      <c r="G41" s="57"/>
      <c r="H41" s="182"/>
      <c r="I41" s="54"/>
      <c r="L41" s="3" t="str">
        <f t="shared" si="4"/>
        <v>11900</v>
      </c>
    </row>
    <row r="42" spans="2:14" x14ac:dyDescent="0.35">
      <c r="B42" s="2"/>
      <c r="C42" s="2"/>
      <c r="D42" s="182"/>
      <c r="E42" s="182"/>
      <c r="F42" s="4"/>
      <c r="G42" s="57"/>
      <c r="H42" s="182"/>
      <c r="I42" s="54"/>
      <c r="L42" s="3" t="str">
        <f t="shared" si="4"/>
        <v>11900</v>
      </c>
    </row>
    <row r="43" spans="2:14" x14ac:dyDescent="0.35">
      <c r="L43" s="3" t="str">
        <f t="shared" si="4"/>
        <v>11900</v>
      </c>
    </row>
    <row r="44" spans="2:14" x14ac:dyDescent="0.35">
      <c r="L44" s="3" t="str">
        <f t="shared" si="4"/>
        <v>11900</v>
      </c>
    </row>
    <row r="45" spans="2:14" x14ac:dyDescent="0.35">
      <c r="L45" s="3" t="str">
        <f t="shared" si="4"/>
        <v>11900</v>
      </c>
    </row>
    <row r="46" spans="2:14" x14ac:dyDescent="0.35">
      <c r="L46" s="3" t="str">
        <f t="shared" si="4"/>
        <v>11900</v>
      </c>
    </row>
    <row r="47" spans="2:14" x14ac:dyDescent="0.35">
      <c r="L47" s="3" t="str">
        <f t="shared" si="4"/>
        <v>11900</v>
      </c>
    </row>
    <row r="48" spans="2:14" x14ac:dyDescent="0.35">
      <c r="L48" s="3" t="str">
        <f t="shared" si="4"/>
        <v>11900</v>
      </c>
    </row>
    <row r="49" spans="12:12" x14ac:dyDescent="0.35">
      <c r="L49" s="3" t="str">
        <f t="shared" si="4"/>
        <v>11900</v>
      </c>
    </row>
    <row r="50" spans="12:12" x14ac:dyDescent="0.35">
      <c r="L50" s="3" t="str">
        <f t="shared" si="4"/>
        <v>11900</v>
      </c>
    </row>
    <row r="51" spans="12:12" x14ac:dyDescent="0.35">
      <c r="L51" s="3" t="str">
        <f t="shared" si="4"/>
        <v>11900</v>
      </c>
    </row>
    <row r="52" spans="12:12" x14ac:dyDescent="0.35">
      <c r="L52" s="3" t="str">
        <f t="shared" si="4"/>
        <v>11900</v>
      </c>
    </row>
    <row r="53" spans="12:12" x14ac:dyDescent="0.35">
      <c r="L53" s="3" t="str">
        <f t="shared" si="4"/>
        <v>11900</v>
      </c>
    </row>
    <row r="54" spans="12:12" x14ac:dyDescent="0.35">
      <c r="L54" s="3" t="str">
        <f t="shared" si="4"/>
        <v>11900</v>
      </c>
    </row>
    <row r="55" spans="12:12" x14ac:dyDescent="0.35">
      <c r="L55" s="3" t="str">
        <f t="shared" si="4"/>
        <v>11900</v>
      </c>
    </row>
    <row r="56" spans="12:12" x14ac:dyDescent="0.35">
      <c r="L56" s="3" t="str">
        <f t="shared" si="4"/>
        <v>11900</v>
      </c>
    </row>
    <row r="57" spans="12:12" x14ac:dyDescent="0.35">
      <c r="L57" s="3" t="str">
        <f t="shared" si="4"/>
        <v>11900</v>
      </c>
    </row>
    <row r="58" spans="12:12" x14ac:dyDescent="0.35">
      <c r="L58" s="3" t="str">
        <f t="shared" si="4"/>
        <v>11900</v>
      </c>
    </row>
    <row r="59" spans="12:12" x14ac:dyDescent="0.35">
      <c r="L59" s="3" t="str">
        <f t="shared" si="4"/>
        <v>11900</v>
      </c>
    </row>
    <row r="60" spans="12:12" x14ac:dyDescent="0.35">
      <c r="L60" s="3" t="str">
        <f t="shared" si="4"/>
        <v>11900</v>
      </c>
    </row>
    <row r="61" spans="12:12" x14ac:dyDescent="0.35">
      <c r="L61" s="3" t="str">
        <f t="shared" si="4"/>
        <v>11900</v>
      </c>
    </row>
    <row r="62" spans="12:12" x14ac:dyDescent="0.35">
      <c r="L62" s="3" t="str">
        <f t="shared" si="4"/>
        <v>11900</v>
      </c>
    </row>
    <row r="63" spans="12:12" x14ac:dyDescent="0.35">
      <c r="L63" s="3" t="str">
        <f t="shared" si="4"/>
        <v>11900</v>
      </c>
    </row>
    <row r="64" spans="12:12" x14ac:dyDescent="0.35">
      <c r="L64" s="3" t="str">
        <f t="shared" si="4"/>
        <v>11900</v>
      </c>
    </row>
    <row r="65" spans="12:12" x14ac:dyDescent="0.35">
      <c r="L65" s="3" t="str">
        <f t="shared" si="4"/>
        <v>11900</v>
      </c>
    </row>
    <row r="66" spans="12:12" x14ac:dyDescent="0.35">
      <c r="L66" s="3" t="str">
        <f t="shared" si="4"/>
        <v>11900</v>
      </c>
    </row>
    <row r="67" spans="12:12" x14ac:dyDescent="0.35">
      <c r="L67" s="3" t="str">
        <f t="shared" si="4"/>
        <v>11900</v>
      </c>
    </row>
    <row r="68" spans="12:12" x14ac:dyDescent="0.35">
      <c r="L68" s="3" t="str">
        <f t="shared" si="4"/>
        <v>11900</v>
      </c>
    </row>
    <row r="69" spans="12:12" x14ac:dyDescent="0.35">
      <c r="L69" s="3" t="str">
        <f t="shared" si="4"/>
        <v>11900</v>
      </c>
    </row>
    <row r="70" spans="12:12" x14ac:dyDescent="0.35">
      <c r="L70" s="3" t="str">
        <f t="shared" si="4"/>
        <v>11900</v>
      </c>
    </row>
    <row r="71" spans="12:12" x14ac:dyDescent="0.35">
      <c r="L71" s="3" t="str">
        <f t="shared" si="4"/>
        <v>11900</v>
      </c>
    </row>
    <row r="72" spans="12:12" x14ac:dyDescent="0.35">
      <c r="L72" s="3" t="str">
        <f t="shared" si="4"/>
        <v>11900</v>
      </c>
    </row>
    <row r="73" spans="12:12" x14ac:dyDescent="0.35">
      <c r="L73" s="3" t="str">
        <f t="shared" si="4"/>
        <v>11900</v>
      </c>
    </row>
    <row r="74" spans="12:12" x14ac:dyDescent="0.35">
      <c r="L74" s="3" t="str">
        <f t="shared" si="4"/>
        <v>11900</v>
      </c>
    </row>
    <row r="75" spans="12:12" x14ac:dyDescent="0.35">
      <c r="L75" s="3" t="str">
        <f t="shared" si="4"/>
        <v>11900</v>
      </c>
    </row>
    <row r="76" spans="12:12" x14ac:dyDescent="0.35">
      <c r="L76" s="3" t="str">
        <f t="shared" si="4"/>
        <v>11900</v>
      </c>
    </row>
    <row r="77" spans="12:12" x14ac:dyDescent="0.35">
      <c r="L77" s="3" t="str">
        <f t="shared" si="4"/>
        <v>11900</v>
      </c>
    </row>
    <row r="78" spans="12:12" x14ac:dyDescent="0.35">
      <c r="L78" s="3" t="str">
        <f t="shared" si="4"/>
        <v>11900</v>
      </c>
    </row>
    <row r="79" spans="12:12" x14ac:dyDescent="0.35">
      <c r="L79" s="3" t="str">
        <f t="shared" si="4"/>
        <v>11900</v>
      </c>
    </row>
    <row r="80" spans="12:12" x14ac:dyDescent="0.35">
      <c r="L80" s="3" t="str">
        <f t="shared" si="4"/>
        <v>11900</v>
      </c>
    </row>
    <row r="81" spans="12:12" x14ac:dyDescent="0.35">
      <c r="L81" s="3" t="str">
        <f t="shared" ref="L81:L92" si="5">+MONTH(B81)&amp;YEAR(B81)</f>
        <v>11900</v>
      </c>
    </row>
    <row r="82" spans="12:12" x14ac:dyDescent="0.35">
      <c r="L82" s="3" t="str">
        <f t="shared" si="5"/>
        <v>11900</v>
      </c>
    </row>
    <row r="83" spans="12:12" x14ac:dyDescent="0.35">
      <c r="L83" s="3" t="str">
        <f t="shared" si="5"/>
        <v>11900</v>
      </c>
    </row>
    <row r="84" spans="12:12" x14ac:dyDescent="0.35">
      <c r="L84" s="3" t="str">
        <f t="shared" si="5"/>
        <v>11900</v>
      </c>
    </row>
    <row r="85" spans="12:12" x14ac:dyDescent="0.35">
      <c r="L85" s="3" t="str">
        <f t="shared" si="5"/>
        <v>11900</v>
      </c>
    </row>
    <row r="86" spans="12:12" x14ac:dyDescent="0.35">
      <c r="L86" s="3" t="str">
        <f t="shared" si="5"/>
        <v>11900</v>
      </c>
    </row>
    <row r="87" spans="12:12" x14ac:dyDescent="0.35">
      <c r="L87" s="3" t="str">
        <f t="shared" si="5"/>
        <v>11900</v>
      </c>
    </row>
    <row r="88" spans="12:12" x14ac:dyDescent="0.35">
      <c r="L88" s="3" t="str">
        <f t="shared" si="5"/>
        <v>11900</v>
      </c>
    </row>
    <row r="89" spans="12:12" x14ac:dyDescent="0.35">
      <c r="L89" s="3" t="str">
        <f t="shared" si="5"/>
        <v>11900</v>
      </c>
    </row>
    <row r="90" spans="12:12" x14ac:dyDescent="0.35">
      <c r="L90" s="3" t="str">
        <f t="shared" si="5"/>
        <v>11900</v>
      </c>
    </row>
    <row r="91" spans="12:12" x14ac:dyDescent="0.35">
      <c r="L91" s="3" t="str">
        <f t="shared" si="5"/>
        <v>11900</v>
      </c>
    </row>
    <row r="92" spans="12:12" x14ac:dyDescent="0.35">
      <c r="L92" s="3" t="str">
        <f t="shared" si="5"/>
        <v>11900</v>
      </c>
    </row>
  </sheetData>
  <phoneticPr fontId="16" type="noConversion"/>
  <pageMargins left="0.70866141732283472" right="0.70866141732283472" top="0.74803149606299213" bottom="0.74803149606299213" header="0.31496062992125984" footer="0.31496062992125984"/>
  <pageSetup scale="50" orientation="portrait" r:id="rId1"/>
  <colBreaks count="1" manualBreakCount="1">
    <brk id="9" max="1048575" man="1"/>
  </colBreaks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D55CE-CAC4-428C-B641-E5852F028480}">
  <sheetPr>
    <pageSetUpPr fitToPage="1"/>
  </sheetPr>
  <dimension ref="A1:Q101"/>
  <sheetViews>
    <sheetView showGridLines="0" view="pageBreakPreview" zoomScale="60" zoomScaleNormal="70" workbookViewId="0">
      <selection activeCell="I12" sqref="I12"/>
    </sheetView>
  </sheetViews>
  <sheetFormatPr baseColWidth="10" defaultColWidth="11.453125" defaultRowHeight="13" x14ac:dyDescent="0.35"/>
  <cols>
    <col min="1" max="1" width="21.6328125" style="1" customWidth="1"/>
    <col min="2" max="3" width="11.453125" style="1"/>
    <col min="4" max="5" width="10.7265625" style="1" customWidth="1"/>
    <col min="6" max="6" width="10" style="1" bestFit="1" customWidth="1"/>
    <col min="7" max="7" width="13.1796875" style="1" customWidth="1"/>
    <col min="8" max="8" width="13" style="1" bestFit="1" customWidth="1"/>
    <col min="9" max="9" width="43.7265625" style="1" customWidth="1"/>
    <col min="10" max="16384" width="11.453125" style="1"/>
  </cols>
  <sheetData>
    <row r="1" spans="1:17" x14ac:dyDescent="0.35">
      <c r="N1" s="20"/>
    </row>
    <row r="2" spans="1:17" ht="15.5" x14ac:dyDescent="0.35">
      <c r="C2" s="40" t="s">
        <v>188</v>
      </c>
      <c r="N2" s="20"/>
    </row>
    <row r="3" spans="1:17" x14ac:dyDescent="0.35">
      <c r="N3" s="20"/>
    </row>
    <row r="4" spans="1:17" x14ac:dyDescent="0.35">
      <c r="C4" s="41" t="s">
        <v>192</v>
      </c>
      <c r="D4" s="42" t="s">
        <v>376</v>
      </c>
      <c r="E4" s="34"/>
      <c r="N4" s="3"/>
    </row>
    <row r="5" spans="1:17" x14ac:dyDescent="0.35">
      <c r="C5" s="224" t="s">
        <v>112</v>
      </c>
      <c r="D5" s="38" t="s">
        <v>125</v>
      </c>
      <c r="E5" s="37">
        <v>7401243</v>
      </c>
      <c r="K5" s="3"/>
      <c r="P5" s="116"/>
      <c r="Q5" s="116"/>
    </row>
    <row r="6" spans="1:17" x14ac:dyDescent="0.35">
      <c r="C6" s="35"/>
      <c r="D6" s="39" t="s">
        <v>126</v>
      </c>
      <c r="E6" s="36">
        <v>569429</v>
      </c>
      <c r="P6" s="116"/>
      <c r="Q6" s="116"/>
    </row>
    <row r="7" spans="1:17" ht="26" x14ac:dyDescent="0.35">
      <c r="C7" s="229" t="s">
        <v>672</v>
      </c>
      <c r="D7" s="230" t="s">
        <v>673</v>
      </c>
      <c r="E7" s="225"/>
      <c r="P7" s="116"/>
      <c r="Q7" s="116"/>
    </row>
    <row r="8" spans="1:17" x14ac:dyDescent="0.35">
      <c r="C8" s="226" t="s">
        <v>120</v>
      </c>
      <c r="D8" s="39" t="s">
        <v>133</v>
      </c>
      <c r="E8" s="36"/>
      <c r="P8" s="116"/>
      <c r="Q8" s="116"/>
    </row>
    <row r="10" spans="1:17" ht="26" x14ac:dyDescent="0.35">
      <c r="A10" s="43" t="s">
        <v>584</v>
      </c>
      <c r="B10" s="43" t="s">
        <v>196</v>
      </c>
      <c r="C10" s="44" t="s">
        <v>197</v>
      </c>
      <c r="D10" s="50" t="s">
        <v>198</v>
      </c>
      <c r="E10" s="50" t="s">
        <v>199</v>
      </c>
      <c r="F10" s="45" t="s">
        <v>200</v>
      </c>
      <c r="G10" s="50" t="s">
        <v>201</v>
      </c>
      <c r="H10" s="50" t="s">
        <v>202</v>
      </c>
      <c r="I10" s="53" t="s">
        <v>203</v>
      </c>
    </row>
    <row r="11" spans="1:17" ht="127" customHeight="1" x14ac:dyDescent="0.35">
      <c r="A11" s="209" t="s">
        <v>657</v>
      </c>
      <c r="B11" s="31">
        <v>45505</v>
      </c>
      <c r="C11" s="31">
        <v>45535</v>
      </c>
      <c r="D11" s="46">
        <v>74852</v>
      </c>
      <c r="E11" s="46">
        <v>177201</v>
      </c>
      <c r="F11" s="32" t="str">
        <f>+IF(H11&gt;0,"E/S","F/S")</f>
        <v>E/S</v>
      </c>
      <c r="G11" s="51" t="s">
        <v>377</v>
      </c>
      <c r="H11" s="46">
        <f t="shared" ref="H11:H24" si="0">+E11-D11</f>
        <v>102349</v>
      </c>
      <c r="I11" s="52"/>
      <c r="L11" s="3"/>
      <c r="M11" s="19"/>
      <c r="N11" s="3"/>
    </row>
    <row r="12" spans="1:17" ht="141" customHeight="1" x14ac:dyDescent="0.35">
      <c r="A12" s="209" t="s">
        <v>658</v>
      </c>
      <c r="B12" s="31">
        <v>45536</v>
      </c>
      <c r="C12" s="31">
        <v>45565</v>
      </c>
      <c r="D12" s="46">
        <v>177201</v>
      </c>
      <c r="E12" s="46">
        <v>287309</v>
      </c>
      <c r="F12" s="32" t="str">
        <f t="shared" ref="F12:F24" si="1">+IF(H12&gt;0,"E/S","F/S")</f>
        <v>E/S</v>
      </c>
      <c r="G12" s="51" t="s">
        <v>377</v>
      </c>
      <c r="H12" s="46">
        <f t="shared" si="0"/>
        <v>110108</v>
      </c>
      <c r="I12" s="52"/>
      <c r="L12" s="3"/>
      <c r="M12" s="19"/>
      <c r="N12" s="3"/>
    </row>
    <row r="13" spans="1:17" ht="128" customHeight="1" x14ac:dyDescent="0.35">
      <c r="A13" s="209" t="s">
        <v>659</v>
      </c>
      <c r="B13" s="31">
        <v>45566</v>
      </c>
      <c r="C13" s="31">
        <v>45596</v>
      </c>
      <c r="D13" s="46">
        <v>287309</v>
      </c>
      <c r="E13" s="46">
        <v>392307</v>
      </c>
      <c r="F13" s="32" t="str">
        <f t="shared" si="1"/>
        <v>E/S</v>
      </c>
      <c r="G13" s="51" t="s">
        <v>377</v>
      </c>
      <c r="H13" s="46">
        <f t="shared" si="0"/>
        <v>104998</v>
      </c>
      <c r="I13" s="52"/>
      <c r="L13" s="3"/>
      <c r="M13" s="19"/>
      <c r="N13" s="3"/>
    </row>
    <row r="14" spans="1:17" ht="139.5" customHeight="1" x14ac:dyDescent="0.35">
      <c r="A14" s="209" t="s">
        <v>660</v>
      </c>
      <c r="B14" s="31">
        <v>45597</v>
      </c>
      <c r="C14" s="31">
        <v>45626</v>
      </c>
      <c r="D14" s="46">
        <v>392307</v>
      </c>
      <c r="E14" s="46">
        <v>500756</v>
      </c>
      <c r="F14" s="32" t="str">
        <f t="shared" si="1"/>
        <v>E/S</v>
      </c>
      <c r="G14" s="51" t="s">
        <v>377</v>
      </c>
      <c r="H14" s="46">
        <f t="shared" si="0"/>
        <v>108449</v>
      </c>
      <c r="I14" s="52"/>
      <c r="L14" s="3"/>
      <c r="M14" s="19"/>
      <c r="N14" s="3"/>
    </row>
    <row r="15" spans="1:17" ht="140" customHeight="1" x14ac:dyDescent="0.35">
      <c r="A15" s="209" t="s">
        <v>661</v>
      </c>
      <c r="B15" s="31">
        <v>45627</v>
      </c>
      <c r="C15" s="31">
        <v>45657</v>
      </c>
      <c r="D15" s="46">
        <v>500756</v>
      </c>
      <c r="E15" s="46">
        <v>610535</v>
      </c>
      <c r="F15" s="32" t="str">
        <f t="shared" si="1"/>
        <v>E/S</v>
      </c>
      <c r="G15" s="51" t="s">
        <v>377</v>
      </c>
      <c r="H15" s="46">
        <f t="shared" si="0"/>
        <v>109779</v>
      </c>
      <c r="I15" s="52"/>
      <c r="L15" s="3"/>
      <c r="M15" s="19"/>
      <c r="N15" s="3"/>
    </row>
    <row r="16" spans="1:17" ht="142" customHeight="1" x14ac:dyDescent="0.35">
      <c r="A16" s="209" t="s">
        <v>662</v>
      </c>
      <c r="B16" s="31">
        <v>45658</v>
      </c>
      <c r="C16" s="31">
        <v>45688</v>
      </c>
      <c r="D16" s="46">
        <v>610535</v>
      </c>
      <c r="E16" s="46">
        <v>727890</v>
      </c>
      <c r="F16" s="32" t="str">
        <f t="shared" si="1"/>
        <v>E/S</v>
      </c>
      <c r="G16" s="51" t="s">
        <v>377</v>
      </c>
      <c r="H16" s="46">
        <f t="shared" si="0"/>
        <v>117355</v>
      </c>
      <c r="I16" s="52"/>
      <c r="L16" s="3"/>
      <c r="M16" s="19"/>
      <c r="N16" s="3"/>
    </row>
    <row r="17" spans="1:14" ht="139" customHeight="1" x14ac:dyDescent="0.35">
      <c r="A17" s="209" t="s">
        <v>663</v>
      </c>
      <c r="B17" s="31">
        <v>45689</v>
      </c>
      <c r="C17" s="31">
        <v>45716</v>
      </c>
      <c r="D17" s="46">
        <v>727890</v>
      </c>
      <c r="E17" s="46">
        <v>836716</v>
      </c>
      <c r="F17" s="32" t="str">
        <f t="shared" si="1"/>
        <v>E/S</v>
      </c>
      <c r="G17" s="51" t="s">
        <v>377</v>
      </c>
      <c r="H17" s="46">
        <f t="shared" si="0"/>
        <v>108826</v>
      </c>
      <c r="I17" s="52"/>
      <c r="L17" s="3"/>
      <c r="M17" s="19"/>
      <c r="N17" s="3"/>
    </row>
    <row r="18" spans="1:14" ht="154" customHeight="1" x14ac:dyDescent="0.35">
      <c r="A18" s="209" t="s">
        <v>664</v>
      </c>
      <c r="B18" s="31">
        <v>45717</v>
      </c>
      <c r="C18" s="31">
        <v>45747</v>
      </c>
      <c r="D18" s="46">
        <v>836716</v>
      </c>
      <c r="E18" s="46">
        <v>970386</v>
      </c>
      <c r="F18" s="32" t="str">
        <f t="shared" si="1"/>
        <v>E/S</v>
      </c>
      <c r="G18" s="51" t="s">
        <v>377</v>
      </c>
      <c r="H18" s="46">
        <f t="shared" si="0"/>
        <v>133670</v>
      </c>
      <c r="I18" s="52"/>
      <c r="L18" s="3"/>
      <c r="M18" s="19"/>
      <c r="N18" s="3"/>
    </row>
    <row r="19" spans="1:14" ht="166" customHeight="1" x14ac:dyDescent="0.35">
      <c r="A19" s="209" t="s">
        <v>665</v>
      </c>
      <c r="B19" s="31">
        <v>45748</v>
      </c>
      <c r="C19" s="31">
        <v>45777</v>
      </c>
      <c r="D19" s="46">
        <v>970386</v>
      </c>
      <c r="E19" s="46">
        <v>1104493</v>
      </c>
      <c r="F19" s="32" t="str">
        <f t="shared" si="1"/>
        <v>E/S</v>
      </c>
      <c r="G19" s="51" t="s">
        <v>377</v>
      </c>
      <c r="H19" s="46">
        <f t="shared" si="0"/>
        <v>134107</v>
      </c>
      <c r="I19" s="52"/>
      <c r="L19" s="3"/>
      <c r="M19" s="19"/>
      <c r="N19" s="3"/>
    </row>
    <row r="20" spans="1:14" ht="153.5" customHeight="1" x14ac:dyDescent="0.35">
      <c r="A20" s="209" t="s">
        <v>666</v>
      </c>
      <c r="B20" s="31">
        <v>45778</v>
      </c>
      <c r="C20" s="31">
        <v>45808</v>
      </c>
      <c r="D20" s="46">
        <v>1104493</v>
      </c>
      <c r="E20" s="46">
        <v>1234172</v>
      </c>
      <c r="F20" s="32" t="str">
        <f t="shared" si="1"/>
        <v>E/S</v>
      </c>
      <c r="G20" s="51" t="s">
        <v>377</v>
      </c>
      <c r="H20" s="46">
        <f t="shared" si="0"/>
        <v>129679</v>
      </c>
      <c r="I20" s="52"/>
      <c r="L20" s="3"/>
      <c r="M20" s="19"/>
      <c r="N20" s="3"/>
    </row>
    <row r="21" spans="1:14" ht="153.5" customHeight="1" x14ac:dyDescent="0.35">
      <c r="A21" s="209" t="s">
        <v>667</v>
      </c>
      <c r="B21" s="31">
        <v>45809</v>
      </c>
      <c r="C21" s="31">
        <v>45838</v>
      </c>
      <c r="D21" s="46">
        <v>1234172</v>
      </c>
      <c r="E21" s="46">
        <v>1362150</v>
      </c>
      <c r="F21" s="32" t="str">
        <f t="shared" si="1"/>
        <v>E/S</v>
      </c>
      <c r="G21" s="51" t="s">
        <v>377</v>
      </c>
      <c r="H21" s="46">
        <f t="shared" si="0"/>
        <v>127978</v>
      </c>
      <c r="I21" s="52"/>
      <c r="L21" s="3"/>
      <c r="M21" s="19"/>
      <c r="N21" s="3"/>
    </row>
    <row r="22" spans="1:14" ht="153.5" customHeight="1" x14ac:dyDescent="0.35">
      <c r="A22" s="209" t="s">
        <v>667</v>
      </c>
      <c r="B22" s="31">
        <v>45839</v>
      </c>
      <c r="C22" s="31">
        <v>45869</v>
      </c>
      <c r="D22" s="46">
        <v>1362150</v>
      </c>
      <c r="E22" s="46">
        <v>1495496</v>
      </c>
      <c r="F22" s="32" t="str">
        <f t="shared" si="1"/>
        <v>E/S</v>
      </c>
      <c r="G22" s="51" t="s">
        <v>377</v>
      </c>
      <c r="H22" s="46">
        <f t="shared" si="0"/>
        <v>133346</v>
      </c>
      <c r="I22" s="52"/>
      <c r="L22" s="3"/>
      <c r="M22" s="19"/>
      <c r="N22" s="3"/>
    </row>
    <row r="23" spans="1:14" ht="155" customHeight="1" x14ac:dyDescent="0.35">
      <c r="A23" s="209" t="s">
        <v>667</v>
      </c>
      <c r="B23" s="31">
        <v>45870</v>
      </c>
      <c r="C23" s="31">
        <v>45900</v>
      </c>
      <c r="D23" s="46">
        <v>1495496</v>
      </c>
      <c r="E23" s="46">
        <v>1633108</v>
      </c>
      <c r="F23" s="32" t="str">
        <f t="shared" si="1"/>
        <v>E/S</v>
      </c>
      <c r="G23" s="51" t="s">
        <v>377</v>
      </c>
      <c r="H23" s="46">
        <f t="shared" si="0"/>
        <v>137612</v>
      </c>
      <c r="I23" s="52"/>
      <c r="L23" s="3"/>
      <c r="M23" s="19"/>
      <c r="N23" s="3"/>
    </row>
    <row r="24" spans="1:14" hidden="1" x14ac:dyDescent="0.35">
      <c r="B24" s="237">
        <v>45901</v>
      </c>
      <c r="C24" s="220">
        <v>45930</v>
      </c>
      <c r="D24" s="251">
        <v>1633108</v>
      </c>
      <c r="E24" s="228">
        <v>1771752</v>
      </c>
      <c r="F24" s="239" t="str">
        <f t="shared" si="1"/>
        <v>E/S</v>
      </c>
      <c r="G24" s="240" t="s">
        <v>377</v>
      </c>
      <c r="H24" s="238">
        <f t="shared" si="0"/>
        <v>138644</v>
      </c>
      <c r="I24" s="176"/>
      <c r="L24" s="3"/>
      <c r="M24" s="19"/>
      <c r="N24" s="3"/>
    </row>
    <row r="25" spans="1:14" x14ac:dyDescent="0.35">
      <c r="B25" s="2"/>
      <c r="C25" s="2"/>
      <c r="D25" s="182"/>
      <c r="E25" s="182"/>
      <c r="F25" s="4"/>
      <c r="G25" s="57"/>
      <c r="H25" s="182"/>
      <c r="I25" s="54"/>
      <c r="L25" s="3"/>
      <c r="M25" s="19"/>
      <c r="N25" s="3"/>
    </row>
    <row r="26" spans="1:14" x14ac:dyDescent="0.35">
      <c r="B26" s="2"/>
      <c r="C26" s="2"/>
      <c r="D26" s="182"/>
      <c r="E26" s="182"/>
      <c r="F26" s="4"/>
      <c r="G26" s="57"/>
      <c r="H26" s="182"/>
      <c r="I26" s="54"/>
      <c r="L26" s="3"/>
      <c r="M26" s="19"/>
      <c r="N26" s="3"/>
    </row>
    <row r="27" spans="1:14" x14ac:dyDescent="0.35">
      <c r="B27" s="2"/>
      <c r="C27" s="2"/>
      <c r="D27" s="182"/>
      <c r="E27" s="182"/>
      <c r="F27" s="4"/>
      <c r="G27" s="57"/>
      <c r="H27" s="182"/>
      <c r="I27" s="54"/>
      <c r="L27" s="3"/>
      <c r="M27" s="19"/>
      <c r="N27" s="3"/>
    </row>
    <row r="28" spans="1:14" x14ac:dyDescent="0.35">
      <c r="B28" s="2"/>
      <c r="C28" s="2"/>
      <c r="D28" s="182"/>
      <c r="E28" s="182"/>
      <c r="F28" s="4"/>
      <c r="G28" s="57"/>
      <c r="H28" s="182"/>
      <c r="I28" s="54"/>
      <c r="L28" s="3"/>
      <c r="M28" s="19"/>
      <c r="N28" s="3"/>
    </row>
    <row r="29" spans="1:14" x14ac:dyDescent="0.35">
      <c r="B29" s="2"/>
      <c r="C29" s="2"/>
      <c r="D29" s="182"/>
      <c r="E29" s="182"/>
      <c r="F29" s="4"/>
      <c r="G29" s="57"/>
      <c r="H29" s="182"/>
      <c r="I29" s="54"/>
      <c r="L29" s="3"/>
      <c r="M29" s="19"/>
      <c r="N29" s="3"/>
    </row>
    <row r="30" spans="1:14" x14ac:dyDescent="0.35">
      <c r="B30" s="2"/>
      <c r="C30" s="2"/>
      <c r="D30" s="182"/>
      <c r="E30" s="182"/>
      <c r="F30" s="4"/>
      <c r="G30" s="57"/>
      <c r="H30" s="182"/>
      <c r="I30" s="54"/>
      <c r="L30" s="3"/>
      <c r="M30" s="19"/>
      <c r="N30" s="3"/>
    </row>
    <row r="31" spans="1:14" x14ac:dyDescent="0.35">
      <c r="B31" s="2"/>
      <c r="C31" s="2"/>
      <c r="D31" s="182"/>
      <c r="E31" s="182"/>
      <c r="F31" s="4"/>
      <c r="G31" s="57"/>
      <c r="H31" s="182"/>
      <c r="I31" s="54"/>
      <c r="L31" s="3"/>
      <c r="M31" s="19"/>
      <c r="N31" s="3"/>
    </row>
    <row r="32" spans="1:14" x14ac:dyDescent="0.35">
      <c r="B32" s="2"/>
      <c r="C32" s="2"/>
      <c r="D32" s="182"/>
      <c r="E32" s="182"/>
      <c r="F32" s="4"/>
      <c r="G32" s="57"/>
      <c r="H32" s="182"/>
      <c r="I32" s="54"/>
      <c r="L32" s="3"/>
      <c r="M32" s="19"/>
      <c r="N32" s="3"/>
    </row>
    <row r="33" spans="2:14" x14ac:dyDescent="0.35">
      <c r="B33" s="2"/>
      <c r="C33" s="2"/>
      <c r="D33" s="182"/>
      <c r="E33" s="182"/>
      <c r="F33" s="4"/>
      <c r="G33" s="57"/>
      <c r="H33" s="182"/>
      <c r="I33" s="54"/>
      <c r="L33" s="3"/>
      <c r="M33" s="19"/>
      <c r="N33" s="3"/>
    </row>
    <row r="34" spans="2:14" x14ac:dyDescent="0.35">
      <c r="B34" s="2"/>
      <c r="C34" s="2"/>
      <c r="D34" s="182"/>
      <c r="E34" s="182"/>
      <c r="F34" s="4"/>
      <c r="G34" s="57"/>
      <c r="H34" s="182"/>
      <c r="I34" s="54"/>
      <c r="L34" s="3"/>
      <c r="M34" s="19"/>
      <c r="N34" s="3"/>
    </row>
    <row r="35" spans="2:14" x14ac:dyDescent="0.35">
      <c r="B35" s="2"/>
      <c r="C35" s="2"/>
      <c r="D35" s="182"/>
      <c r="E35" s="182"/>
      <c r="F35" s="4"/>
      <c r="G35" s="57"/>
      <c r="H35" s="182"/>
      <c r="I35" s="54"/>
      <c r="L35" s="3"/>
      <c r="M35" s="19"/>
      <c r="N35" s="3"/>
    </row>
    <row r="36" spans="2:14" x14ac:dyDescent="0.35">
      <c r="B36" s="2"/>
      <c r="C36" s="2"/>
      <c r="D36" s="182"/>
      <c r="E36" s="182"/>
      <c r="F36" s="4"/>
      <c r="G36" s="57"/>
      <c r="H36" s="182"/>
      <c r="I36" s="54"/>
      <c r="L36" s="3"/>
      <c r="M36" s="19"/>
      <c r="N36" s="3"/>
    </row>
    <row r="37" spans="2:14" x14ac:dyDescent="0.35">
      <c r="B37" s="2"/>
      <c r="C37" s="2"/>
      <c r="D37" s="182"/>
      <c r="E37" s="182"/>
      <c r="F37" s="4"/>
      <c r="G37" s="57"/>
      <c r="H37" s="182"/>
      <c r="I37" s="54"/>
      <c r="L37" s="3"/>
      <c r="M37" s="19"/>
      <c r="N37" s="3"/>
    </row>
    <row r="38" spans="2:14" x14ac:dyDescent="0.35">
      <c r="B38" s="2"/>
      <c r="C38" s="2"/>
      <c r="D38" s="182"/>
      <c r="E38" s="182"/>
      <c r="F38" s="4"/>
      <c r="G38" s="57"/>
      <c r="H38" s="182"/>
      <c r="I38" s="54"/>
      <c r="L38" s="3"/>
      <c r="M38" s="19"/>
      <c r="N38" s="3"/>
    </row>
    <row r="39" spans="2:14" x14ac:dyDescent="0.35">
      <c r="B39" s="2"/>
      <c r="C39" s="2"/>
      <c r="D39" s="182"/>
      <c r="E39" s="182"/>
      <c r="F39" s="4"/>
      <c r="G39" s="57"/>
      <c r="H39" s="182"/>
      <c r="I39" s="54"/>
      <c r="L39" s="3"/>
      <c r="M39" s="19"/>
      <c r="N39" s="3"/>
    </row>
    <row r="40" spans="2:14" x14ac:dyDescent="0.35">
      <c r="B40" s="2"/>
      <c r="C40" s="2"/>
      <c r="D40" s="182"/>
      <c r="E40" s="182"/>
      <c r="F40" s="4"/>
      <c r="G40" s="57"/>
      <c r="H40" s="182"/>
      <c r="I40" s="54"/>
      <c r="L40" s="3"/>
      <c r="M40" s="19"/>
      <c r="N40" s="3"/>
    </row>
    <row r="41" spans="2:14" x14ac:dyDescent="0.35">
      <c r="B41" s="2"/>
      <c r="C41" s="2"/>
      <c r="D41" s="182"/>
      <c r="E41" s="182"/>
      <c r="F41" s="4"/>
      <c r="G41" s="57"/>
      <c r="H41" s="182"/>
      <c r="I41" s="54"/>
      <c r="L41" s="3"/>
      <c r="M41" s="19"/>
      <c r="N41" s="3"/>
    </row>
    <row r="42" spans="2:14" x14ac:dyDescent="0.35">
      <c r="B42" s="2"/>
      <c r="C42" s="2"/>
      <c r="D42" s="182"/>
      <c r="E42" s="182"/>
      <c r="F42" s="4"/>
      <c r="G42" s="57"/>
      <c r="H42" s="182"/>
      <c r="I42" s="54"/>
      <c r="L42" s="3"/>
      <c r="M42" s="19"/>
      <c r="N42" s="3"/>
    </row>
    <row r="43" spans="2:14" x14ac:dyDescent="0.35">
      <c r="B43" s="2"/>
      <c r="C43" s="2"/>
      <c r="D43" s="182"/>
      <c r="E43" s="182"/>
      <c r="F43" s="4"/>
      <c r="G43" s="57"/>
      <c r="H43" s="182"/>
      <c r="I43" s="54"/>
      <c r="L43" s="3"/>
      <c r="M43" s="19"/>
      <c r="N43" s="3"/>
    </row>
    <row r="44" spans="2:14" x14ac:dyDescent="0.35">
      <c r="B44" s="2"/>
      <c r="C44" s="2"/>
      <c r="D44" s="182"/>
      <c r="E44" s="182"/>
      <c r="F44" s="4"/>
      <c r="G44" s="57"/>
      <c r="H44" s="182"/>
      <c r="I44" s="54"/>
      <c r="L44" s="3"/>
      <c r="M44" s="19"/>
      <c r="N44" s="3"/>
    </row>
    <row r="45" spans="2:14" x14ac:dyDescent="0.35">
      <c r="B45" s="2"/>
      <c r="C45" s="2"/>
      <c r="D45" s="182"/>
      <c r="E45" s="182"/>
      <c r="F45" s="4"/>
      <c r="G45" s="57"/>
      <c r="H45" s="182"/>
      <c r="I45" s="54"/>
      <c r="L45" s="3"/>
      <c r="M45" s="19"/>
      <c r="N45" s="3"/>
    </row>
    <row r="46" spans="2:14" x14ac:dyDescent="0.35">
      <c r="B46" s="2"/>
      <c r="C46" s="2"/>
      <c r="D46" s="182"/>
      <c r="E46" s="182"/>
      <c r="F46" s="4"/>
      <c r="G46" s="57"/>
      <c r="H46" s="182"/>
      <c r="I46" s="54"/>
      <c r="L46" s="3"/>
      <c r="M46" s="19"/>
      <c r="N46" s="3"/>
    </row>
    <row r="47" spans="2:14" x14ac:dyDescent="0.35">
      <c r="B47" s="2"/>
      <c r="C47" s="2"/>
      <c r="D47" s="182"/>
      <c r="E47" s="182"/>
      <c r="F47" s="4"/>
      <c r="G47" s="57"/>
      <c r="H47" s="182"/>
      <c r="I47" s="54"/>
      <c r="L47" s="3"/>
      <c r="M47" s="19"/>
      <c r="N47" s="3"/>
    </row>
    <row r="48" spans="2:14" x14ac:dyDescent="0.35">
      <c r="B48" s="2"/>
      <c r="C48" s="2"/>
      <c r="D48" s="182"/>
      <c r="E48" s="182"/>
      <c r="F48" s="4"/>
      <c r="G48" s="57"/>
      <c r="H48" s="182"/>
      <c r="I48" s="54"/>
      <c r="L48" s="3"/>
      <c r="M48" s="19"/>
      <c r="N48" s="3"/>
    </row>
    <row r="49" spans="2:14" x14ac:dyDescent="0.35">
      <c r="B49" s="2"/>
      <c r="C49" s="2"/>
      <c r="D49" s="182"/>
      <c r="E49" s="182"/>
      <c r="F49" s="4"/>
      <c r="G49" s="57"/>
      <c r="H49" s="182"/>
      <c r="I49" s="54"/>
      <c r="L49" s="3"/>
      <c r="M49" s="19"/>
      <c r="N49" s="3"/>
    </row>
    <row r="50" spans="2:14" x14ac:dyDescent="0.35">
      <c r="B50" s="2"/>
      <c r="C50" s="2"/>
      <c r="D50" s="182"/>
      <c r="E50" s="182"/>
      <c r="F50" s="4"/>
      <c r="G50" s="57"/>
      <c r="H50" s="182"/>
      <c r="I50" s="54"/>
      <c r="L50" s="3"/>
      <c r="M50" s="19"/>
      <c r="N50" s="3"/>
    </row>
    <row r="51" spans="2:14" x14ac:dyDescent="0.35">
      <c r="B51" s="2"/>
      <c r="C51" s="2"/>
      <c r="D51" s="182"/>
      <c r="E51" s="182"/>
      <c r="F51" s="4"/>
      <c r="G51" s="57"/>
      <c r="H51" s="182"/>
      <c r="I51" s="54"/>
      <c r="L51" s="3"/>
      <c r="M51" s="19"/>
      <c r="N51" s="3"/>
    </row>
    <row r="52" spans="2:14" x14ac:dyDescent="0.35">
      <c r="B52" s="2"/>
      <c r="C52" s="2"/>
      <c r="D52" s="182"/>
      <c r="E52" s="182"/>
      <c r="F52" s="4"/>
      <c r="G52" s="57"/>
      <c r="H52" s="182"/>
      <c r="I52" s="54"/>
      <c r="L52" s="3"/>
      <c r="M52" s="19"/>
      <c r="N52" s="3"/>
    </row>
    <row r="53" spans="2:14" x14ac:dyDescent="0.35">
      <c r="B53" s="2"/>
      <c r="C53" s="2"/>
      <c r="D53" s="182"/>
      <c r="E53" s="182"/>
      <c r="F53" s="4"/>
      <c r="G53" s="57"/>
      <c r="H53" s="182"/>
      <c r="I53" s="54"/>
      <c r="L53" s="3"/>
      <c r="M53" s="19"/>
      <c r="N53" s="3"/>
    </row>
    <row r="54" spans="2:14" x14ac:dyDescent="0.35">
      <c r="B54" s="2"/>
      <c r="C54" s="2"/>
      <c r="D54" s="182"/>
      <c r="E54" s="182"/>
      <c r="F54" s="4"/>
      <c r="G54" s="57"/>
      <c r="H54" s="182"/>
      <c r="I54" s="54"/>
      <c r="L54" s="3"/>
      <c r="M54" s="19"/>
      <c r="N54" s="3"/>
    </row>
    <row r="55" spans="2:14" x14ac:dyDescent="0.35">
      <c r="B55" s="2"/>
      <c r="C55" s="2"/>
      <c r="D55" s="182"/>
      <c r="E55" s="182"/>
      <c r="F55" s="4"/>
      <c r="G55" s="57"/>
      <c r="H55" s="182"/>
      <c r="I55" s="54"/>
      <c r="L55" s="3"/>
      <c r="M55" s="19"/>
      <c r="N55" s="3"/>
    </row>
    <row r="56" spans="2:14" x14ac:dyDescent="0.35">
      <c r="B56" s="2"/>
      <c r="C56" s="2"/>
      <c r="D56" s="182"/>
      <c r="E56" s="182"/>
      <c r="F56" s="4"/>
      <c r="G56" s="57"/>
      <c r="H56" s="182"/>
      <c r="I56" s="54"/>
      <c r="L56" s="3"/>
      <c r="M56" s="19"/>
      <c r="N56" s="3"/>
    </row>
    <row r="57" spans="2:14" x14ac:dyDescent="0.35">
      <c r="B57" s="2"/>
      <c r="C57" s="2"/>
      <c r="D57" s="182"/>
      <c r="E57" s="182"/>
      <c r="F57" s="4"/>
      <c r="G57" s="57"/>
      <c r="H57" s="182"/>
      <c r="I57" s="54"/>
      <c r="L57" s="3"/>
      <c r="M57" s="19"/>
      <c r="N57" s="3"/>
    </row>
    <row r="58" spans="2:14" x14ac:dyDescent="0.35">
      <c r="B58" s="2"/>
      <c r="C58" s="2"/>
      <c r="D58" s="182"/>
      <c r="E58" s="182"/>
      <c r="F58" s="4"/>
      <c r="G58" s="57"/>
      <c r="H58" s="182"/>
      <c r="I58" s="54"/>
      <c r="L58" s="3"/>
      <c r="M58" s="19"/>
      <c r="N58" s="3"/>
    </row>
    <row r="59" spans="2:14" x14ac:dyDescent="0.35">
      <c r="B59" s="2"/>
      <c r="C59" s="2"/>
      <c r="D59" s="182"/>
      <c r="E59" s="182"/>
      <c r="F59" s="4"/>
      <c r="G59" s="57"/>
      <c r="H59" s="182"/>
      <c r="I59" s="54"/>
      <c r="L59" s="3"/>
      <c r="M59" s="19"/>
      <c r="N59" s="3"/>
    </row>
    <row r="60" spans="2:14" x14ac:dyDescent="0.35">
      <c r="B60" s="2"/>
      <c r="C60" s="2"/>
      <c r="D60" s="182"/>
      <c r="E60" s="182"/>
      <c r="F60" s="4"/>
      <c r="G60" s="57"/>
      <c r="H60" s="182"/>
      <c r="I60" s="54"/>
      <c r="L60" s="3"/>
      <c r="M60" s="19"/>
      <c r="N60" s="3"/>
    </row>
    <row r="61" spans="2:14" x14ac:dyDescent="0.35">
      <c r="B61" s="2"/>
      <c r="C61" s="2"/>
      <c r="D61" s="182"/>
      <c r="E61" s="182"/>
      <c r="F61" s="4"/>
      <c r="G61" s="57"/>
      <c r="H61" s="182"/>
      <c r="I61" s="54"/>
      <c r="L61" s="3"/>
      <c r="M61" s="19"/>
      <c r="N61" s="3"/>
    </row>
    <row r="62" spans="2:14" x14ac:dyDescent="0.35">
      <c r="B62" s="2"/>
      <c r="C62" s="2"/>
      <c r="D62" s="182"/>
      <c r="E62" s="182"/>
      <c r="F62" s="4"/>
      <c r="G62" s="57"/>
      <c r="H62" s="182"/>
      <c r="L62" s="3"/>
      <c r="M62" s="19"/>
      <c r="N62" s="3"/>
    </row>
    <row r="63" spans="2:14" x14ac:dyDescent="0.35">
      <c r="B63" s="2"/>
      <c r="C63" s="2"/>
      <c r="D63" s="182"/>
      <c r="E63" s="182"/>
      <c r="F63" s="4"/>
      <c r="G63" s="57"/>
      <c r="H63" s="182"/>
      <c r="L63" s="3"/>
      <c r="M63" s="19"/>
      <c r="N63" s="3"/>
    </row>
    <row r="64" spans="2:14" x14ac:dyDescent="0.35">
      <c r="B64" s="2"/>
      <c r="C64" s="2"/>
      <c r="D64" s="182"/>
      <c r="E64" s="182"/>
      <c r="F64" s="4"/>
      <c r="G64" s="57"/>
      <c r="H64" s="182"/>
      <c r="L64" s="3"/>
      <c r="M64" s="19"/>
      <c r="N64" s="3"/>
    </row>
    <row r="65" spans="2:14" x14ac:dyDescent="0.35">
      <c r="B65" s="2"/>
      <c r="C65" s="2"/>
      <c r="D65" s="182"/>
      <c r="E65" s="182"/>
      <c r="F65" s="4"/>
      <c r="G65" s="57"/>
      <c r="H65" s="182"/>
      <c r="L65" s="3"/>
      <c r="M65" s="19"/>
      <c r="N65" s="3"/>
    </row>
    <row r="66" spans="2:14" x14ac:dyDescent="0.35">
      <c r="B66" s="2"/>
      <c r="C66" s="2"/>
      <c r="D66" s="182"/>
      <c r="E66" s="182"/>
      <c r="F66" s="4"/>
      <c r="G66" s="57"/>
      <c r="H66" s="182"/>
      <c r="I66" s="54"/>
      <c r="L66" s="3"/>
      <c r="M66" s="19"/>
      <c r="N66" s="3"/>
    </row>
    <row r="67" spans="2:14" x14ac:dyDescent="0.35">
      <c r="B67" s="2"/>
      <c r="C67" s="2"/>
      <c r="D67" s="182"/>
      <c r="E67" s="182"/>
      <c r="F67" s="4"/>
      <c r="G67" s="57"/>
      <c r="H67" s="182"/>
      <c r="I67" s="54"/>
      <c r="L67" s="3"/>
      <c r="M67" s="19"/>
      <c r="N67" s="3"/>
    </row>
    <row r="68" spans="2:14" x14ac:dyDescent="0.35">
      <c r="B68" s="2"/>
      <c r="C68" s="2"/>
      <c r="D68" s="182"/>
      <c r="E68" s="182"/>
      <c r="F68" s="4"/>
      <c r="G68" s="57"/>
      <c r="H68" s="182"/>
      <c r="I68" s="54"/>
      <c r="L68" s="3"/>
      <c r="M68" s="19"/>
      <c r="N68" s="3"/>
    </row>
    <row r="69" spans="2:14" x14ac:dyDescent="0.35">
      <c r="B69" s="2"/>
      <c r="C69" s="2"/>
      <c r="D69" s="182"/>
      <c r="E69" s="182"/>
      <c r="F69" s="4"/>
      <c r="G69" s="57"/>
      <c r="H69" s="182"/>
      <c r="I69" s="54"/>
      <c r="L69" s="3"/>
      <c r="M69" s="19"/>
      <c r="N69" s="3"/>
    </row>
    <row r="70" spans="2:14" x14ac:dyDescent="0.35">
      <c r="B70" s="2"/>
      <c r="C70" s="2"/>
      <c r="D70" s="182"/>
      <c r="E70" s="182"/>
      <c r="F70" s="4"/>
      <c r="G70" s="57"/>
      <c r="H70" s="182"/>
      <c r="I70" s="54"/>
      <c r="L70" s="3"/>
      <c r="M70" s="19"/>
      <c r="N70" s="3"/>
    </row>
    <row r="71" spans="2:14" x14ac:dyDescent="0.35">
      <c r="B71" s="2"/>
      <c r="C71" s="2"/>
      <c r="D71" s="182"/>
      <c r="E71" s="182"/>
      <c r="F71" s="4"/>
      <c r="G71" s="57"/>
      <c r="H71" s="182"/>
      <c r="I71" s="54"/>
      <c r="L71" s="3"/>
      <c r="M71" s="19"/>
      <c r="N71" s="3"/>
    </row>
    <row r="72" spans="2:14" x14ac:dyDescent="0.35">
      <c r="B72" s="2"/>
      <c r="C72" s="2"/>
      <c r="D72" s="182"/>
      <c r="E72" s="182"/>
      <c r="F72" s="4"/>
      <c r="G72" s="57"/>
      <c r="H72" s="182"/>
      <c r="I72" s="54"/>
      <c r="L72" s="3"/>
      <c r="M72" s="19"/>
      <c r="N72" s="3"/>
    </row>
    <row r="73" spans="2:14" x14ac:dyDescent="0.35">
      <c r="B73" s="2"/>
      <c r="C73" s="2"/>
      <c r="D73" s="182"/>
      <c r="E73" s="182"/>
      <c r="F73" s="4"/>
      <c r="G73" s="57"/>
      <c r="H73" s="182"/>
      <c r="I73" s="54"/>
      <c r="L73" s="3"/>
      <c r="M73" s="19"/>
      <c r="N73" s="3"/>
    </row>
    <row r="74" spans="2:14" x14ac:dyDescent="0.35">
      <c r="B74" s="2"/>
      <c r="C74" s="2"/>
      <c r="D74" s="182"/>
      <c r="E74" s="182"/>
      <c r="F74" s="4"/>
      <c r="G74" s="57"/>
      <c r="H74" s="182"/>
      <c r="I74" s="54"/>
      <c r="L74" s="3"/>
      <c r="M74" s="19"/>
      <c r="N74" s="3"/>
    </row>
    <row r="75" spans="2:14" x14ac:dyDescent="0.35">
      <c r="B75" s="2"/>
      <c r="C75" s="2"/>
      <c r="D75" s="182"/>
      <c r="E75" s="182"/>
      <c r="F75" s="4"/>
      <c r="G75" s="57"/>
      <c r="H75" s="182"/>
      <c r="I75" s="54"/>
      <c r="L75" s="3"/>
      <c r="M75" s="19"/>
      <c r="N75" s="3"/>
    </row>
    <row r="76" spans="2:14" x14ac:dyDescent="0.35">
      <c r="B76" s="2"/>
      <c r="C76" s="2"/>
      <c r="D76" s="182"/>
      <c r="E76" s="182"/>
      <c r="F76" s="4"/>
      <c r="G76" s="57"/>
      <c r="H76" s="182"/>
      <c r="I76" s="54"/>
      <c r="L76" s="3"/>
      <c r="M76" s="19"/>
      <c r="N76" s="3"/>
    </row>
    <row r="77" spans="2:14" x14ac:dyDescent="0.35">
      <c r="B77" s="2"/>
      <c r="C77" s="2"/>
      <c r="D77" s="182"/>
      <c r="E77" s="182"/>
      <c r="F77" s="4"/>
      <c r="G77" s="57"/>
      <c r="H77" s="182"/>
      <c r="I77" s="54"/>
      <c r="L77" s="3"/>
      <c r="M77" s="19"/>
      <c r="N77" s="3"/>
    </row>
    <row r="78" spans="2:14" x14ac:dyDescent="0.35">
      <c r="B78" s="2"/>
      <c r="C78" s="2"/>
      <c r="D78" s="182"/>
      <c r="E78" s="182"/>
      <c r="F78" s="4"/>
      <c r="G78" s="57"/>
      <c r="H78" s="182"/>
      <c r="I78" s="54"/>
      <c r="L78" s="3"/>
      <c r="M78" s="19"/>
      <c r="N78" s="3"/>
    </row>
    <row r="79" spans="2:14" x14ac:dyDescent="0.35">
      <c r="B79" s="2"/>
      <c r="C79" s="2"/>
      <c r="D79" s="182"/>
      <c r="E79" s="182"/>
      <c r="F79" s="4"/>
      <c r="G79" s="57"/>
      <c r="H79" s="182"/>
      <c r="I79" s="54"/>
      <c r="L79" s="3"/>
      <c r="M79" s="19"/>
      <c r="N79" s="3"/>
    </row>
    <row r="80" spans="2:14" x14ac:dyDescent="0.35">
      <c r="B80" s="2"/>
      <c r="C80" s="2"/>
      <c r="D80" s="182"/>
      <c r="E80" s="182"/>
      <c r="F80" s="4"/>
      <c r="G80" s="57"/>
      <c r="H80" s="182"/>
      <c r="I80" s="54"/>
      <c r="L80" s="3"/>
      <c r="M80" s="19"/>
      <c r="N80" s="3"/>
    </row>
    <row r="81" spans="2:14" x14ac:dyDescent="0.35">
      <c r="B81" s="2"/>
      <c r="C81" s="2"/>
      <c r="D81" s="182"/>
      <c r="E81" s="182"/>
      <c r="F81" s="4"/>
      <c r="G81" s="57"/>
      <c r="H81" s="182"/>
      <c r="I81" s="54"/>
      <c r="L81" s="3"/>
      <c r="M81" s="19"/>
      <c r="N81" s="3"/>
    </row>
    <row r="82" spans="2:14" x14ac:dyDescent="0.35">
      <c r="B82" s="2"/>
      <c r="C82" s="2"/>
      <c r="D82" s="182"/>
      <c r="E82" s="182"/>
      <c r="F82" s="4"/>
      <c r="G82" s="57"/>
      <c r="H82" s="182"/>
      <c r="I82" s="54"/>
      <c r="L82" s="3"/>
      <c r="M82" s="19"/>
      <c r="N82" s="3"/>
    </row>
    <row r="83" spans="2:14" x14ac:dyDescent="0.35">
      <c r="B83" s="2"/>
      <c r="C83" s="2"/>
      <c r="D83" s="182"/>
      <c r="E83" s="182"/>
      <c r="F83" s="4"/>
      <c r="G83" s="57"/>
      <c r="H83" s="182"/>
      <c r="I83" s="54"/>
      <c r="L83" s="3"/>
      <c r="M83" s="19"/>
      <c r="N83" s="3"/>
    </row>
    <row r="84" spans="2:14" x14ac:dyDescent="0.35">
      <c r="B84" s="2"/>
      <c r="C84" s="2"/>
      <c r="D84" s="182"/>
      <c r="E84" s="182"/>
      <c r="F84" s="4"/>
      <c r="G84" s="57"/>
      <c r="H84" s="182"/>
      <c r="I84" s="54"/>
      <c r="L84" s="3"/>
      <c r="M84" s="19"/>
      <c r="N84" s="3"/>
    </row>
    <row r="85" spans="2:14" x14ac:dyDescent="0.35">
      <c r="B85" s="2"/>
      <c r="C85" s="2"/>
      <c r="D85" s="182"/>
      <c r="E85" s="182"/>
      <c r="F85" s="4"/>
      <c r="G85" s="57"/>
      <c r="H85" s="182"/>
      <c r="I85" s="54"/>
      <c r="L85" s="3"/>
      <c r="M85" s="19"/>
      <c r="N85" s="3"/>
    </row>
    <row r="86" spans="2:14" x14ac:dyDescent="0.35">
      <c r="B86" s="2"/>
      <c r="C86" s="2"/>
      <c r="D86" s="182"/>
      <c r="E86" s="182"/>
      <c r="F86" s="4"/>
      <c r="G86" s="57"/>
      <c r="H86" s="182"/>
      <c r="I86" s="54"/>
      <c r="L86" s="3"/>
      <c r="M86" s="19"/>
      <c r="N86" s="3"/>
    </row>
    <row r="87" spans="2:14" x14ac:dyDescent="0.35">
      <c r="B87" s="2"/>
      <c r="C87" s="2"/>
      <c r="D87" s="182"/>
      <c r="E87" s="182"/>
      <c r="F87" s="4"/>
      <c r="G87" s="57"/>
      <c r="H87" s="182"/>
      <c r="I87" s="54"/>
      <c r="L87" s="3"/>
      <c r="M87" s="19"/>
      <c r="N87" s="3"/>
    </row>
    <row r="88" spans="2:14" x14ac:dyDescent="0.35">
      <c r="B88" s="2"/>
      <c r="C88" s="2"/>
      <c r="D88" s="182"/>
      <c r="E88" s="182"/>
      <c r="F88" s="4"/>
      <c r="G88" s="57"/>
      <c r="H88" s="182"/>
      <c r="I88" s="54"/>
      <c r="L88" s="3"/>
      <c r="M88" s="19"/>
      <c r="N88" s="3"/>
    </row>
    <row r="89" spans="2:14" x14ac:dyDescent="0.35">
      <c r="B89" s="2"/>
      <c r="C89" s="2"/>
      <c r="D89" s="182"/>
      <c r="E89" s="182"/>
      <c r="F89" s="4"/>
      <c r="G89" s="57"/>
      <c r="H89" s="182"/>
      <c r="I89" s="54"/>
      <c r="L89" s="3"/>
      <c r="M89" s="19"/>
      <c r="N89" s="3"/>
    </row>
    <row r="90" spans="2:14" x14ac:dyDescent="0.35">
      <c r="B90" s="2"/>
      <c r="C90" s="2"/>
      <c r="D90" s="182"/>
      <c r="E90" s="182"/>
      <c r="F90" s="4"/>
      <c r="G90" s="57"/>
      <c r="H90" s="182"/>
      <c r="I90" s="54"/>
      <c r="L90" s="3"/>
      <c r="M90" s="19"/>
      <c r="N90" s="3"/>
    </row>
    <row r="91" spans="2:14" x14ac:dyDescent="0.35">
      <c r="B91" s="2"/>
      <c r="C91" s="2"/>
      <c r="D91" s="182"/>
      <c r="E91" s="182"/>
      <c r="F91" s="4"/>
      <c r="G91" s="57"/>
      <c r="H91" s="182"/>
      <c r="I91" s="54"/>
      <c r="L91" s="3"/>
      <c r="M91" s="19"/>
      <c r="N91" s="3"/>
    </row>
    <row r="92" spans="2:14" x14ac:dyDescent="0.35">
      <c r="B92" s="2"/>
      <c r="C92" s="2"/>
      <c r="D92" s="182"/>
      <c r="E92" s="182"/>
      <c r="F92" s="4"/>
      <c r="G92" s="57"/>
      <c r="H92" s="182"/>
      <c r="I92" s="54"/>
      <c r="L92" s="3"/>
      <c r="M92" s="19"/>
      <c r="N92" s="3"/>
    </row>
    <row r="93" spans="2:14" x14ac:dyDescent="0.35">
      <c r="B93" s="2"/>
      <c r="C93" s="2"/>
      <c r="D93" s="182"/>
      <c r="E93" s="182"/>
      <c r="F93" s="4"/>
      <c r="G93" s="57"/>
      <c r="H93" s="182"/>
      <c r="I93" s="54"/>
      <c r="L93" s="3"/>
      <c r="M93" s="19"/>
      <c r="N93" s="3"/>
    </row>
    <row r="94" spans="2:14" x14ac:dyDescent="0.35">
      <c r="B94" s="2"/>
      <c r="C94" s="2"/>
      <c r="D94" s="182"/>
      <c r="E94" s="182"/>
      <c r="F94" s="4"/>
      <c r="G94" s="57"/>
      <c r="H94" s="182"/>
      <c r="I94" s="54"/>
      <c r="L94" s="3"/>
      <c r="M94" s="19"/>
      <c r="N94" s="3"/>
    </row>
    <row r="95" spans="2:14" x14ac:dyDescent="0.35">
      <c r="B95" s="2"/>
      <c r="C95" s="2"/>
      <c r="D95" s="182"/>
      <c r="E95" s="182"/>
      <c r="F95" s="4"/>
      <c r="G95" s="57"/>
      <c r="H95" s="182"/>
      <c r="I95" s="54"/>
      <c r="L95" s="3"/>
      <c r="M95" s="19"/>
      <c r="N95" s="3"/>
    </row>
    <row r="96" spans="2:14" x14ac:dyDescent="0.35">
      <c r="B96" s="2"/>
      <c r="C96" s="2"/>
      <c r="D96" s="182"/>
      <c r="E96" s="182"/>
      <c r="F96" s="4"/>
      <c r="G96" s="57"/>
      <c r="H96" s="182"/>
      <c r="I96" s="54"/>
      <c r="L96" s="3"/>
      <c r="M96" s="19"/>
      <c r="N96" s="3"/>
    </row>
    <row r="97" spans="2:14" x14ac:dyDescent="0.35">
      <c r="B97" s="2"/>
      <c r="C97" s="2"/>
      <c r="D97" s="182"/>
      <c r="E97" s="182"/>
      <c r="F97" s="4"/>
      <c r="G97" s="57"/>
      <c r="H97" s="182"/>
      <c r="I97" s="54"/>
      <c r="L97" s="3"/>
      <c r="M97" s="19"/>
      <c r="N97" s="3"/>
    </row>
    <row r="98" spans="2:14" x14ac:dyDescent="0.35">
      <c r="B98" s="2"/>
      <c r="C98" s="2"/>
      <c r="D98" s="182"/>
      <c r="E98" s="182"/>
      <c r="F98" s="4"/>
      <c r="G98" s="57"/>
      <c r="H98" s="182"/>
      <c r="I98" s="54"/>
      <c r="L98" s="3"/>
      <c r="M98" s="19"/>
      <c r="N98" s="3"/>
    </row>
    <row r="99" spans="2:14" x14ac:dyDescent="0.35">
      <c r="B99" s="2"/>
      <c r="C99" s="2"/>
      <c r="D99" s="182"/>
      <c r="E99" s="182"/>
      <c r="F99" s="4"/>
      <c r="G99" s="57"/>
      <c r="H99" s="182"/>
      <c r="I99" s="54"/>
      <c r="L99" s="3"/>
      <c r="M99" s="19"/>
      <c r="N99" s="3"/>
    </row>
    <row r="100" spans="2:14" x14ac:dyDescent="0.35">
      <c r="B100" s="2"/>
      <c r="C100" s="2"/>
      <c r="D100" s="182"/>
      <c r="E100" s="182"/>
      <c r="F100" s="4"/>
      <c r="G100" s="57"/>
      <c r="H100" s="182"/>
      <c r="I100" s="54"/>
      <c r="L100" s="3"/>
      <c r="M100" s="19"/>
      <c r="N100" s="3"/>
    </row>
    <row r="101" spans="2:14" x14ac:dyDescent="0.35">
      <c r="B101" s="2"/>
      <c r="C101" s="2"/>
      <c r="D101" s="182"/>
      <c r="E101" s="182"/>
      <c r="F101" s="4"/>
      <c r="G101" s="57"/>
      <c r="H101" s="182"/>
      <c r="I101" s="54"/>
      <c r="L101" s="3"/>
      <c r="M101" s="19"/>
      <c r="N101" s="3"/>
    </row>
  </sheetData>
  <phoneticPr fontId="16" type="noConversion"/>
  <pageMargins left="0.70866141732283472" right="0.70866141732283472" top="0.74803149606299213" bottom="0.74803149606299213" header="0.31496062992125984" footer="0.31496062992125984"/>
  <pageSetup scale="54" fitToWidth="0" fitToHeight="2" orientation="portrait" r:id="rId1"/>
  <rowBreaks count="3" manualBreakCount="3">
    <brk id="13" max="8" man="1"/>
    <brk id="17" max="8" man="1"/>
    <brk id="20" max="16383" man="1"/>
  </rowBreaks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62A600-7565-4763-8932-C257AAFCE39E}">
  <sheetPr>
    <pageSetUpPr fitToPage="1"/>
  </sheetPr>
  <dimension ref="A1:Q138"/>
  <sheetViews>
    <sheetView view="pageBreakPreview" zoomScale="50" zoomScaleNormal="60" zoomScaleSheetLayoutView="50" workbookViewId="0">
      <selection activeCell="I10" sqref="I10"/>
    </sheetView>
  </sheetViews>
  <sheetFormatPr baseColWidth="10" defaultColWidth="11.453125" defaultRowHeight="13" x14ac:dyDescent="0.35"/>
  <cols>
    <col min="1" max="1" width="21.6328125" style="1" customWidth="1"/>
    <col min="2" max="3" width="11.453125" style="1"/>
    <col min="4" max="5" width="10.7265625" style="1" customWidth="1"/>
    <col min="6" max="6" width="10" style="1" bestFit="1" customWidth="1"/>
    <col min="7" max="7" width="13.1796875" style="1" customWidth="1"/>
    <col min="8" max="8" width="13" style="1" bestFit="1" customWidth="1"/>
    <col min="9" max="9" width="43.7265625" style="1" customWidth="1"/>
    <col min="10" max="16384" width="11.453125" style="1"/>
  </cols>
  <sheetData>
    <row r="1" spans="1:17" x14ac:dyDescent="0.35">
      <c r="N1" s="20" t="s">
        <v>111</v>
      </c>
      <c r="O1" s="1" t="s">
        <v>187</v>
      </c>
    </row>
    <row r="2" spans="1:17" ht="15.5" x14ac:dyDescent="0.35">
      <c r="C2" s="40" t="s">
        <v>188</v>
      </c>
      <c r="N2" s="20" t="s">
        <v>189</v>
      </c>
      <c r="O2" s="1" t="s">
        <v>161</v>
      </c>
    </row>
    <row r="3" spans="1:17" x14ac:dyDescent="0.35">
      <c r="N3" s="20" t="s">
        <v>190</v>
      </c>
      <c r="O3" s="1" t="s">
        <v>161</v>
      </c>
      <c r="P3" s="1" t="s">
        <v>191</v>
      </c>
    </row>
    <row r="4" spans="1:17" x14ac:dyDescent="0.35">
      <c r="C4" s="41" t="s">
        <v>192</v>
      </c>
      <c r="D4" s="227" t="s">
        <v>393</v>
      </c>
      <c r="E4" s="34"/>
      <c r="K4" s="1" t="s">
        <v>194</v>
      </c>
      <c r="N4" s="119" t="s">
        <v>195</v>
      </c>
      <c r="O4" s="1" t="s">
        <v>161</v>
      </c>
    </row>
    <row r="5" spans="1:17" x14ac:dyDescent="0.35">
      <c r="C5" s="224" t="s">
        <v>112</v>
      </c>
      <c r="D5" s="38" t="s">
        <v>125</v>
      </c>
      <c r="E5" s="37">
        <v>7387637.9000000004</v>
      </c>
      <c r="K5" s="3">
        <f>+SUM(H11:H988)</f>
        <v>2915592</v>
      </c>
      <c r="P5" s="116">
        <v>7397955</v>
      </c>
      <c r="Q5" s="115">
        <f>+E5-P5</f>
        <v>-10317.099999999627</v>
      </c>
    </row>
    <row r="6" spans="1:17" x14ac:dyDescent="0.35">
      <c r="C6" s="35"/>
      <c r="D6" s="39" t="s">
        <v>126</v>
      </c>
      <c r="E6" s="36">
        <v>553490.9</v>
      </c>
      <c r="P6" s="116">
        <v>568388</v>
      </c>
      <c r="Q6" s="115">
        <f>+E6-P6</f>
        <v>-14897.099999999977</v>
      </c>
    </row>
    <row r="7" spans="1:17" ht="26" x14ac:dyDescent="0.35">
      <c r="C7" s="229" t="s">
        <v>672</v>
      </c>
      <c r="D7" s="230" t="s">
        <v>674</v>
      </c>
      <c r="E7" s="225"/>
      <c r="P7" s="116"/>
      <c r="Q7" s="115"/>
    </row>
    <row r="8" spans="1:17" x14ac:dyDescent="0.35">
      <c r="C8" s="226" t="s">
        <v>120</v>
      </c>
      <c r="D8" s="39" t="s">
        <v>133</v>
      </c>
      <c r="E8" s="36"/>
      <c r="P8" s="116"/>
      <c r="Q8" s="115"/>
    </row>
    <row r="10" spans="1:17" ht="26" x14ac:dyDescent="0.35">
      <c r="A10" s="43" t="s">
        <v>584</v>
      </c>
      <c r="B10" s="43" t="s">
        <v>196</v>
      </c>
      <c r="C10" s="44" t="s">
        <v>197</v>
      </c>
      <c r="D10" s="50" t="s">
        <v>198</v>
      </c>
      <c r="E10" s="50" t="s">
        <v>199</v>
      </c>
      <c r="F10" s="45" t="s">
        <v>200</v>
      </c>
      <c r="G10" s="50" t="s">
        <v>201</v>
      </c>
      <c r="H10" s="50" t="s">
        <v>202</v>
      </c>
      <c r="I10" s="53" t="s">
        <v>203</v>
      </c>
    </row>
    <row r="11" spans="1:17" x14ac:dyDescent="0.35">
      <c r="A11" s="223" t="s">
        <v>675</v>
      </c>
      <c r="B11" s="31">
        <v>45505</v>
      </c>
      <c r="C11" s="31">
        <v>45535</v>
      </c>
      <c r="D11" s="46">
        <v>0</v>
      </c>
      <c r="E11" s="46">
        <v>0</v>
      </c>
      <c r="F11" s="32" t="str">
        <f t="shared" ref="F11:F28" si="0">+IF(H11&gt;0,"E/S","F/S")</f>
        <v>F/S</v>
      </c>
      <c r="G11" s="51" t="s">
        <v>394</v>
      </c>
      <c r="H11" s="46">
        <f t="shared" ref="H11:H28" si="1">+E11-D11</f>
        <v>0</v>
      </c>
      <c r="I11" s="52"/>
      <c r="L11" s="3" t="str">
        <f t="shared" ref="L11:L62" si="2">+MONTH(B11)&amp;YEAR(B11)</f>
        <v>82024</v>
      </c>
      <c r="M11" s="19">
        <v>43344</v>
      </c>
      <c r="N11" s="3">
        <f t="shared" ref="N11:N42" si="3">+SUMIF($L$11:$L$138,MONTH(M11)&amp;YEAR(M11),$H$11:$H$138)</f>
        <v>0</v>
      </c>
      <c r="P11" s="59">
        <f t="shared" ref="P11:P61" si="4">D12-E11</f>
        <v>0</v>
      </c>
    </row>
    <row r="12" spans="1:17" ht="141" customHeight="1" x14ac:dyDescent="0.35">
      <c r="A12" s="209" t="s">
        <v>640</v>
      </c>
      <c r="B12" s="31">
        <v>45536</v>
      </c>
      <c r="C12" s="31">
        <v>45565</v>
      </c>
      <c r="D12" s="46">
        <v>0</v>
      </c>
      <c r="E12" s="46">
        <v>17025</v>
      </c>
      <c r="F12" s="32" t="str">
        <f t="shared" si="0"/>
        <v>E/S</v>
      </c>
      <c r="G12" s="51" t="s">
        <v>394</v>
      </c>
      <c r="H12" s="46">
        <f t="shared" si="1"/>
        <v>17025</v>
      </c>
      <c r="I12" s="52"/>
      <c r="L12" s="3" t="str">
        <f t="shared" si="2"/>
        <v>92024</v>
      </c>
      <c r="M12" s="19">
        <v>43374</v>
      </c>
      <c r="N12" s="3">
        <f t="shared" si="3"/>
        <v>0</v>
      </c>
      <c r="P12" s="59">
        <f t="shared" si="4"/>
        <v>0</v>
      </c>
    </row>
    <row r="13" spans="1:17" ht="334.5" customHeight="1" x14ac:dyDescent="0.35">
      <c r="A13" s="209" t="s">
        <v>641</v>
      </c>
      <c r="B13" s="31">
        <v>45566</v>
      </c>
      <c r="C13" s="31">
        <v>45596</v>
      </c>
      <c r="D13" s="46">
        <v>17025</v>
      </c>
      <c r="E13" s="46">
        <v>156413</v>
      </c>
      <c r="F13" s="32" t="str">
        <f t="shared" si="0"/>
        <v>E/S</v>
      </c>
      <c r="G13" s="51" t="s">
        <v>394</v>
      </c>
      <c r="H13" s="46">
        <f t="shared" si="1"/>
        <v>139388</v>
      </c>
      <c r="I13" s="52"/>
      <c r="L13" s="3" t="str">
        <f t="shared" si="2"/>
        <v>102024</v>
      </c>
      <c r="M13" s="19">
        <v>43405</v>
      </c>
      <c r="N13" s="3">
        <f t="shared" si="3"/>
        <v>0</v>
      </c>
      <c r="P13" s="59">
        <f t="shared" si="4"/>
        <v>0</v>
      </c>
    </row>
    <row r="14" spans="1:17" ht="345" customHeight="1" x14ac:dyDescent="0.35">
      <c r="A14" s="209" t="s">
        <v>642</v>
      </c>
      <c r="B14" s="31">
        <v>45597</v>
      </c>
      <c r="C14" s="31">
        <v>45626</v>
      </c>
      <c r="D14" s="46">
        <v>156413</v>
      </c>
      <c r="E14" s="46">
        <v>395043</v>
      </c>
      <c r="F14" s="32" t="str">
        <f t="shared" si="0"/>
        <v>E/S</v>
      </c>
      <c r="G14" s="51" t="s">
        <v>394</v>
      </c>
      <c r="H14" s="46">
        <f t="shared" si="1"/>
        <v>238630</v>
      </c>
      <c r="I14" s="52"/>
      <c r="L14" s="3" t="str">
        <f t="shared" si="2"/>
        <v>112024</v>
      </c>
      <c r="M14" s="19">
        <v>43435</v>
      </c>
      <c r="N14" s="3">
        <f t="shared" si="3"/>
        <v>0</v>
      </c>
      <c r="P14" s="59">
        <f t="shared" si="4"/>
        <v>0</v>
      </c>
    </row>
    <row r="15" spans="1:17" ht="345.5" customHeight="1" x14ac:dyDescent="0.35">
      <c r="A15" s="209" t="s">
        <v>643</v>
      </c>
      <c r="B15" s="31">
        <v>45627</v>
      </c>
      <c r="C15" s="31">
        <v>45634</v>
      </c>
      <c r="D15" s="46">
        <v>395043</v>
      </c>
      <c r="E15" s="46">
        <v>458214</v>
      </c>
      <c r="F15" s="32" t="str">
        <f t="shared" si="0"/>
        <v>E/S</v>
      </c>
      <c r="G15" s="51" t="s">
        <v>394</v>
      </c>
      <c r="H15" s="46">
        <f t="shared" si="1"/>
        <v>63171</v>
      </c>
      <c r="I15" s="52"/>
      <c r="L15" s="3" t="str">
        <f t="shared" si="2"/>
        <v>122024</v>
      </c>
      <c r="M15" s="19">
        <v>43466</v>
      </c>
      <c r="N15" s="3">
        <f t="shared" si="3"/>
        <v>0</v>
      </c>
      <c r="P15" s="59">
        <f t="shared" si="4"/>
        <v>-450589</v>
      </c>
    </row>
    <row r="16" spans="1:17" ht="344" customHeight="1" x14ac:dyDescent="0.35">
      <c r="A16" s="209" t="s">
        <v>643</v>
      </c>
      <c r="B16" s="31">
        <v>45634</v>
      </c>
      <c r="C16" s="31">
        <v>45634</v>
      </c>
      <c r="D16" s="46">
        <v>7625</v>
      </c>
      <c r="E16" s="46">
        <v>9548</v>
      </c>
      <c r="F16" s="32" t="str">
        <f t="shared" si="0"/>
        <v>E/S</v>
      </c>
      <c r="G16" s="51" t="s">
        <v>395</v>
      </c>
      <c r="H16" s="46">
        <f t="shared" si="1"/>
        <v>1923</v>
      </c>
      <c r="I16" s="52" t="s">
        <v>372</v>
      </c>
      <c r="L16" s="3" t="str">
        <f t="shared" si="2"/>
        <v>122024</v>
      </c>
      <c r="M16" s="19">
        <v>43497</v>
      </c>
      <c r="N16" s="3">
        <f t="shared" si="3"/>
        <v>0</v>
      </c>
      <c r="P16" s="59">
        <f t="shared" si="4"/>
        <v>448739</v>
      </c>
    </row>
    <row r="17" spans="1:16" ht="345.5" customHeight="1" x14ac:dyDescent="0.35">
      <c r="A17" s="209" t="s">
        <v>643</v>
      </c>
      <c r="B17" s="31">
        <v>45634</v>
      </c>
      <c r="C17" s="31">
        <v>45657</v>
      </c>
      <c r="D17" s="46">
        <v>458287</v>
      </c>
      <c r="E17" s="46">
        <v>648619</v>
      </c>
      <c r="F17" s="32" t="str">
        <f t="shared" si="0"/>
        <v>E/S</v>
      </c>
      <c r="G17" s="51" t="s">
        <v>394</v>
      </c>
      <c r="H17" s="46">
        <f t="shared" si="1"/>
        <v>190332</v>
      </c>
      <c r="I17" s="52"/>
      <c r="L17" s="3" t="str">
        <f t="shared" si="2"/>
        <v>122024</v>
      </c>
      <c r="M17" s="19">
        <v>43525</v>
      </c>
      <c r="N17" s="3">
        <f t="shared" si="3"/>
        <v>0</v>
      </c>
      <c r="P17" s="59">
        <f t="shared" si="4"/>
        <v>0</v>
      </c>
    </row>
    <row r="18" spans="1:16" ht="333" customHeight="1" x14ac:dyDescent="0.35">
      <c r="A18" s="209" t="s">
        <v>644</v>
      </c>
      <c r="B18" s="31">
        <v>45658</v>
      </c>
      <c r="C18" s="31">
        <v>45688</v>
      </c>
      <c r="D18" s="46">
        <v>648619</v>
      </c>
      <c r="E18" s="46">
        <v>910498</v>
      </c>
      <c r="F18" s="32" t="str">
        <f t="shared" si="0"/>
        <v>E/S</v>
      </c>
      <c r="G18" s="51" t="s">
        <v>394</v>
      </c>
      <c r="H18" s="46">
        <f t="shared" si="1"/>
        <v>261879</v>
      </c>
      <c r="I18" s="52"/>
      <c r="L18" s="3" t="str">
        <f t="shared" si="2"/>
        <v>12025</v>
      </c>
      <c r="M18" s="19">
        <v>43556</v>
      </c>
      <c r="N18" s="3">
        <f t="shared" si="3"/>
        <v>0</v>
      </c>
      <c r="P18" s="59">
        <f t="shared" si="4"/>
        <v>0</v>
      </c>
    </row>
    <row r="19" spans="1:16" ht="345.5" customHeight="1" x14ac:dyDescent="0.35">
      <c r="A19" s="209" t="s">
        <v>645</v>
      </c>
      <c r="B19" s="31">
        <v>45689</v>
      </c>
      <c r="C19" s="31">
        <v>45715</v>
      </c>
      <c r="D19" s="46">
        <v>910498</v>
      </c>
      <c r="E19" s="46">
        <v>1123249</v>
      </c>
      <c r="F19" s="32" t="str">
        <f t="shared" si="0"/>
        <v>E/S</v>
      </c>
      <c r="G19" s="51" t="s">
        <v>394</v>
      </c>
      <c r="H19" s="46">
        <f t="shared" si="1"/>
        <v>212751</v>
      </c>
      <c r="I19" s="52"/>
      <c r="L19" s="3" t="str">
        <f t="shared" si="2"/>
        <v>22025</v>
      </c>
      <c r="M19" s="19">
        <v>43586</v>
      </c>
      <c r="N19" s="3">
        <f t="shared" si="3"/>
        <v>0</v>
      </c>
      <c r="P19" s="59">
        <f t="shared" si="4"/>
        <v>-1123249</v>
      </c>
    </row>
    <row r="20" spans="1:16" ht="344" customHeight="1" x14ac:dyDescent="0.35">
      <c r="A20" s="209" t="s">
        <v>645</v>
      </c>
      <c r="B20" s="31">
        <v>45715</v>
      </c>
      <c r="C20" s="31">
        <v>45715</v>
      </c>
      <c r="D20" s="46">
        <v>0</v>
      </c>
      <c r="E20" s="46">
        <v>382</v>
      </c>
      <c r="F20" s="32" t="str">
        <f t="shared" si="0"/>
        <v>E/S</v>
      </c>
      <c r="G20" s="51" t="s">
        <v>368</v>
      </c>
      <c r="H20" s="46">
        <f t="shared" si="1"/>
        <v>382</v>
      </c>
      <c r="I20" s="52" t="s">
        <v>396</v>
      </c>
      <c r="L20" s="3" t="str">
        <f>+MONTH(B21)&amp;YEAR(B21)</f>
        <v>22025</v>
      </c>
      <c r="M20" s="19">
        <v>43617</v>
      </c>
      <c r="N20" s="3">
        <f t="shared" si="3"/>
        <v>0</v>
      </c>
      <c r="P20" s="59">
        <f t="shared" si="4"/>
        <v>1122938</v>
      </c>
    </row>
    <row r="21" spans="1:16" ht="345.5" customHeight="1" x14ac:dyDescent="0.35">
      <c r="A21" s="209" t="s">
        <v>645</v>
      </c>
      <c r="B21" s="31">
        <v>45715</v>
      </c>
      <c r="C21" s="31">
        <v>45716</v>
      </c>
      <c r="D21" s="46">
        <v>1123320</v>
      </c>
      <c r="E21" s="46">
        <v>1136446</v>
      </c>
      <c r="F21" s="32" t="str">
        <f t="shared" si="0"/>
        <v>E/S</v>
      </c>
      <c r="G21" s="51" t="s">
        <v>394</v>
      </c>
      <c r="H21" s="46">
        <f t="shared" si="1"/>
        <v>13126</v>
      </c>
      <c r="I21" s="52"/>
      <c r="L21" s="3" t="e">
        <f>+MONTH(#REF!)&amp;YEAR(#REF!)</f>
        <v>#REF!</v>
      </c>
      <c r="M21" s="19">
        <v>43647</v>
      </c>
      <c r="N21" s="3">
        <f t="shared" si="3"/>
        <v>0</v>
      </c>
      <c r="P21" s="59">
        <f t="shared" si="4"/>
        <v>0</v>
      </c>
    </row>
    <row r="22" spans="1:16" ht="344" customHeight="1" x14ac:dyDescent="0.35">
      <c r="A22" s="209" t="s">
        <v>645</v>
      </c>
      <c r="B22" s="31">
        <v>45717</v>
      </c>
      <c r="C22" s="31">
        <v>45747</v>
      </c>
      <c r="D22" s="46">
        <v>1136446</v>
      </c>
      <c r="E22" s="46">
        <v>1423343</v>
      </c>
      <c r="F22" s="32" t="str">
        <f t="shared" si="0"/>
        <v>E/S</v>
      </c>
      <c r="G22" s="51" t="s">
        <v>394</v>
      </c>
      <c r="H22" s="46">
        <f t="shared" si="1"/>
        <v>286897</v>
      </c>
      <c r="I22" s="52"/>
      <c r="L22" s="3" t="str">
        <f t="shared" si="2"/>
        <v>32025</v>
      </c>
      <c r="M22" s="19">
        <v>43678</v>
      </c>
      <c r="N22" s="3">
        <f t="shared" si="3"/>
        <v>0</v>
      </c>
      <c r="P22" s="59">
        <f t="shared" si="4"/>
        <v>0</v>
      </c>
    </row>
    <row r="23" spans="1:16" ht="345.5" customHeight="1" x14ac:dyDescent="0.35">
      <c r="A23" s="209" t="s">
        <v>646</v>
      </c>
      <c r="B23" s="31">
        <v>45748</v>
      </c>
      <c r="C23" s="31">
        <v>45777</v>
      </c>
      <c r="D23" s="46">
        <v>1423343</v>
      </c>
      <c r="E23" s="46">
        <v>1711912</v>
      </c>
      <c r="F23" s="32" t="str">
        <f t="shared" si="0"/>
        <v>E/S</v>
      </c>
      <c r="G23" s="51" t="s">
        <v>394</v>
      </c>
      <c r="H23" s="46">
        <f t="shared" si="1"/>
        <v>288569</v>
      </c>
      <c r="I23" s="52"/>
      <c r="L23" s="3" t="str">
        <f t="shared" si="2"/>
        <v>42025</v>
      </c>
      <c r="M23" s="19">
        <v>43709</v>
      </c>
      <c r="N23" s="3">
        <f t="shared" si="3"/>
        <v>0</v>
      </c>
      <c r="P23" s="59">
        <f t="shared" si="4"/>
        <v>0</v>
      </c>
    </row>
    <row r="24" spans="1:16" ht="370.5" customHeight="1" x14ac:dyDescent="0.35">
      <c r="A24" s="209" t="s">
        <v>647</v>
      </c>
      <c r="B24" s="31">
        <v>45778</v>
      </c>
      <c r="C24" s="31">
        <v>45808</v>
      </c>
      <c r="D24" s="46">
        <v>1711912</v>
      </c>
      <c r="E24" s="46">
        <v>2010232</v>
      </c>
      <c r="F24" s="32" t="str">
        <f t="shared" si="0"/>
        <v>E/S</v>
      </c>
      <c r="G24" s="51" t="s">
        <v>394</v>
      </c>
      <c r="H24" s="46">
        <f t="shared" si="1"/>
        <v>298320</v>
      </c>
      <c r="I24" s="52"/>
      <c r="L24" s="3" t="str">
        <f t="shared" si="2"/>
        <v>52025</v>
      </c>
      <c r="M24" s="19">
        <v>43739</v>
      </c>
      <c r="N24" s="3">
        <f t="shared" si="3"/>
        <v>0</v>
      </c>
      <c r="P24" s="59">
        <f t="shared" si="4"/>
        <v>0</v>
      </c>
    </row>
    <row r="25" spans="1:16" ht="369.5" customHeight="1" x14ac:dyDescent="0.35">
      <c r="A25" s="209" t="s">
        <v>648</v>
      </c>
      <c r="B25" s="31">
        <v>45809</v>
      </c>
      <c r="C25" s="31">
        <v>45838</v>
      </c>
      <c r="D25" s="46">
        <v>2010232</v>
      </c>
      <c r="E25" s="46">
        <v>2246863</v>
      </c>
      <c r="F25" s="32" t="str">
        <f t="shared" si="0"/>
        <v>E/S</v>
      </c>
      <c r="G25" s="51" t="s">
        <v>394</v>
      </c>
      <c r="H25" s="46">
        <f t="shared" si="1"/>
        <v>236631</v>
      </c>
      <c r="I25" s="52"/>
      <c r="L25" s="3" t="str">
        <f t="shared" si="2"/>
        <v>62025</v>
      </c>
      <c r="M25" s="19">
        <v>43770</v>
      </c>
      <c r="N25" s="3">
        <f t="shared" si="3"/>
        <v>0</v>
      </c>
      <c r="P25" s="59">
        <f t="shared" si="4"/>
        <v>0</v>
      </c>
    </row>
    <row r="26" spans="1:16" ht="382.5" customHeight="1" x14ac:dyDescent="0.35">
      <c r="A26" s="209" t="s">
        <v>649</v>
      </c>
      <c r="B26" s="31">
        <v>45839</v>
      </c>
      <c r="C26" s="31">
        <v>45869</v>
      </c>
      <c r="D26" s="46">
        <v>2246863</v>
      </c>
      <c r="E26" s="46">
        <v>2479506</v>
      </c>
      <c r="F26" s="32" t="str">
        <f t="shared" si="0"/>
        <v>E/S</v>
      </c>
      <c r="G26" s="51" t="s">
        <v>394</v>
      </c>
      <c r="H26" s="46">
        <f t="shared" si="1"/>
        <v>232643</v>
      </c>
      <c r="I26" s="52"/>
      <c r="L26" s="3" t="str">
        <f t="shared" si="2"/>
        <v>72025</v>
      </c>
      <c r="M26" s="19">
        <v>43800</v>
      </c>
      <c r="N26" s="3">
        <f t="shared" si="3"/>
        <v>0</v>
      </c>
      <c r="P26" s="59">
        <f t="shared" si="4"/>
        <v>0</v>
      </c>
    </row>
    <row r="27" spans="1:16" ht="396.5" customHeight="1" x14ac:dyDescent="0.35">
      <c r="A27" s="209" t="s">
        <v>650</v>
      </c>
      <c r="B27" s="31">
        <v>45870</v>
      </c>
      <c r="C27" s="31">
        <v>45900</v>
      </c>
      <c r="D27" s="46">
        <v>2479506</v>
      </c>
      <c r="E27" s="46">
        <v>2710546</v>
      </c>
      <c r="F27" s="32" t="str">
        <f t="shared" si="0"/>
        <v>E/S</v>
      </c>
      <c r="G27" s="51" t="s">
        <v>394</v>
      </c>
      <c r="H27" s="46">
        <f t="shared" si="1"/>
        <v>231040</v>
      </c>
      <c r="I27" s="52"/>
      <c r="L27" s="3" t="str">
        <f t="shared" si="2"/>
        <v>82025</v>
      </c>
      <c r="M27" s="19">
        <v>43831</v>
      </c>
      <c r="N27" s="3">
        <f t="shared" si="3"/>
        <v>0</v>
      </c>
      <c r="P27" s="59">
        <f t="shared" si="4"/>
        <v>0</v>
      </c>
    </row>
    <row r="28" spans="1:16" hidden="1" x14ac:dyDescent="0.35">
      <c r="B28" s="237">
        <v>45901</v>
      </c>
      <c r="C28" s="220">
        <v>45930</v>
      </c>
      <c r="D28" s="238">
        <v>2710546</v>
      </c>
      <c r="E28" s="238">
        <v>2913431</v>
      </c>
      <c r="F28" s="239" t="str">
        <f t="shared" si="0"/>
        <v>E/S</v>
      </c>
      <c r="G28" s="240" t="s">
        <v>394</v>
      </c>
      <c r="H28" s="238">
        <f t="shared" si="1"/>
        <v>202885</v>
      </c>
      <c r="I28" s="176"/>
      <c r="L28" s="3" t="str">
        <f t="shared" si="2"/>
        <v>92025</v>
      </c>
      <c r="M28" s="19">
        <v>43862</v>
      </c>
      <c r="N28" s="3">
        <f t="shared" si="3"/>
        <v>0</v>
      </c>
      <c r="P28" s="59">
        <f t="shared" si="4"/>
        <v>-2913431</v>
      </c>
    </row>
    <row r="29" spans="1:16" x14ac:dyDescent="0.35">
      <c r="B29" s="2"/>
      <c r="C29" s="2"/>
      <c r="D29" s="182"/>
      <c r="E29" s="182"/>
      <c r="F29" s="4"/>
      <c r="G29" s="57"/>
      <c r="H29" s="182"/>
      <c r="I29" s="54"/>
      <c r="L29" s="3" t="str">
        <f t="shared" si="2"/>
        <v>11900</v>
      </c>
      <c r="M29" s="19">
        <v>43891</v>
      </c>
      <c r="N29" s="3">
        <f t="shared" si="3"/>
        <v>0</v>
      </c>
      <c r="P29" s="59">
        <f t="shared" si="4"/>
        <v>0</v>
      </c>
    </row>
    <row r="30" spans="1:16" x14ac:dyDescent="0.35">
      <c r="B30" s="2"/>
      <c r="C30" s="2"/>
      <c r="D30" s="188"/>
      <c r="E30" s="188"/>
      <c r="F30" s="4"/>
      <c r="G30" s="57"/>
      <c r="H30" s="188"/>
      <c r="I30" s="54"/>
      <c r="L30" s="3" t="str">
        <f t="shared" si="2"/>
        <v>11900</v>
      </c>
      <c r="M30" s="19">
        <v>43922</v>
      </c>
      <c r="N30" s="3">
        <f t="shared" si="3"/>
        <v>0</v>
      </c>
      <c r="P30" s="59">
        <f t="shared" si="4"/>
        <v>0</v>
      </c>
    </row>
    <row r="31" spans="1:16" x14ac:dyDescent="0.35">
      <c r="B31" s="2"/>
      <c r="C31" s="2"/>
      <c r="D31" s="182"/>
      <c r="E31" s="182"/>
      <c r="F31" s="4"/>
      <c r="G31" s="57"/>
      <c r="H31" s="182"/>
      <c r="I31" s="54"/>
      <c r="L31" s="3" t="str">
        <f t="shared" si="2"/>
        <v>11900</v>
      </c>
      <c r="M31" s="19">
        <v>43952</v>
      </c>
      <c r="N31" s="3">
        <f t="shared" si="3"/>
        <v>0</v>
      </c>
      <c r="P31" s="59">
        <f t="shared" si="4"/>
        <v>0</v>
      </c>
    </row>
    <row r="32" spans="1:16" x14ac:dyDescent="0.35">
      <c r="B32" s="2"/>
      <c r="C32" s="2"/>
      <c r="D32" s="182"/>
      <c r="E32" s="182"/>
      <c r="F32" s="4"/>
      <c r="G32" s="57"/>
      <c r="H32" s="182"/>
      <c r="I32" s="54"/>
      <c r="L32" s="3" t="str">
        <f t="shared" si="2"/>
        <v>11900</v>
      </c>
      <c r="M32" s="19">
        <v>43983</v>
      </c>
      <c r="N32" s="3">
        <f t="shared" si="3"/>
        <v>0</v>
      </c>
      <c r="P32" s="59">
        <f t="shared" si="4"/>
        <v>0</v>
      </c>
    </row>
    <row r="33" spans="2:16" x14ac:dyDescent="0.35">
      <c r="B33" s="2"/>
      <c r="C33" s="2"/>
      <c r="D33" s="182"/>
      <c r="E33" s="182"/>
      <c r="F33" s="4"/>
      <c r="G33" s="57"/>
      <c r="H33" s="182"/>
      <c r="I33" s="54"/>
      <c r="L33" s="3" t="str">
        <f t="shared" si="2"/>
        <v>11900</v>
      </c>
      <c r="M33" s="19">
        <v>44013</v>
      </c>
      <c r="N33" s="3">
        <f t="shared" si="3"/>
        <v>0</v>
      </c>
      <c r="P33" s="59">
        <f t="shared" si="4"/>
        <v>0</v>
      </c>
    </row>
    <row r="34" spans="2:16" x14ac:dyDescent="0.35">
      <c r="B34" s="2"/>
      <c r="C34" s="2"/>
      <c r="D34" s="182"/>
      <c r="E34" s="182"/>
      <c r="F34" s="4"/>
      <c r="G34" s="57"/>
      <c r="H34" s="182"/>
      <c r="I34" s="54"/>
      <c r="L34" s="3" t="str">
        <f t="shared" si="2"/>
        <v>11900</v>
      </c>
      <c r="M34" s="19">
        <v>44044</v>
      </c>
      <c r="N34" s="3">
        <f t="shared" si="3"/>
        <v>0</v>
      </c>
      <c r="P34" s="59">
        <f t="shared" si="4"/>
        <v>0</v>
      </c>
    </row>
    <row r="35" spans="2:16" x14ac:dyDescent="0.35">
      <c r="B35" s="2"/>
      <c r="C35" s="2"/>
      <c r="D35" s="182"/>
      <c r="E35" s="182"/>
      <c r="F35" s="4"/>
      <c r="G35" s="57"/>
      <c r="H35" s="182"/>
      <c r="I35" s="54"/>
      <c r="L35" s="3" t="str">
        <f t="shared" si="2"/>
        <v>11900</v>
      </c>
      <c r="M35" s="19">
        <v>44075</v>
      </c>
      <c r="N35" s="3">
        <f t="shared" si="3"/>
        <v>0</v>
      </c>
      <c r="P35" s="59">
        <f t="shared" si="4"/>
        <v>0</v>
      </c>
    </row>
    <row r="36" spans="2:16" x14ac:dyDescent="0.35">
      <c r="B36" s="2"/>
      <c r="C36" s="2"/>
      <c r="D36" s="182"/>
      <c r="E36" s="182"/>
      <c r="F36" s="4"/>
      <c r="G36" s="57"/>
      <c r="H36" s="182"/>
      <c r="I36" s="54"/>
      <c r="L36" s="3" t="str">
        <f t="shared" si="2"/>
        <v>11900</v>
      </c>
      <c r="M36" s="19">
        <v>44105</v>
      </c>
      <c r="N36" s="3">
        <f t="shared" si="3"/>
        <v>0</v>
      </c>
      <c r="P36" s="59">
        <f t="shared" si="4"/>
        <v>0</v>
      </c>
    </row>
    <row r="37" spans="2:16" x14ac:dyDescent="0.35">
      <c r="B37" s="2"/>
      <c r="C37" s="2"/>
      <c r="D37" s="182"/>
      <c r="E37" s="182"/>
      <c r="F37" s="4"/>
      <c r="G37" s="57"/>
      <c r="H37" s="182"/>
      <c r="I37" s="54"/>
      <c r="L37" s="3" t="str">
        <f t="shared" si="2"/>
        <v>11900</v>
      </c>
      <c r="M37" s="19">
        <v>44136</v>
      </c>
      <c r="N37" s="3">
        <f t="shared" si="3"/>
        <v>0</v>
      </c>
      <c r="P37" s="59">
        <f t="shared" si="4"/>
        <v>0</v>
      </c>
    </row>
    <row r="38" spans="2:16" x14ac:dyDescent="0.35">
      <c r="B38" s="2"/>
      <c r="C38" s="2"/>
      <c r="D38" s="182"/>
      <c r="E38" s="182"/>
      <c r="F38" s="4"/>
      <c r="G38" s="57"/>
      <c r="H38" s="182"/>
      <c r="I38" s="54"/>
      <c r="L38" s="3" t="str">
        <f t="shared" si="2"/>
        <v>11900</v>
      </c>
      <c r="M38" s="19">
        <v>44166</v>
      </c>
      <c r="N38" s="3">
        <f t="shared" si="3"/>
        <v>0</v>
      </c>
      <c r="P38" s="59">
        <f t="shared" si="4"/>
        <v>0</v>
      </c>
    </row>
    <row r="39" spans="2:16" x14ac:dyDescent="0.35">
      <c r="B39" s="2"/>
      <c r="C39" s="2"/>
      <c r="D39" s="182"/>
      <c r="E39" s="182"/>
      <c r="F39" s="4"/>
      <c r="G39" s="57"/>
      <c r="H39" s="182"/>
      <c r="I39" s="54"/>
      <c r="L39" s="3" t="str">
        <f t="shared" si="2"/>
        <v>11900</v>
      </c>
      <c r="M39" s="19">
        <v>44197</v>
      </c>
      <c r="N39" s="3">
        <f t="shared" si="3"/>
        <v>0</v>
      </c>
      <c r="P39" s="59">
        <f t="shared" si="4"/>
        <v>0</v>
      </c>
    </row>
    <row r="40" spans="2:16" x14ac:dyDescent="0.35">
      <c r="B40" s="2"/>
      <c r="C40" s="2"/>
      <c r="D40" s="182"/>
      <c r="E40" s="182"/>
      <c r="F40" s="4"/>
      <c r="G40" s="57"/>
      <c r="H40" s="182"/>
      <c r="I40" s="54"/>
      <c r="L40" s="3" t="str">
        <f t="shared" si="2"/>
        <v>11900</v>
      </c>
      <c r="M40" s="19">
        <v>44228</v>
      </c>
      <c r="N40" s="3">
        <f t="shared" si="3"/>
        <v>0</v>
      </c>
      <c r="P40" s="59">
        <f t="shared" si="4"/>
        <v>0</v>
      </c>
    </row>
    <row r="41" spans="2:16" x14ac:dyDescent="0.35">
      <c r="B41" s="2"/>
      <c r="C41" s="2"/>
      <c r="D41" s="182"/>
      <c r="E41" s="182"/>
      <c r="F41" s="4"/>
      <c r="G41" s="57"/>
      <c r="H41" s="182"/>
      <c r="I41" s="54"/>
      <c r="L41" s="3" t="str">
        <f t="shared" si="2"/>
        <v>11900</v>
      </c>
      <c r="M41" s="19">
        <v>44256</v>
      </c>
      <c r="N41" s="3">
        <f t="shared" si="3"/>
        <v>0</v>
      </c>
      <c r="P41" s="59">
        <f t="shared" si="4"/>
        <v>0</v>
      </c>
    </row>
    <row r="42" spans="2:16" x14ac:dyDescent="0.35">
      <c r="B42" s="2"/>
      <c r="C42" s="2"/>
      <c r="D42" s="182"/>
      <c r="E42" s="182"/>
      <c r="F42" s="4"/>
      <c r="G42" s="57"/>
      <c r="H42" s="182"/>
      <c r="I42" s="54"/>
      <c r="L42" s="3" t="str">
        <f t="shared" si="2"/>
        <v>11900</v>
      </c>
      <c r="M42" s="19">
        <v>44287</v>
      </c>
      <c r="N42" s="3">
        <f t="shared" si="3"/>
        <v>0</v>
      </c>
      <c r="P42" s="59">
        <f t="shared" si="4"/>
        <v>0</v>
      </c>
    </row>
    <row r="43" spans="2:16" x14ac:dyDescent="0.35">
      <c r="B43" s="2"/>
      <c r="C43" s="2"/>
      <c r="D43" s="182"/>
      <c r="E43" s="182"/>
      <c r="F43" s="4"/>
      <c r="G43" s="57"/>
      <c r="H43" s="182"/>
      <c r="I43" s="54"/>
      <c r="L43" s="3" t="str">
        <f t="shared" si="2"/>
        <v>11900</v>
      </c>
      <c r="M43" s="19">
        <v>44317</v>
      </c>
      <c r="N43" s="3">
        <f t="shared" ref="N43:N74" si="5">+SUMIF($L$11:$L$138,MONTH(M43)&amp;YEAR(M43),$H$11:$H$138)</f>
        <v>0</v>
      </c>
      <c r="P43" s="59">
        <f t="shared" si="4"/>
        <v>0</v>
      </c>
    </row>
    <row r="44" spans="2:16" x14ac:dyDescent="0.35">
      <c r="B44" s="2"/>
      <c r="C44" s="2"/>
      <c r="D44" s="182"/>
      <c r="E44" s="182"/>
      <c r="F44" s="4"/>
      <c r="G44" s="57"/>
      <c r="H44" s="182"/>
      <c r="I44" s="54"/>
      <c r="L44" s="3" t="str">
        <f t="shared" si="2"/>
        <v>11900</v>
      </c>
      <c r="M44" s="19">
        <v>44348</v>
      </c>
      <c r="N44" s="3">
        <f t="shared" si="5"/>
        <v>0</v>
      </c>
      <c r="P44" s="59">
        <f t="shared" si="4"/>
        <v>0</v>
      </c>
    </row>
    <row r="45" spans="2:16" x14ac:dyDescent="0.35">
      <c r="B45" s="2"/>
      <c r="C45" s="2"/>
      <c r="D45" s="182"/>
      <c r="E45" s="182"/>
      <c r="F45" s="4"/>
      <c r="G45" s="57"/>
      <c r="H45" s="182"/>
      <c r="I45" s="54"/>
      <c r="L45" s="3" t="str">
        <f t="shared" si="2"/>
        <v>11900</v>
      </c>
      <c r="M45" s="19">
        <v>44378</v>
      </c>
      <c r="N45" s="3">
        <f t="shared" si="5"/>
        <v>0</v>
      </c>
      <c r="P45" s="59">
        <f t="shared" si="4"/>
        <v>0</v>
      </c>
    </row>
    <row r="46" spans="2:16" x14ac:dyDescent="0.35">
      <c r="B46" s="2"/>
      <c r="C46" s="2"/>
      <c r="D46" s="182"/>
      <c r="E46" s="182"/>
      <c r="F46" s="4"/>
      <c r="G46" s="57"/>
      <c r="H46" s="182"/>
      <c r="I46" s="54"/>
      <c r="L46" s="3" t="str">
        <f t="shared" si="2"/>
        <v>11900</v>
      </c>
      <c r="M46" s="19">
        <v>44409</v>
      </c>
      <c r="N46" s="3">
        <f t="shared" si="5"/>
        <v>0</v>
      </c>
      <c r="P46" s="59">
        <f t="shared" si="4"/>
        <v>0</v>
      </c>
    </row>
    <row r="47" spans="2:16" x14ac:dyDescent="0.35">
      <c r="B47" s="2"/>
      <c r="C47" s="2"/>
      <c r="D47" s="182"/>
      <c r="E47" s="182"/>
      <c r="F47" s="4"/>
      <c r="G47" s="57"/>
      <c r="H47" s="182"/>
      <c r="I47" s="54"/>
      <c r="L47" s="3" t="str">
        <f t="shared" si="2"/>
        <v>11900</v>
      </c>
      <c r="M47" s="19">
        <v>44440</v>
      </c>
      <c r="N47" s="3">
        <f t="shared" si="5"/>
        <v>0</v>
      </c>
      <c r="P47" s="59">
        <f t="shared" si="4"/>
        <v>0</v>
      </c>
    </row>
    <row r="48" spans="2:16" x14ac:dyDescent="0.35">
      <c r="B48" s="2"/>
      <c r="C48" s="2"/>
      <c r="D48" s="182"/>
      <c r="E48" s="182"/>
      <c r="F48" s="4"/>
      <c r="G48" s="57"/>
      <c r="H48" s="182"/>
      <c r="I48" s="54"/>
      <c r="L48" s="3" t="str">
        <f t="shared" si="2"/>
        <v>11900</v>
      </c>
      <c r="M48" s="19">
        <v>44470</v>
      </c>
      <c r="N48" s="3">
        <f t="shared" si="5"/>
        <v>0</v>
      </c>
      <c r="P48" s="59">
        <f t="shared" si="4"/>
        <v>0</v>
      </c>
    </row>
    <row r="49" spans="2:16" x14ac:dyDescent="0.35">
      <c r="B49" s="2"/>
      <c r="C49" s="2"/>
      <c r="D49" s="182"/>
      <c r="E49" s="182"/>
      <c r="F49" s="4"/>
      <c r="G49" s="57"/>
      <c r="H49" s="182"/>
      <c r="I49" s="54"/>
      <c r="L49" s="3" t="str">
        <f t="shared" si="2"/>
        <v>11900</v>
      </c>
      <c r="M49" s="19">
        <v>44501</v>
      </c>
      <c r="N49" s="3">
        <f t="shared" si="5"/>
        <v>0</v>
      </c>
      <c r="P49" s="59">
        <f t="shared" si="4"/>
        <v>0</v>
      </c>
    </row>
    <row r="50" spans="2:16" x14ac:dyDescent="0.35">
      <c r="B50" s="2"/>
      <c r="C50" s="2"/>
      <c r="D50" s="182"/>
      <c r="E50" s="182"/>
      <c r="F50" s="4"/>
      <c r="G50" s="57"/>
      <c r="H50" s="182"/>
      <c r="I50" s="54"/>
      <c r="L50" s="3" t="str">
        <f t="shared" si="2"/>
        <v>11900</v>
      </c>
      <c r="M50" s="19">
        <v>44531</v>
      </c>
      <c r="N50" s="3">
        <f t="shared" si="5"/>
        <v>0</v>
      </c>
      <c r="P50" s="59">
        <f t="shared" si="4"/>
        <v>0</v>
      </c>
    </row>
    <row r="51" spans="2:16" x14ac:dyDescent="0.35">
      <c r="B51" s="2"/>
      <c r="C51" s="2"/>
      <c r="D51" s="182"/>
      <c r="E51" s="182"/>
      <c r="F51" s="4"/>
      <c r="G51" s="57"/>
      <c r="H51" s="182"/>
      <c r="I51" s="54"/>
      <c r="L51" s="3" t="str">
        <f t="shared" si="2"/>
        <v>11900</v>
      </c>
      <c r="M51" s="19">
        <v>44562</v>
      </c>
      <c r="N51" s="3">
        <f t="shared" si="5"/>
        <v>0</v>
      </c>
      <c r="P51" s="59">
        <f t="shared" si="4"/>
        <v>0</v>
      </c>
    </row>
    <row r="52" spans="2:16" x14ac:dyDescent="0.35">
      <c r="B52" s="2"/>
      <c r="C52" s="2"/>
      <c r="D52" s="182"/>
      <c r="E52" s="182"/>
      <c r="F52" s="4"/>
      <c r="G52" s="57"/>
      <c r="H52" s="182"/>
      <c r="I52" s="54"/>
      <c r="L52" s="3" t="str">
        <f t="shared" si="2"/>
        <v>11900</v>
      </c>
      <c r="M52" s="19">
        <v>44593</v>
      </c>
      <c r="N52" s="3">
        <f t="shared" si="5"/>
        <v>0</v>
      </c>
      <c r="P52" s="59">
        <f t="shared" si="4"/>
        <v>0</v>
      </c>
    </row>
    <row r="53" spans="2:16" x14ac:dyDescent="0.35">
      <c r="B53" s="2"/>
      <c r="C53" s="2"/>
      <c r="D53" s="182"/>
      <c r="E53" s="182"/>
      <c r="F53" s="4"/>
      <c r="G53" s="57"/>
      <c r="H53" s="182"/>
      <c r="I53" s="54"/>
      <c r="L53" s="3" t="str">
        <f t="shared" si="2"/>
        <v>11900</v>
      </c>
      <c r="M53" s="19">
        <v>44621</v>
      </c>
      <c r="N53" s="3">
        <f t="shared" si="5"/>
        <v>0</v>
      </c>
      <c r="P53" s="59">
        <f t="shared" si="4"/>
        <v>0</v>
      </c>
    </row>
    <row r="54" spans="2:16" x14ac:dyDescent="0.35">
      <c r="B54" s="2"/>
      <c r="C54" s="2"/>
      <c r="D54" s="182"/>
      <c r="E54" s="182"/>
      <c r="F54" s="4"/>
      <c r="G54" s="57"/>
      <c r="H54" s="182"/>
      <c r="I54" s="54"/>
      <c r="L54" s="3" t="str">
        <f t="shared" si="2"/>
        <v>11900</v>
      </c>
      <c r="M54" s="19">
        <v>44652</v>
      </c>
      <c r="N54" s="3">
        <f t="shared" si="5"/>
        <v>0</v>
      </c>
      <c r="P54" s="59">
        <f t="shared" si="4"/>
        <v>0</v>
      </c>
    </row>
    <row r="55" spans="2:16" x14ac:dyDescent="0.35">
      <c r="B55" s="2"/>
      <c r="C55" s="2"/>
      <c r="D55" s="182"/>
      <c r="E55" s="182"/>
      <c r="F55" s="4"/>
      <c r="G55" s="57"/>
      <c r="H55" s="182"/>
      <c r="I55" s="54"/>
      <c r="L55" s="3" t="str">
        <f t="shared" si="2"/>
        <v>11900</v>
      </c>
      <c r="M55" s="19">
        <v>44682</v>
      </c>
      <c r="N55" s="3">
        <f t="shared" si="5"/>
        <v>0</v>
      </c>
      <c r="P55" s="59">
        <f t="shared" si="4"/>
        <v>0</v>
      </c>
    </row>
    <row r="56" spans="2:16" x14ac:dyDescent="0.35">
      <c r="B56" s="2"/>
      <c r="C56" s="2"/>
      <c r="D56" s="182"/>
      <c r="E56" s="182"/>
      <c r="F56" s="4"/>
      <c r="G56" s="57"/>
      <c r="H56" s="182"/>
      <c r="I56" s="54"/>
      <c r="L56" s="3" t="str">
        <f t="shared" si="2"/>
        <v>11900</v>
      </c>
      <c r="M56" s="19">
        <v>44713</v>
      </c>
      <c r="N56" s="3">
        <f t="shared" si="5"/>
        <v>0</v>
      </c>
      <c r="P56" s="59">
        <f t="shared" si="4"/>
        <v>0</v>
      </c>
    </row>
    <row r="57" spans="2:16" x14ac:dyDescent="0.35">
      <c r="B57" s="2"/>
      <c r="C57" s="2"/>
      <c r="D57" s="182"/>
      <c r="E57" s="182"/>
      <c r="F57" s="4"/>
      <c r="G57" s="57"/>
      <c r="H57" s="182"/>
      <c r="I57" s="54"/>
      <c r="L57" s="3" t="str">
        <f t="shared" si="2"/>
        <v>11900</v>
      </c>
      <c r="M57" s="19">
        <v>44743</v>
      </c>
      <c r="N57" s="3">
        <f t="shared" si="5"/>
        <v>0</v>
      </c>
      <c r="P57" s="59">
        <f t="shared" si="4"/>
        <v>0</v>
      </c>
    </row>
    <row r="58" spans="2:16" x14ac:dyDescent="0.35">
      <c r="B58" s="2"/>
      <c r="C58" s="2"/>
      <c r="D58" s="182"/>
      <c r="E58" s="182"/>
      <c r="F58" s="4"/>
      <c r="G58" s="57"/>
      <c r="H58" s="182"/>
      <c r="I58" s="54"/>
      <c r="L58" s="3" t="str">
        <f t="shared" si="2"/>
        <v>11900</v>
      </c>
      <c r="M58" s="19">
        <v>44774</v>
      </c>
      <c r="N58" s="3">
        <f t="shared" si="5"/>
        <v>0</v>
      </c>
      <c r="P58" s="59">
        <f t="shared" si="4"/>
        <v>0</v>
      </c>
    </row>
    <row r="59" spans="2:16" x14ac:dyDescent="0.35">
      <c r="L59" s="3" t="str">
        <f t="shared" si="2"/>
        <v>11900</v>
      </c>
      <c r="M59" s="19">
        <v>44805</v>
      </c>
      <c r="N59" s="3">
        <f t="shared" si="5"/>
        <v>0</v>
      </c>
      <c r="P59" s="59">
        <f t="shared" si="4"/>
        <v>0</v>
      </c>
    </row>
    <row r="60" spans="2:16" x14ac:dyDescent="0.35">
      <c r="L60" s="3" t="str">
        <f t="shared" si="2"/>
        <v>11900</v>
      </c>
      <c r="M60" s="19">
        <v>44835</v>
      </c>
      <c r="N60" s="3">
        <f t="shared" si="5"/>
        <v>0</v>
      </c>
      <c r="P60" s="59">
        <f t="shared" si="4"/>
        <v>0</v>
      </c>
    </row>
    <row r="61" spans="2:16" x14ac:dyDescent="0.35">
      <c r="L61" s="3" t="str">
        <f t="shared" si="2"/>
        <v>11900</v>
      </c>
      <c r="M61" s="19">
        <v>44866</v>
      </c>
      <c r="N61" s="3">
        <f t="shared" si="5"/>
        <v>0</v>
      </c>
      <c r="P61" s="59">
        <f t="shared" si="4"/>
        <v>0</v>
      </c>
    </row>
    <row r="62" spans="2:16" x14ac:dyDescent="0.35">
      <c r="L62" s="3" t="str">
        <f t="shared" si="2"/>
        <v>11900</v>
      </c>
      <c r="M62" s="19">
        <v>44896</v>
      </c>
      <c r="N62" s="3">
        <f t="shared" si="5"/>
        <v>0</v>
      </c>
      <c r="P62" s="59">
        <f t="shared" ref="P62:P123" si="6">D63-E62</f>
        <v>0</v>
      </c>
    </row>
    <row r="63" spans="2:16" x14ac:dyDescent="0.35">
      <c r="L63" s="3" t="str">
        <f t="shared" ref="L63:L126" si="7">+MONTH(B63)&amp;YEAR(B63)</f>
        <v>11900</v>
      </c>
      <c r="M63" s="19">
        <v>44927</v>
      </c>
      <c r="N63" s="3">
        <f t="shared" si="5"/>
        <v>0</v>
      </c>
      <c r="P63" s="59">
        <f t="shared" si="6"/>
        <v>0</v>
      </c>
    </row>
    <row r="64" spans="2:16" x14ac:dyDescent="0.35">
      <c r="L64" s="3" t="str">
        <f t="shared" si="7"/>
        <v>11900</v>
      </c>
      <c r="M64" s="19">
        <v>44958</v>
      </c>
      <c r="N64" s="3">
        <f t="shared" si="5"/>
        <v>0</v>
      </c>
      <c r="P64" s="59">
        <f t="shared" si="6"/>
        <v>0</v>
      </c>
    </row>
    <row r="65" spans="12:16" x14ac:dyDescent="0.35">
      <c r="L65" s="3" t="str">
        <f t="shared" si="7"/>
        <v>11900</v>
      </c>
      <c r="M65" s="19">
        <v>44986</v>
      </c>
      <c r="N65" s="3">
        <f t="shared" si="5"/>
        <v>0</v>
      </c>
      <c r="P65" s="59">
        <f t="shared" si="6"/>
        <v>0</v>
      </c>
    </row>
    <row r="66" spans="12:16" x14ac:dyDescent="0.35">
      <c r="L66" s="3" t="str">
        <f t="shared" si="7"/>
        <v>11900</v>
      </c>
      <c r="M66" s="19">
        <v>45017</v>
      </c>
      <c r="N66" s="3">
        <f t="shared" si="5"/>
        <v>0</v>
      </c>
      <c r="P66" s="59">
        <f t="shared" si="6"/>
        <v>0</v>
      </c>
    </row>
    <row r="67" spans="12:16" x14ac:dyDescent="0.35">
      <c r="L67" s="3" t="str">
        <f t="shared" si="7"/>
        <v>11900</v>
      </c>
      <c r="M67" s="19">
        <v>45047</v>
      </c>
      <c r="N67" s="3">
        <f t="shared" si="5"/>
        <v>0</v>
      </c>
      <c r="P67" s="59">
        <f t="shared" si="6"/>
        <v>0</v>
      </c>
    </row>
    <row r="68" spans="12:16" x14ac:dyDescent="0.35">
      <c r="L68" s="3" t="str">
        <f t="shared" si="7"/>
        <v>11900</v>
      </c>
      <c r="M68" s="19">
        <v>45078</v>
      </c>
      <c r="N68" s="3">
        <f t="shared" si="5"/>
        <v>0</v>
      </c>
      <c r="P68" s="59">
        <f t="shared" si="6"/>
        <v>0</v>
      </c>
    </row>
    <row r="69" spans="12:16" x14ac:dyDescent="0.35">
      <c r="L69" s="3" t="str">
        <f t="shared" si="7"/>
        <v>11900</v>
      </c>
      <c r="M69" s="19">
        <v>45108</v>
      </c>
      <c r="N69" s="3">
        <f t="shared" si="5"/>
        <v>0</v>
      </c>
      <c r="P69" s="59">
        <f t="shared" si="6"/>
        <v>0</v>
      </c>
    </row>
    <row r="70" spans="12:16" x14ac:dyDescent="0.35">
      <c r="L70" s="3" t="str">
        <f t="shared" si="7"/>
        <v>11900</v>
      </c>
      <c r="M70" s="19">
        <v>45139</v>
      </c>
      <c r="N70" s="3">
        <f t="shared" si="5"/>
        <v>0</v>
      </c>
      <c r="P70" s="59">
        <f t="shared" si="6"/>
        <v>0</v>
      </c>
    </row>
    <row r="71" spans="12:16" x14ac:dyDescent="0.35">
      <c r="L71" s="3" t="str">
        <f t="shared" si="7"/>
        <v>11900</v>
      </c>
      <c r="M71" s="19">
        <v>45170</v>
      </c>
      <c r="N71" s="3">
        <f t="shared" si="5"/>
        <v>0</v>
      </c>
      <c r="P71" s="59">
        <f t="shared" si="6"/>
        <v>0</v>
      </c>
    </row>
    <row r="72" spans="12:16" x14ac:dyDescent="0.35">
      <c r="L72" s="3" t="str">
        <f t="shared" si="7"/>
        <v>11900</v>
      </c>
      <c r="M72" s="19">
        <v>45200</v>
      </c>
      <c r="N72" s="3">
        <f t="shared" si="5"/>
        <v>0</v>
      </c>
      <c r="P72" s="59">
        <f t="shared" si="6"/>
        <v>0</v>
      </c>
    </row>
    <row r="73" spans="12:16" x14ac:dyDescent="0.35">
      <c r="L73" s="3" t="str">
        <f t="shared" si="7"/>
        <v>11900</v>
      </c>
      <c r="M73" s="19">
        <v>45231</v>
      </c>
      <c r="N73" s="3">
        <f t="shared" si="5"/>
        <v>0</v>
      </c>
      <c r="P73" s="59">
        <f t="shared" si="6"/>
        <v>0</v>
      </c>
    </row>
    <row r="74" spans="12:16" x14ac:dyDescent="0.35">
      <c r="L74" s="3" t="str">
        <f t="shared" si="7"/>
        <v>11900</v>
      </c>
      <c r="M74" s="19">
        <v>45261</v>
      </c>
      <c r="N74" s="3">
        <f t="shared" si="5"/>
        <v>0</v>
      </c>
      <c r="P74" s="59">
        <f t="shared" si="6"/>
        <v>0</v>
      </c>
    </row>
    <row r="75" spans="12:16" x14ac:dyDescent="0.35">
      <c r="L75" s="3" t="str">
        <f t="shared" si="7"/>
        <v>11900</v>
      </c>
      <c r="M75" s="19">
        <v>45292</v>
      </c>
      <c r="N75" s="3">
        <f t="shared" ref="N75:N106" si="8">+SUMIF($L$11:$L$138,MONTH(M75)&amp;YEAR(M75),$H$11:$H$138)</f>
        <v>0</v>
      </c>
      <c r="P75" s="59">
        <f t="shared" si="6"/>
        <v>0</v>
      </c>
    </row>
    <row r="76" spans="12:16" x14ac:dyDescent="0.35">
      <c r="L76" s="3" t="str">
        <f t="shared" si="7"/>
        <v>11900</v>
      </c>
      <c r="M76" s="19">
        <v>45323</v>
      </c>
      <c r="N76" s="3">
        <f t="shared" si="8"/>
        <v>0</v>
      </c>
      <c r="P76" s="59">
        <f t="shared" si="6"/>
        <v>0</v>
      </c>
    </row>
    <row r="77" spans="12:16" x14ac:dyDescent="0.35">
      <c r="L77" s="3" t="str">
        <f t="shared" si="7"/>
        <v>11900</v>
      </c>
      <c r="M77" s="19">
        <v>45352</v>
      </c>
      <c r="N77" s="3">
        <f t="shared" si="8"/>
        <v>0</v>
      </c>
      <c r="P77" s="59">
        <f t="shared" si="6"/>
        <v>0</v>
      </c>
    </row>
    <row r="78" spans="12:16" x14ac:dyDescent="0.35">
      <c r="L78" s="3" t="str">
        <f t="shared" si="7"/>
        <v>11900</v>
      </c>
      <c r="M78" s="19">
        <v>45383</v>
      </c>
      <c r="N78" s="3">
        <f t="shared" si="8"/>
        <v>0</v>
      </c>
      <c r="P78" s="59">
        <f t="shared" si="6"/>
        <v>0</v>
      </c>
    </row>
    <row r="79" spans="12:16" x14ac:dyDescent="0.35">
      <c r="L79" s="3" t="str">
        <f t="shared" si="7"/>
        <v>11900</v>
      </c>
      <c r="M79" s="19">
        <v>45413</v>
      </c>
      <c r="N79" s="3">
        <f t="shared" si="8"/>
        <v>0</v>
      </c>
      <c r="P79" s="59">
        <f t="shared" si="6"/>
        <v>0</v>
      </c>
    </row>
    <row r="80" spans="12:16" x14ac:dyDescent="0.35">
      <c r="L80" s="3" t="str">
        <f t="shared" si="7"/>
        <v>11900</v>
      </c>
      <c r="M80" s="19">
        <v>45444</v>
      </c>
      <c r="N80" s="3">
        <f t="shared" si="8"/>
        <v>0</v>
      </c>
      <c r="P80" s="59">
        <f t="shared" si="6"/>
        <v>0</v>
      </c>
    </row>
    <row r="81" spans="12:16" x14ac:dyDescent="0.35">
      <c r="L81" s="3" t="str">
        <f t="shared" si="7"/>
        <v>11900</v>
      </c>
      <c r="M81" s="19">
        <v>45474</v>
      </c>
      <c r="N81" s="3">
        <f t="shared" si="8"/>
        <v>0</v>
      </c>
      <c r="P81" s="59">
        <f t="shared" si="6"/>
        <v>0</v>
      </c>
    </row>
    <row r="82" spans="12:16" x14ac:dyDescent="0.35">
      <c r="L82" s="3" t="str">
        <f t="shared" si="7"/>
        <v>11900</v>
      </c>
      <c r="M82" s="19">
        <v>45505</v>
      </c>
      <c r="N82" s="3">
        <f t="shared" si="8"/>
        <v>0</v>
      </c>
      <c r="P82" s="59">
        <f t="shared" si="6"/>
        <v>0</v>
      </c>
    </row>
    <row r="83" spans="12:16" x14ac:dyDescent="0.35">
      <c r="L83" s="3" t="str">
        <f t="shared" si="7"/>
        <v>11900</v>
      </c>
      <c r="M83" s="19">
        <v>45536</v>
      </c>
      <c r="N83" s="3">
        <f t="shared" si="8"/>
        <v>17025</v>
      </c>
      <c r="P83" s="59">
        <f t="shared" si="6"/>
        <v>0</v>
      </c>
    </row>
    <row r="84" spans="12:16" x14ac:dyDescent="0.35">
      <c r="L84" s="3" t="str">
        <f t="shared" si="7"/>
        <v>11900</v>
      </c>
      <c r="M84" s="19">
        <v>45566</v>
      </c>
      <c r="N84" s="3">
        <f t="shared" si="8"/>
        <v>139388</v>
      </c>
      <c r="P84" s="59">
        <f t="shared" si="6"/>
        <v>0</v>
      </c>
    </row>
    <row r="85" spans="12:16" x14ac:dyDescent="0.35">
      <c r="L85" s="3" t="str">
        <f t="shared" si="7"/>
        <v>11900</v>
      </c>
      <c r="M85" s="19">
        <v>45597</v>
      </c>
      <c r="N85" s="3">
        <f t="shared" si="8"/>
        <v>238630</v>
      </c>
      <c r="P85" s="59">
        <f t="shared" si="6"/>
        <v>0</v>
      </c>
    </row>
    <row r="86" spans="12:16" x14ac:dyDescent="0.35">
      <c r="L86" s="3" t="str">
        <f t="shared" si="7"/>
        <v>11900</v>
      </c>
      <c r="M86" s="19">
        <v>45627</v>
      </c>
      <c r="N86" s="3">
        <f t="shared" si="8"/>
        <v>255426</v>
      </c>
      <c r="P86" s="59">
        <f t="shared" si="6"/>
        <v>0</v>
      </c>
    </row>
    <row r="87" spans="12:16" x14ac:dyDescent="0.35">
      <c r="L87" s="3" t="str">
        <f t="shared" si="7"/>
        <v>11900</v>
      </c>
      <c r="M87" s="19">
        <v>45658</v>
      </c>
      <c r="N87" s="3">
        <f t="shared" si="8"/>
        <v>261879</v>
      </c>
      <c r="P87" s="59">
        <f t="shared" si="6"/>
        <v>0</v>
      </c>
    </row>
    <row r="88" spans="12:16" x14ac:dyDescent="0.35">
      <c r="L88" s="3" t="str">
        <f t="shared" si="7"/>
        <v>11900</v>
      </c>
      <c r="M88" s="19">
        <v>45689</v>
      </c>
      <c r="N88" s="3">
        <f t="shared" si="8"/>
        <v>213133</v>
      </c>
      <c r="P88" s="59">
        <f t="shared" si="6"/>
        <v>0</v>
      </c>
    </row>
    <row r="89" spans="12:16" x14ac:dyDescent="0.35">
      <c r="L89" s="3" t="str">
        <f t="shared" si="7"/>
        <v>11900</v>
      </c>
      <c r="M89" s="19">
        <v>45717</v>
      </c>
      <c r="N89" s="3">
        <f t="shared" si="8"/>
        <v>286897</v>
      </c>
      <c r="P89" s="59">
        <f t="shared" si="6"/>
        <v>0</v>
      </c>
    </row>
    <row r="90" spans="12:16" x14ac:dyDescent="0.35">
      <c r="L90" s="3" t="str">
        <f t="shared" si="7"/>
        <v>11900</v>
      </c>
      <c r="M90" s="19">
        <v>45748</v>
      </c>
      <c r="N90" s="3">
        <f t="shared" si="8"/>
        <v>288569</v>
      </c>
      <c r="P90" s="59">
        <f t="shared" si="6"/>
        <v>0</v>
      </c>
    </row>
    <row r="91" spans="12:16" x14ac:dyDescent="0.35">
      <c r="L91" s="3" t="str">
        <f t="shared" si="7"/>
        <v>11900</v>
      </c>
      <c r="M91" s="19">
        <v>45778</v>
      </c>
      <c r="N91" s="3">
        <f t="shared" si="8"/>
        <v>298320</v>
      </c>
      <c r="P91" s="59">
        <f t="shared" si="6"/>
        <v>0</v>
      </c>
    </row>
    <row r="92" spans="12:16" x14ac:dyDescent="0.35">
      <c r="L92" s="3" t="str">
        <f t="shared" si="7"/>
        <v>11900</v>
      </c>
      <c r="M92" s="19">
        <v>45809</v>
      </c>
      <c r="N92" s="3">
        <f t="shared" si="8"/>
        <v>236631</v>
      </c>
      <c r="P92" s="59">
        <f t="shared" si="6"/>
        <v>0</v>
      </c>
    </row>
    <row r="93" spans="12:16" x14ac:dyDescent="0.35">
      <c r="L93" s="3" t="str">
        <f t="shared" si="7"/>
        <v>11900</v>
      </c>
      <c r="M93" s="19">
        <v>45839</v>
      </c>
      <c r="N93" s="3">
        <f t="shared" si="8"/>
        <v>232643</v>
      </c>
      <c r="P93" s="59">
        <f t="shared" si="6"/>
        <v>0</v>
      </c>
    </row>
    <row r="94" spans="12:16" x14ac:dyDescent="0.35">
      <c r="L94" s="3" t="str">
        <f t="shared" si="7"/>
        <v>11900</v>
      </c>
      <c r="M94" s="19">
        <v>45870</v>
      </c>
      <c r="N94" s="3">
        <f t="shared" si="8"/>
        <v>231040</v>
      </c>
      <c r="P94" s="59">
        <f t="shared" si="6"/>
        <v>0</v>
      </c>
    </row>
    <row r="95" spans="12:16" x14ac:dyDescent="0.35">
      <c r="L95" s="3" t="str">
        <f t="shared" si="7"/>
        <v>11900</v>
      </c>
      <c r="M95" s="19">
        <v>45901</v>
      </c>
      <c r="N95" s="3">
        <f t="shared" si="8"/>
        <v>202885</v>
      </c>
      <c r="P95" s="59">
        <f t="shared" si="6"/>
        <v>0</v>
      </c>
    </row>
    <row r="96" spans="12:16" x14ac:dyDescent="0.35">
      <c r="L96" s="3" t="str">
        <f t="shared" si="7"/>
        <v>11900</v>
      </c>
      <c r="M96" s="19">
        <v>45931</v>
      </c>
      <c r="N96" s="3">
        <f t="shared" si="8"/>
        <v>0</v>
      </c>
      <c r="P96" s="59">
        <f t="shared" si="6"/>
        <v>0</v>
      </c>
    </row>
    <row r="97" spans="12:16" x14ac:dyDescent="0.35">
      <c r="L97" s="3" t="str">
        <f t="shared" si="7"/>
        <v>11900</v>
      </c>
      <c r="M97" s="19">
        <v>45962</v>
      </c>
      <c r="N97" s="3">
        <f t="shared" si="8"/>
        <v>0</v>
      </c>
      <c r="P97" s="59">
        <f t="shared" si="6"/>
        <v>0</v>
      </c>
    </row>
    <row r="98" spans="12:16" x14ac:dyDescent="0.35">
      <c r="L98" s="3" t="str">
        <f t="shared" si="7"/>
        <v>11900</v>
      </c>
      <c r="M98" s="19">
        <v>45992</v>
      </c>
      <c r="N98" s="3">
        <f t="shared" si="8"/>
        <v>0</v>
      </c>
      <c r="P98" s="59">
        <f t="shared" si="6"/>
        <v>0</v>
      </c>
    </row>
    <row r="99" spans="12:16" x14ac:dyDescent="0.35">
      <c r="L99" s="3" t="str">
        <f t="shared" si="7"/>
        <v>11900</v>
      </c>
      <c r="M99" s="19">
        <v>46023</v>
      </c>
      <c r="N99" s="3">
        <f t="shared" si="8"/>
        <v>0</v>
      </c>
      <c r="P99" s="59">
        <f t="shared" si="6"/>
        <v>0</v>
      </c>
    </row>
    <row r="100" spans="12:16" x14ac:dyDescent="0.35">
      <c r="L100" s="3" t="str">
        <f t="shared" si="7"/>
        <v>11900</v>
      </c>
      <c r="M100" s="19">
        <v>46054</v>
      </c>
      <c r="N100" s="3">
        <f t="shared" si="8"/>
        <v>0</v>
      </c>
      <c r="P100" s="59">
        <f t="shared" si="6"/>
        <v>0</v>
      </c>
    </row>
    <row r="101" spans="12:16" x14ac:dyDescent="0.35">
      <c r="L101" s="3" t="str">
        <f t="shared" si="7"/>
        <v>11900</v>
      </c>
      <c r="M101" s="19">
        <v>46082</v>
      </c>
      <c r="N101" s="3">
        <f t="shared" si="8"/>
        <v>0</v>
      </c>
      <c r="P101" s="59">
        <f t="shared" si="6"/>
        <v>0</v>
      </c>
    </row>
    <row r="102" spans="12:16" x14ac:dyDescent="0.35">
      <c r="L102" s="3" t="str">
        <f t="shared" si="7"/>
        <v>11900</v>
      </c>
      <c r="M102" s="19">
        <v>46113</v>
      </c>
      <c r="N102" s="3">
        <f t="shared" si="8"/>
        <v>0</v>
      </c>
      <c r="P102" s="59">
        <f t="shared" si="6"/>
        <v>0</v>
      </c>
    </row>
    <row r="103" spans="12:16" x14ac:dyDescent="0.35">
      <c r="L103" s="3" t="str">
        <f t="shared" si="7"/>
        <v>11900</v>
      </c>
      <c r="M103" s="19">
        <v>46143</v>
      </c>
      <c r="N103" s="3">
        <f t="shared" si="8"/>
        <v>0</v>
      </c>
      <c r="P103" s="59">
        <f t="shared" si="6"/>
        <v>0</v>
      </c>
    </row>
    <row r="104" spans="12:16" x14ac:dyDescent="0.35">
      <c r="L104" s="3" t="str">
        <f t="shared" si="7"/>
        <v>11900</v>
      </c>
      <c r="M104" s="19">
        <v>46174</v>
      </c>
      <c r="N104" s="3">
        <f t="shared" si="8"/>
        <v>0</v>
      </c>
      <c r="P104" s="59">
        <f t="shared" si="6"/>
        <v>0</v>
      </c>
    </row>
    <row r="105" spans="12:16" x14ac:dyDescent="0.35">
      <c r="L105" s="3" t="str">
        <f t="shared" si="7"/>
        <v>11900</v>
      </c>
      <c r="M105" s="19">
        <v>46204</v>
      </c>
      <c r="N105" s="3">
        <f t="shared" si="8"/>
        <v>0</v>
      </c>
      <c r="P105" s="59">
        <f t="shared" si="6"/>
        <v>0</v>
      </c>
    </row>
    <row r="106" spans="12:16" x14ac:dyDescent="0.35">
      <c r="L106" s="3" t="str">
        <f t="shared" si="7"/>
        <v>11900</v>
      </c>
      <c r="M106" s="19">
        <v>46235</v>
      </c>
      <c r="N106" s="3">
        <f t="shared" si="8"/>
        <v>0</v>
      </c>
      <c r="P106" s="59">
        <f t="shared" si="6"/>
        <v>0</v>
      </c>
    </row>
    <row r="107" spans="12:16" x14ac:dyDescent="0.35">
      <c r="L107" s="3" t="str">
        <f t="shared" si="7"/>
        <v>11900</v>
      </c>
      <c r="M107" s="19">
        <v>46266</v>
      </c>
      <c r="N107" s="3">
        <f t="shared" ref="N107:N132" si="9">+SUMIF($L$11:$L$138,MONTH(M107)&amp;YEAR(M107),$H$11:$H$138)</f>
        <v>0</v>
      </c>
      <c r="P107" s="59">
        <f t="shared" si="6"/>
        <v>0</v>
      </c>
    </row>
    <row r="108" spans="12:16" x14ac:dyDescent="0.35">
      <c r="L108" s="3" t="str">
        <f t="shared" si="7"/>
        <v>11900</v>
      </c>
      <c r="M108" s="19">
        <v>46296</v>
      </c>
      <c r="N108" s="3">
        <f t="shared" si="9"/>
        <v>0</v>
      </c>
      <c r="P108" s="59">
        <f t="shared" si="6"/>
        <v>0</v>
      </c>
    </row>
    <row r="109" spans="12:16" x14ac:dyDescent="0.35">
      <c r="L109" s="3" t="str">
        <f t="shared" si="7"/>
        <v>11900</v>
      </c>
      <c r="M109" s="19">
        <v>46327</v>
      </c>
      <c r="N109" s="3">
        <f t="shared" si="9"/>
        <v>0</v>
      </c>
      <c r="P109" s="59">
        <f t="shared" si="6"/>
        <v>0</v>
      </c>
    </row>
    <row r="110" spans="12:16" x14ac:dyDescent="0.35">
      <c r="L110" s="3" t="str">
        <f t="shared" si="7"/>
        <v>11900</v>
      </c>
      <c r="M110" s="19">
        <v>46357</v>
      </c>
      <c r="N110" s="3">
        <f t="shared" si="9"/>
        <v>0</v>
      </c>
      <c r="P110" s="59">
        <f t="shared" si="6"/>
        <v>0</v>
      </c>
    </row>
    <row r="111" spans="12:16" x14ac:dyDescent="0.35">
      <c r="L111" s="3" t="str">
        <f t="shared" si="7"/>
        <v>11900</v>
      </c>
      <c r="M111" s="19">
        <v>46388</v>
      </c>
      <c r="N111" s="3">
        <f t="shared" si="9"/>
        <v>0</v>
      </c>
      <c r="P111" s="59">
        <f t="shared" si="6"/>
        <v>0</v>
      </c>
    </row>
    <row r="112" spans="12:16" x14ac:dyDescent="0.35">
      <c r="L112" s="3" t="str">
        <f t="shared" si="7"/>
        <v>11900</v>
      </c>
      <c r="M112" s="19">
        <v>46419</v>
      </c>
      <c r="N112" s="3">
        <f t="shared" si="9"/>
        <v>0</v>
      </c>
      <c r="P112" s="59">
        <f t="shared" si="6"/>
        <v>0</v>
      </c>
    </row>
    <row r="113" spans="12:16" x14ac:dyDescent="0.35">
      <c r="L113" s="3" t="str">
        <f t="shared" si="7"/>
        <v>11900</v>
      </c>
      <c r="M113" s="19">
        <v>46447</v>
      </c>
      <c r="N113" s="3">
        <f t="shared" si="9"/>
        <v>0</v>
      </c>
      <c r="P113" s="59">
        <f t="shared" si="6"/>
        <v>0</v>
      </c>
    </row>
    <row r="114" spans="12:16" x14ac:dyDescent="0.35">
      <c r="L114" s="3" t="str">
        <f t="shared" si="7"/>
        <v>11900</v>
      </c>
      <c r="M114" s="19">
        <v>46478</v>
      </c>
      <c r="N114" s="3">
        <f t="shared" si="9"/>
        <v>0</v>
      </c>
      <c r="P114" s="59">
        <f t="shared" si="6"/>
        <v>0</v>
      </c>
    </row>
    <row r="115" spans="12:16" x14ac:dyDescent="0.35">
      <c r="L115" s="3" t="str">
        <f t="shared" si="7"/>
        <v>11900</v>
      </c>
      <c r="M115" s="19">
        <v>46508</v>
      </c>
      <c r="N115" s="3">
        <f t="shared" si="9"/>
        <v>0</v>
      </c>
      <c r="P115" s="59">
        <f t="shared" si="6"/>
        <v>0</v>
      </c>
    </row>
    <row r="116" spans="12:16" x14ac:dyDescent="0.35">
      <c r="L116" s="3" t="str">
        <f t="shared" si="7"/>
        <v>11900</v>
      </c>
      <c r="M116" s="19">
        <v>46539</v>
      </c>
      <c r="N116" s="3">
        <f t="shared" si="9"/>
        <v>0</v>
      </c>
      <c r="P116" s="59">
        <f t="shared" si="6"/>
        <v>0</v>
      </c>
    </row>
    <row r="117" spans="12:16" x14ac:dyDescent="0.35">
      <c r="L117" s="3" t="str">
        <f t="shared" si="7"/>
        <v>11900</v>
      </c>
      <c r="M117" s="19">
        <v>46569</v>
      </c>
      <c r="N117" s="3">
        <f t="shared" si="9"/>
        <v>0</v>
      </c>
      <c r="P117" s="59">
        <f t="shared" si="6"/>
        <v>0</v>
      </c>
    </row>
    <row r="118" spans="12:16" x14ac:dyDescent="0.35">
      <c r="L118" s="3" t="str">
        <f t="shared" si="7"/>
        <v>11900</v>
      </c>
      <c r="M118" s="19">
        <v>46600</v>
      </c>
      <c r="N118" s="3">
        <f t="shared" si="9"/>
        <v>0</v>
      </c>
      <c r="P118" s="59">
        <f t="shared" si="6"/>
        <v>0</v>
      </c>
    </row>
    <row r="119" spans="12:16" x14ac:dyDescent="0.35">
      <c r="L119" s="3" t="str">
        <f t="shared" si="7"/>
        <v>11900</v>
      </c>
      <c r="M119" s="19">
        <v>46631</v>
      </c>
      <c r="N119" s="3">
        <f t="shared" si="9"/>
        <v>0</v>
      </c>
      <c r="P119" s="59">
        <f t="shared" si="6"/>
        <v>0</v>
      </c>
    </row>
    <row r="120" spans="12:16" x14ac:dyDescent="0.35">
      <c r="L120" s="3" t="str">
        <f t="shared" si="7"/>
        <v>11900</v>
      </c>
      <c r="M120" s="19">
        <v>46661</v>
      </c>
      <c r="N120" s="3">
        <f t="shared" si="9"/>
        <v>0</v>
      </c>
      <c r="P120" s="59">
        <f t="shared" si="6"/>
        <v>0</v>
      </c>
    </row>
    <row r="121" spans="12:16" x14ac:dyDescent="0.35">
      <c r="L121" s="3" t="str">
        <f t="shared" si="7"/>
        <v>11900</v>
      </c>
      <c r="M121" s="19">
        <v>46692</v>
      </c>
      <c r="N121" s="3">
        <f t="shared" si="9"/>
        <v>0</v>
      </c>
      <c r="P121" s="59">
        <f t="shared" si="6"/>
        <v>0</v>
      </c>
    </row>
    <row r="122" spans="12:16" x14ac:dyDescent="0.35">
      <c r="L122" s="3" t="str">
        <f t="shared" si="7"/>
        <v>11900</v>
      </c>
      <c r="M122" s="19">
        <v>46722</v>
      </c>
      <c r="N122" s="3">
        <f t="shared" si="9"/>
        <v>0</v>
      </c>
      <c r="P122" s="59">
        <f t="shared" si="6"/>
        <v>0</v>
      </c>
    </row>
    <row r="123" spans="12:16" x14ac:dyDescent="0.35">
      <c r="L123" s="3" t="str">
        <f t="shared" si="7"/>
        <v>11900</v>
      </c>
      <c r="M123" s="19">
        <v>46753</v>
      </c>
      <c r="N123" s="3">
        <f t="shared" si="9"/>
        <v>0</v>
      </c>
      <c r="P123" s="59">
        <f t="shared" si="6"/>
        <v>0</v>
      </c>
    </row>
    <row r="124" spans="12:16" x14ac:dyDescent="0.35">
      <c r="L124" s="3" t="str">
        <f t="shared" si="7"/>
        <v>11900</v>
      </c>
      <c r="M124" s="19">
        <v>46784</v>
      </c>
      <c r="N124" s="3">
        <f t="shared" si="9"/>
        <v>0</v>
      </c>
    </row>
    <row r="125" spans="12:16" x14ac:dyDescent="0.35">
      <c r="L125" s="3" t="str">
        <f t="shared" si="7"/>
        <v>11900</v>
      </c>
      <c r="M125" s="19">
        <v>46813</v>
      </c>
      <c r="N125" s="3">
        <f t="shared" si="9"/>
        <v>0</v>
      </c>
    </row>
    <row r="126" spans="12:16" x14ac:dyDescent="0.35">
      <c r="L126" s="3" t="str">
        <f t="shared" si="7"/>
        <v>11900</v>
      </c>
      <c r="M126" s="19">
        <v>46844</v>
      </c>
      <c r="N126" s="3">
        <f t="shared" si="9"/>
        <v>0</v>
      </c>
    </row>
    <row r="127" spans="12:16" x14ac:dyDescent="0.35">
      <c r="L127" s="3" t="str">
        <f t="shared" ref="L127:L138" si="10">+MONTH(B127)&amp;YEAR(B127)</f>
        <v>11900</v>
      </c>
      <c r="M127" s="19">
        <v>46874</v>
      </c>
      <c r="N127" s="3">
        <f t="shared" si="9"/>
        <v>0</v>
      </c>
    </row>
    <row r="128" spans="12:16" x14ac:dyDescent="0.35">
      <c r="L128" s="3" t="str">
        <f t="shared" si="10"/>
        <v>11900</v>
      </c>
      <c r="M128" s="19">
        <v>46905</v>
      </c>
      <c r="N128" s="3">
        <f t="shared" si="9"/>
        <v>0</v>
      </c>
    </row>
    <row r="129" spans="12:14" x14ac:dyDescent="0.35">
      <c r="L129" s="3" t="str">
        <f t="shared" si="10"/>
        <v>11900</v>
      </c>
      <c r="M129" s="19">
        <v>46935</v>
      </c>
      <c r="N129" s="3">
        <f t="shared" si="9"/>
        <v>0</v>
      </c>
    </row>
    <row r="130" spans="12:14" x14ac:dyDescent="0.35">
      <c r="L130" s="3" t="str">
        <f t="shared" si="10"/>
        <v>11900</v>
      </c>
      <c r="M130" s="19">
        <v>46966</v>
      </c>
      <c r="N130" s="3">
        <f t="shared" si="9"/>
        <v>0</v>
      </c>
    </row>
    <row r="131" spans="12:14" x14ac:dyDescent="0.35">
      <c r="L131" s="3" t="str">
        <f t="shared" si="10"/>
        <v>11900</v>
      </c>
      <c r="M131" s="19">
        <v>46997</v>
      </c>
      <c r="N131" s="3">
        <f t="shared" si="9"/>
        <v>0</v>
      </c>
    </row>
    <row r="132" spans="12:14" x14ac:dyDescent="0.35">
      <c r="L132" s="3" t="str">
        <f t="shared" si="10"/>
        <v>11900</v>
      </c>
      <c r="M132" s="19">
        <v>47027</v>
      </c>
      <c r="N132" s="3">
        <f t="shared" si="9"/>
        <v>0</v>
      </c>
    </row>
    <row r="133" spans="12:14" x14ac:dyDescent="0.35">
      <c r="L133" s="3" t="str">
        <f t="shared" si="10"/>
        <v>11900</v>
      </c>
    </row>
    <row r="134" spans="12:14" x14ac:dyDescent="0.35">
      <c r="L134" s="3" t="str">
        <f t="shared" si="10"/>
        <v>11900</v>
      </c>
    </row>
    <row r="135" spans="12:14" x14ac:dyDescent="0.35">
      <c r="L135" s="3" t="str">
        <f t="shared" si="10"/>
        <v>11900</v>
      </c>
    </row>
    <row r="136" spans="12:14" x14ac:dyDescent="0.35">
      <c r="L136" s="3" t="str">
        <f t="shared" si="10"/>
        <v>11900</v>
      </c>
    </row>
    <row r="137" spans="12:14" x14ac:dyDescent="0.35">
      <c r="L137" s="3" t="str">
        <f t="shared" si="10"/>
        <v>11900</v>
      </c>
    </row>
    <row r="138" spans="12:14" x14ac:dyDescent="0.35">
      <c r="L138" s="3" t="str">
        <f t="shared" si="10"/>
        <v>11900</v>
      </c>
    </row>
  </sheetData>
  <phoneticPr fontId="16" type="noConversion"/>
  <pageMargins left="0.70866141732283472" right="0.70866141732283472" top="0.74803149606299213" bottom="0.74803149606299213" header="0.31496062992125984" footer="0.31496062992125984"/>
  <pageSetup scale="57" fitToHeight="7" orientation="portrait" r:id="rId1"/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ADA480-7825-4A01-87FB-C5DB250EF484}">
  <sheetPr>
    <pageSetUpPr fitToPage="1"/>
  </sheetPr>
  <dimension ref="A2:I45"/>
  <sheetViews>
    <sheetView view="pageBreakPreview" topLeftCell="A3" zoomScaleNormal="60" zoomScaleSheetLayoutView="100" workbookViewId="0">
      <selection activeCell="I12" sqref="I12"/>
    </sheetView>
  </sheetViews>
  <sheetFormatPr baseColWidth="10" defaultRowHeight="14.5" x14ac:dyDescent="0.35"/>
  <cols>
    <col min="1" max="1" width="21.6328125" style="1" customWidth="1"/>
    <col min="2" max="3" width="11.453125" style="1"/>
    <col min="4" max="5" width="10.7265625" style="1" customWidth="1"/>
    <col min="6" max="6" width="10" style="1" bestFit="1" customWidth="1"/>
    <col min="7" max="7" width="13.1796875" style="1" customWidth="1"/>
    <col min="8" max="8" width="13" style="1" bestFit="1" customWidth="1"/>
    <col min="9" max="9" width="43.7265625" style="1" customWidth="1"/>
  </cols>
  <sheetData>
    <row r="2" spans="1:9" ht="15.5" x14ac:dyDescent="0.35">
      <c r="C2" s="40" t="s">
        <v>188</v>
      </c>
    </row>
    <row r="4" spans="1:9" x14ac:dyDescent="0.35">
      <c r="C4" s="41" t="s">
        <v>192</v>
      </c>
      <c r="D4" s="227" t="s">
        <v>671</v>
      </c>
      <c r="E4" s="34"/>
    </row>
    <row r="5" spans="1:9" x14ac:dyDescent="0.35">
      <c r="C5" s="224" t="s">
        <v>112</v>
      </c>
      <c r="D5" s="38" t="s">
        <v>125</v>
      </c>
      <c r="E5" s="37">
        <v>7387637.9000000004</v>
      </c>
    </row>
    <row r="6" spans="1:9" x14ac:dyDescent="0.35">
      <c r="C6" s="35"/>
      <c r="D6" s="39" t="s">
        <v>126</v>
      </c>
      <c r="E6" s="36">
        <v>553490.9</v>
      </c>
    </row>
    <row r="7" spans="1:9" ht="26" x14ac:dyDescent="0.35">
      <c r="C7" s="229" t="s">
        <v>672</v>
      </c>
      <c r="D7" s="230" t="s">
        <v>674</v>
      </c>
      <c r="E7" s="225"/>
    </row>
    <row r="8" spans="1:9" x14ac:dyDescent="0.35">
      <c r="C8" s="226" t="s">
        <v>120</v>
      </c>
      <c r="D8" s="39" t="s">
        <v>133</v>
      </c>
      <c r="E8" s="36"/>
    </row>
    <row r="10" spans="1:9" ht="26" x14ac:dyDescent="0.35">
      <c r="A10" s="43" t="s">
        <v>584</v>
      </c>
      <c r="B10" s="43" t="s">
        <v>196</v>
      </c>
      <c r="C10" s="44" t="s">
        <v>197</v>
      </c>
      <c r="D10" s="50" t="s">
        <v>198</v>
      </c>
      <c r="E10" s="50" t="s">
        <v>199</v>
      </c>
      <c r="F10" s="45" t="s">
        <v>200</v>
      </c>
      <c r="G10" s="50" t="s">
        <v>201</v>
      </c>
      <c r="H10" s="50" t="s">
        <v>202</v>
      </c>
      <c r="I10" s="53" t="s">
        <v>203</v>
      </c>
    </row>
    <row r="11" spans="1:9" x14ac:dyDescent="0.35">
      <c r="A11" s="223" t="s">
        <v>675</v>
      </c>
      <c r="B11" s="31">
        <v>45748</v>
      </c>
      <c r="C11" s="31">
        <v>45777</v>
      </c>
      <c r="D11" s="46">
        <v>0</v>
      </c>
      <c r="E11" s="46">
        <v>0</v>
      </c>
      <c r="F11" s="32" t="str">
        <f t="shared" ref="F11:F20" si="0">+IF(H11&gt;0,"E/S","F/S")</f>
        <v>F/S</v>
      </c>
      <c r="G11" s="51" t="s">
        <v>651</v>
      </c>
      <c r="H11" s="46">
        <f t="shared" ref="H11:H20" si="1">+E11-D11</f>
        <v>0</v>
      </c>
      <c r="I11" s="52" t="s">
        <v>414</v>
      </c>
    </row>
    <row r="12" spans="1:9" ht="372" customHeight="1" x14ac:dyDescent="0.35">
      <c r="A12" s="209" t="s">
        <v>647</v>
      </c>
      <c r="B12" s="31">
        <v>45778</v>
      </c>
      <c r="C12" s="31">
        <v>45808</v>
      </c>
      <c r="D12" s="46">
        <v>0</v>
      </c>
      <c r="E12" s="46">
        <v>4287</v>
      </c>
      <c r="F12" s="32" t="str">
        <f t="shared" si="0"/>
        <v>E/S</v>
      </c>
      <c r="G12" s="51" t="s">
        <v>651</v>
      </c>
      <c r="H12" s="46">
        <f t="shared" si="1"/>
        <v>4287</v>
      </c>
      <c r="I12" s="52"/>
    </row>
    <row r="13" spans="1:9" ht="371" customHeight="1" x14ac:dyDescent="0.35">
      <c r="A13" s="209" t="s">
        <v>648</v>
      </c>
      <c r="B13" s="31">
        <v>45809</v>
      </c>
      <c r="C13" s="31">
        <v>45838</v>
      </c>
      <c r="D13" s="46">
        <v>4287</v>
      </c>
      <c r="E13" s="46">
        <v>76463</v>
      </c>
      <c r="F13" s="32" t="str">
        <f t="shared" si="0"/>
        <v>E/S</v>
      </c>
      <c r="G13" s="51" t="s">
        <v>394</v>
      </c>
      <c r="H13" s="46">
        <f t="shared" si="1"/>
        <v>72176</v>
      </c>
      <c r="I13" s="52"/>
    </row>
    <row r="14" spans="1:9" ht="383" customHeight="1" x14ac:dyDescent="0.35">
      <c r="A14" s="209" t="s">
        <v>649</v>
      </c>
      <c r="B14" s="31">
        <v>45839</v>
      </c>
      <c r="C14" s="31">
        <v>45869</v>
      </c>
      <c r="D14" s="46">
        <v>76463</v>
      </c>
      <c r="E14" s="46">
        <v>180987</v>
      </c>
      <c r="F14" s="32" t="str">
        <f t="shared" si="0"/>
        <v>E/S</v>
      </c>
      <c r="G14" s="51" t="s">
        <v>394</v>
      </c>
      <c r="H14" s="46">
        <f t="shared" si="1"/>
        <v>104524</v>
      </c>
      <c r="I14" s="52"/>
    </row>
    <row r="15" spans="1:9" ht="399.5" customHeight="1" x14ac:dyDescent="0.35">
      <c r="A15" s="209" t="s">
        <v>650</v>
      </c>
      <c r="B15" s="31">
        <v>45870</v>
      </c>
      <c r="C15" s="31">
        <v>45900</v>
      </c>
      <c r="D15" s="46">
        <v>180987</v>
      </c>
      <c r="E15" s="46">
        <v>277449</v>
      </c>
      <c r="F15" s="32" t="str">
        <f t="shared" si="0"/>
        <v>E/S</v>
      </c>
      <c r="G15" s="51" t="s">
        <v>394</v>
      </c>
      <c r="H15" s="46">
        <f t="shared" si="1"/>
        <v>96462</v>
      </c>
      <c r="I15" s="52"/>
    </row>
    <row r="16" spans="1:9" hidden="1" x14ac:dyDescent="0.35">
      <c r="A16" s="259"/>
      <c r="B16" s="245">
        <v>45901</v>
      </c>
      <c r="C16" s="220">
        <v>45930</v>
      </c>
      <c r="D16" s="238">
        <v>277449</v>
      </c>
      <c r="E16" s="238">
        <v>406749</v>
      </c>
      <c r="F16" s="239" t="str">
        <f t="shared" si="0"/>
        <v>E/S</v>
      </c>
      <c r="G16" s="240" t="s">
        <v>652</v>
      </c>
      <c r="H16" s="238">
        <f t="shared" si="1"/>
        <v>129300</v>
      </c>
      <c r="I16" s="176"/>
    </row>
    <row r="17" spans="1:9" hidden="1" x14ac:dyDescent="0.35">
      <c r="A17" s="209"/>
      <c r="B17" s="214">
        <v>45931</v>
      </c>
      <c r="C17" s="169">
        <v>45952</v>
      </c>
      <c r="D17" s="46">
        <v>406749</v>
      </c>
      <c r="E17" s="46">
        <v>493875</v>
      </c>
      <c r="F17" s="32" t="str">
        <f t="shared" si="0"/>
        <v>E/S</v>
      </c>
      <c r="G17" s="51" t="s">
        <v>653</v>
      </c>
      <c r="H17" s="46">
        <f t="shared" si="1"/>
        <v>87126</v>
      </c>
      <c r="I17" s="52"/>
    </row>
    <row r="18" spans="1:9" hidden="1" x14ac:dyDescent="0.35">
      <c r="A18" s="221"/>
      <c r="B18" s="219">
        <v>45952</v>
      </c>
      <c r="C18" s="219">
        <v>45952</v>
      </c>
      <c r="D18" s="140">
        <v>3157</v>
      </c>
      <c r="E18" s="46">
        <v>3281</v>
      </c>
      <c r="F18" s="32" t="str">
        <f t="shared" si="0"/>
        <v>E/S</v>
      </c>
      <c r="G18" s="51" t="s">
        <v>654</v>
      </c>
      <c r="H18" s="46">
        <f t="shared" si="1"/>
        <v>124</v>
      </c>
      <c r="I18" s="52"/>
    </row>
    <row r="19" spans="1:9" hidden="1" x14ac:dyDescent="0.35">
      <c r="A19" s="137"/>
      <c r="B19" s="31">
        <v>45952</v>
      </c>
      <c r="C19" s="31">
        <v>45961</v>
      </c>
      <c r="D19" s="46">
        <v>493950</v>
      </c>
      <c r="E19" s="46">
        <v>532115</v>
      </c>
      <c r="F19" s="32" t="str">
        <f t="shared" si="0"/>
        <v>E/S</v>
      </c>
      <c r="G19" s="51" t="s">
        <v>655</v>
      </c>
      <c r="H19" s="46">
        <f t="shared" si="1"/>
        <v>38165</v>
      </c>
      <c r="I19" s="52"/>
    </row>
    <row r="20" spans="1:9" hidden="1" x14ac:dyDescent="0.35">
      <c r="A20" s="137"/>
      <c r="B20" s="31">
        <v>45962</v>
      </c>
      <c r="C20" s="31">
        <v>45991</v>
      </c>
      <c r="D20" s="46">
        <v>532115</v>
      </c>
      <c r="E20" s="46">
        <v>678539</v>
      </c>
      <c r="F20" s="32" t="str">
        <f t="shared" si="0"/>
        <v>E/S</v>
      </c>
      <c r="G20" s="51" t="s">
        <v>656</v>
      </c>
      <c r="H20" s="46">
        <f t="shared" si="1"/>
        <v>146424</v>
      </c>
      <c r="I20" s="52"/>
    </row>
    <row r="21" spans="1:9" x14ac:dyDescent="0.35">
      <c r="B21" s="2"/>
      <c r="C21" s="2"/>
      <c r="D21" s="182"/>
      <c r="E21" s="182"/>
      <c r="F21" s="4"/>
      <c r="G21" s="57"/>
      <c r="H21" s="182"/>
      <c r="I21" s="54"/>
    </row>
    <row r="22" spans="1:9" x14ac:dyDescent="0.35">
      <c r="B22" s="2"/>
      <c r="C22" s="2"/>
      <c r="D22" s="182"/>
      <c r="E22" s="182"/>
      <c r="F22" s="4"/>
      <c r="G22" s="57"/>
      <c r="H22" s="182"/>
      <c r="I22" s="54"/>
    </row>
    <row r="23" spans="1:9" x14ac:dyDescent="0.35">
      <c r="B23" s="2"/>
      <c r="C23" s="2"/>
      <c r="D23" s="182"/>
      <c r="E23" s="182"/>
      <c r="F23" s="4"/>
      <c r="G23" s="57"/>
      <c r="H23" s="182"/>
      <c r="I23" s="54"/>
    </row>
    <row r="24" spans="1:9" x14ac:dyDescent="0.35">
      <c r="B24" s="2"/>
      <c r="C24" s="2"/>
      <c r="D24" s="182"/>
      <c r="E24" s="182"/>
      <c r="F24" s="4"/>
      <c r="G24" s="57"/>
      <c r="H24" s="182"/>
      <c r="I24" s="54"/>
    </row>
    <row r="25" spans="1:9" x14ac:dyDescent="0.35">
      <c r="B25" s="2"/>
      <c r="C25" s="2"/>
      <c r="D25" s="182"/>
      <c r="E25" s="182"/>
      <c r="F25" s="4"/>
      <c r="G25" s="57"/>
      <c r="H25" s="182"/>
      <c r="I25" s="54"/>
    </row>
    <row r="26" spans="1:9" x14ac:dyDescent="0.35">
      <c r="B26" s="2"/>
      <c r="C26" s="2"/>
      <c r="D26" s="182"/>
      <c r="E26" s="182"/>
      <c r="F26" s="4"/>
      <c r="G26" s="57"/>
      <c r="H26" s="182"/>
      <c r="I26" s="54"/>
    </row>
    <row r="27" spans="1:9" x14ac:dyDescent="0.35">
      <c r="B27" s="2"/>
      <c r="C27" s="2"/>
      <c r="D27" s="182"/>
      <c r="E27" s="182"/>
      <c r="F27" s="4"/>
      <c r="G27" s="57"/>
      <c r="H27" s="182"/>
      <c r="I27" s="54"/>
    </row>
    <row r="28" spans="1:9" x14ac:dyDescent="0.35">
      <c r="B28" s="2"/>
      <c r="C28" s="2"/>
      <c r="D28" s="182"/>
      <c r="E28" s="182"/>
      <c r="F28" s="4"/>
      <c r="G28" s="57"/>
      <c r="H28" s="182"/>
      <c r="I28" s="54"/>
    </row>
    <row r="29" spans="1:9" x14ac:dyDescent="0.35">
      <c r="B29" s="2"/>
      <c r="C29" s="2"/>
      <c r="D29" s="182"/>
      <c r="E29" s="182"/>
      <c r="F29" s="4"/>
      <c r="G29" s="57"/>
      <c r="H29" s="182"/>
      <c r="I29" s="54"/>
    </row>
    <row r="30" spans="1:9" x14ac:dyDescent="0.35">
      <c r="B30" s="2"/>
      <c r="C30" s="2"/>
      <c r="D30" s="182"/>
      <c r="E30" s="182"/>
      <c r="F30" s="4"/>
      <c r="G30" s="57"/>
      <c r="H30" s="182"/>
      <c r="I30" s="54"/>
    </row>
    <row r="31" spans="1:9" x14ac:dyDescent="0.35">
      <c r="B31" s="2"/>
      <c r="C31" s="2"/>
      <c r="D31" s="182"/>
      <c r="E31" s="182"/>
      <c r="F31" s="4"/>
      <c r="G31" s="57"/>
      <c r="H31" s="182"/>
      <c r="I31" s="54"/>
    </row>
    <row r="32" spans="1:9" x14ac:dyDescent="0.35">
      <c r="B32" s="2"/>
      <c r="C32" s="2"/>
      <c r="D32" s="182"/>
      <c r="E32" s="182"/>
      <c r="F32" s="4"/>
      <c r="G32" s="57"/>
      <c r="H32" s="182"/>
      <c r="I32" s="54"/>
    </row>
    <row r="33" spans="2:9" x14ac:dyDescent="0.35">
      <c r="B33" s="2"/>
      <c r="C33" s="2"/>
      <c r="D33" s="182"/>
      <c r="E33" s="182"/>
      <c r="F33" s="4"/>
      <c r="G33" s="57"/>
      <c r="H33" s="182"/>
      <c r="I33" s="54"/>
    </row>
    <row r="34" spans="2:9" x14ac:dyDescent="0.35">
      <c r="B34" s="2"/>
      <c r="C34" s="2"/>
      <c r="D34" s="182"/>
      <c r="E34" s="182"/>
      <c r="F34" s="4"/>
      <c r="G34" s="57"/>
      <c r="H34" s="182"/>
      <c r="I34" s="54"/>
    </row>
    <row r="35" spans="2:9" x14ac:dyDescent="0.35">
      <c r="B35" s="2"/>
      <c r="C35" s="2"/>
      <c r="D35" s="182"/>
      <c r="E35" s="182"/>
      <c r="F35" s="4"/>
      <c r="G35" s="57"/>
      <c r="H35" s="182"/>
      <c r="I35" s="54"/>
    </row>
    <row r="36" spans="2:9" x14ac:dyDescent="0.35">
      <c r="B36" s="2"/>
      <c r="C36" s="2"/>
      <c r="D36" s="182"/>
      <c r="E36" s="182"/>
      <c r="F36" s="4"/>
      <c r="G36" s="57"/>
      <c r="H36" s="182"/>
      <c r="I36" s="54"/>
    </row>
    <row r="37" spans="2:9" x14ac:dyDescent="0.35">
      <c r="B37" s="2"/>
      <c r="C37" s="2"/>
      <c r="D37" s="182"/>
      <c r="E37" s="182"/>
      <c r="F37" s="4"/>
      <c r="G37" s="57"/>
      <c r="H37" s="182"/>
      <c r="I37" s="54"/>
    </row>
    <row r="38" spans="2:9" x14ac:dyDescent="0.35">
      <c r="B38" s="2"/>
      <c r="C38" s="2"/>
      <c r="D38" s="182"/>
      <c r="E38" s="182"/>
      <c r="F38" s="4"/>
      <c r="G38" s="57"/>
      <c r="H38" s="182"/>
      <c r="I38" s="54"/>
    </row>
    <row r="39" spans="2:9" x14ac:dyDescent="0.35">
      <c r="B39" s="2"/>
      <c r="C39" s="2"/>
      <c r="D39" s="182"/>
      <c r="E39" s="182"/>
      <c r="F39" s="4"/>
      <c r="G39" s="57"/>
      <c r="H39" s="182"/>
      <c r="I39" s="54"/>
    </row>
    <row r="40" spans="2:9" x14ac:dyDescent="0.35">
      <c r="B40" s="2"/>
      <c r="C40" s="2"/>
      <c r="D40" s="182"/>
      <c r="E40" s="182"/>
      <c r="F40" s="4"/>
      <c r="G40" s="57"/>
      <c r="H40" s="182"/>
      <c r="I40" s="54"/>
    </row>
    <row r="41" spans="2:9" x14ac:dyDescent="0.35">
      <c r="B41" s="2"/>
      <c r="C41" s="2"/>
      <c r="D41" s="182"/>
      <c r="E41" s="182"/>
      <c r="F41" s="4"/>
      <c r="G41" s="57"/>
      <c r="H41" s="182"/>
      <c r="I41" s="54"/>
    </row>
    <row r="42" spans="2:9" x14ac:dyDescent="0.35">
      <c r="B42" s="2"/>
      <c r="C42" s="2"/>
      <c r="D42" s="182"/>
      <c r="E42" s="182"/>
      <c r="F42" s="4"/>
      <c r="G42" s="57"/>
      <c r="H42" s="182"/>
      <c r="I42" s="54"/>
    </row>
    <row r="43" spans="2:9" x14ac:dyDescent="0.35">
      <c r="B43" s="2"/>
      <c r="C43" s="2"/>
      <c r="D43" s="182"/>
      <c r="E43" s="182"/>
      <c r="F43" s="4"/>
      <c r="G43" s="57"/>
      <c r="H43" s="182"/>
      <c r="I43" s="54"/>
    </row>
    <row r="44" spans="2:9" x14ac:dyDescent="0.35">
      <c r="B44" s="2"/>
      <c r="C44" s="2"/>
      <c r="D44" s="182"/>
      <c r="E44" s="182"/>
      <c r="F44" s="4"/>
      <c r="G44" s="57"/>
      <c r="H44" s="182"/>
      <c r="I44" s="54"/>
    </row>
    <row r="45" spans="2:9" x14ac:dyDescent="0.35">
      <c r="B45" s="2"/>
      <c r="C45" s="2"/>
      <c r="D45" s="182"/>
      <c r="E45" s="182"/>
      <c r="F45" s="4"/>
      <c r="G45" s="57"/>
      <c r="H45" s="182"/>
      <c r="I45" s="54"/>
    </row>
  </sheetData>
  <phoneticPr fontId="16" type="noConversion"/>
  <pageMargins left="0.70866141732283472" right="0.70866141732283472" top="0.74803149606299213" bottom="0.74803149606299213" header="0.31496062992125984" footer="0.31496062992125984"/>
  <pageSetup scale="60" fitToHeight="2" orientation="portrait" r:id="rId1"/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Hoja42"/>
  <dimension ref="A1:Q59"/>
  <sheetViews>
    <sheetView showGridLines="0" view="pageBreakPreview" zoomScaleNormal="60" zoomScaleSheetLayoutView="100" workbookViewId="0">
      <selection activeCell="A10" sqref="A10:I23"/>
    </sheetView>
  </sheetViews>
  <sheetFormatPr baseColWidth="10" defaultColWidth="11.453125" defaultRowHeight="13" x14ac:dyDescent="0.35"/>
  <cols>
    <col min="1" max="1" width="21.6328125" style="1" customWidth="1"/>
    <col min="2" max="3" width="11.453125" style="1"/>
    <col min="4" max="5" width="10.7265625" style="1" customWidth="1"/>
    <col min="6" max="6" width="10" style="1" bestFit="1" customWidth="1"/>
    <col min="7" max="7" width="13.1796875" style="1" customWidth="1"/>
    <col min="8" max="8" width="13" style="1" bestFit="1" customWidth="1"/>
    <col min="9" max="9" width="43.7265625" style="1" customWidth="1"/>
    <col min="10" max="16384" width="11.453125" style="1"/>
  </cols>
  <sheetData>
    <row r="1" spans="1:17" x14ac:dyDescent="0.35">
      <c r="N1" s="20" t="s">
        <v>111</v>
      </c>
      <c r="O1" s="1" t="s">
        <v>161</v>
      </c>
    </row>
    <row r="2" spans="1:17" ht="15.5" x14ac:dyDescent="0.35">
      <c r="C2" s="40" t="s">
        <v>188</v>
      </c>
      <c r="N2" s="20" t="s">
        <v>189</v>
      </c>
      <c r="O2" s="1" t="s">
        <v>161</v>
      </c>
    </row>
    <row r="3" spans="1:17" x14ac:dyDescent="0.35">
      <c r="N3" s="20" t="s">
        <v>190</v>
      </c>
      <c r="O3" s="1" t="s">
        <v>161</v>
      </c>
      <c r="P3" s="1" t="s">
        <v>191</v>
      </c>
    </row>
    <row r="4" spans="1:17" x14ac:dyDescent="0.35">
      <c r="C4" s="41" t="s">
        <v>192</v>
      </c>
      <c r="D4" s="227" t="s">
        <v>73</v>
      </c>
      <c r="E4" s="34"/>
      <c r="K4" s="1" t="s">
        <v>194</v>
      </c>
      <c r="N4" s="118" t="s">
        <v>195</v>
      </c>
      <c r="O4" s="1" t="s">
        <v>161</v>
      </c>
    </row>
    <row r="5" spans="1:17" x14ac:dyDescent="0.35">
      <c r="C5" s="224" t="s">
        <v>112</v>
      </c>
      <c r="D5" s="38" t="s">
        <v>125</v>
      </c>
      <c r="E5" s="37">
        <v>7393652.8300000001</v>
      </c>
      <c r="K5" s="3">
        <f>+SUM(H11:H909)</f>
        <v>3712</v>
      </c>
      <c r="P5" s="116">
        <v>7393653</v>
      </c>
      <c r="Q5" s="115">
        <f>+E5-P5</f>
        <v>-0.16999999992549419</v>
      </c>
    </row>
    <row r="6" spans="1:17" x14ac:dyDescent="0.35">
      <c r="C6" s="35"/>
      <c r="D6" s="39" t="s">
        <v>126</v>
      </c>
      <c r="E6" s="36">
        <v>564019.78</v>
      </c>
      <c r="P6" s="116">
        <v>564019</v>
      </c>
      <c r="Q6" s="115">
        <f>+E6-P6</f>
        <v>0.78000000002793968</v>
      </c>
    </row>
    <row r="7" spans="1:17" ht="26" x14ac:dyDescent="0.35">
      <c r="C7" s="229" t="s">
        <v>672</v>
      </c>
      <c r="D7" s="230" t="s">
        <v>674</v>
      </c>
      <c r="E7" s="225"/>
      <c r="P7" s="116"/>
      <c r="Q7" s="115"/>
    </row>
    <row r="8" spans="1:17" x14ac:dyDescent="0.35">
      <c r="C8" s="226" t="s">
        <v>120</v>
      </c>
      <c r="D8" s="39" t="s">
        <v>133</v>
      </c>
      <c r="E8" s="36"/>
      <c r="P8" s="116"/>
      <c r="Q8" s="115"/>
    </row>
    <row r="10" spans="1:17" ht="26" x14ac:dyDescent="0.35">
      <c r="A10" s="43" t="s">
        <v>584</v>
      </c>
      <c r="B10" s="43" t="s">
        <v>196</v>
      </c>
      <c r="C10" s="44" t="s">
        <v>197</v>
      </c>
      <c r="D10" s="50" t="s">
        <v>198</v>
      </c>
      <c r="E10" s="50" t="s">
        <v>199</v>
      </c>
      <c r="F10" s="45" t="s">
        <v>200</v>
      </c>
      <c r="G10" s="50" t="s">
        <v>201</v>
      </c>
      <c r="H10" s="50" t="s">
        <v>202</v>
      </c>
      <c r="I10" s="53" t="s">
        <v>203</v>
      </c>
    </row>
    <row r="11" spans="1:17" x14ac:dyDescent="0.35">
      <c r="A11" s="32" t="s">
        <v>675</v>
      </c>
      <c r="B11" s="31">
        <v>45505</v>
      </c>
      <c r="C11" s="31">
        <v>45535</v>
      </c>
      <c r="D11" s="46">
        <v>704</v>
      </c>
      <c r="E11" s="46">
        <v>710</v>
      </c>
      <c r="F11" s="32" t="str">
        <f t="shared" ref="F11:F17" si="0">+IF(H11&gt;0,"E/S","F/S")</f>
        <v>E/S</v>
      </c>
      <c r="G11" s="51" t="s">
        <v>378</v>
      </c>
      <c r="H11" s="46">
        <f t="shared" ref="H11:H17" si="1">+E11-D11</f>
        <v>6</v>
      </c>
      <c r="I11" s="52" t="s">
        <v>231</v>
      </c>
      <c r="L11" s="3" t="str">
        <f t="shared" ref="L11:L47" si="2">+MONTH(B11)&amp;YEAR(B11)</f>
        <v>82024</v>
      </c>
    </row>
    <row r="12" spans="1:17" x14ac:dyDescent="0.35">
      <c r="A12" s="32" t="s">
        <v>675</v>
      </c>
      <c r="B12" s="31">
        <v>45536</v>
      </c>
      <c r="C12" s="31">
        <v>45565</v>
      </c>
      <c r="D12" s="46">
        <v>710</v>
      </c>
      <c r="E12" s="46">
        <v>710</v>
      </c>
      <c r="F12" s="32" t="str">
        <f t="shared" si="0"/>
        <v>F/S</v>
      </c>
      <c r="G12" s="51" t="s">
        <v>378</v>
      </c>
      <c r="H12" s="46">
        <f t="shared" si="1"/>
        <v>0</v>
      </c>
      <c r="I12" s="137"/>
      <c r="L12" s="3" t="str">
        <f t="shared" si="2"/>
        <v>92024</v>
      </c>
    </row>
    <row r="13" spans="1:17" x14ac:dyDescent="0.35">
      <c r="A13" s="32" t="s">
        <v>675</v>
      </c>
      <c r="B13" s="31">
        <v>45566</v>
      </c>
      <c r="C13" s="31">
        <v>45596</v>
      </c>
      <c r="D13" s="46">
        <v>710</v>
      </c>
      <c r="E13" s="46">
        <v>710</v>
      </c>
      <c r="F13" s="32" t="str">
        <f t="shared" si="0"/>
        <v>F/S</v>
      </c>
      <c r="G13" s="51" t="s">
        <v>378</v>
      </c>
      <c r="H13" s="46">
        <f t="shared" si="1"/>
        <v>0</v>
      </c>
      <c r="I13" s="137"/>
      <c r="L13" s="3" t="str">
        <f t="shared" si="2"/>
        <v>102024</v>
      </c>
    </row>
    <row r="14" spans="1:17" x14ac:dyDescent="0.35">
      <c r="A14" s="32" t="s">
        <v>675</v>
      </c>
      <c r="B14" s="31">
        <v>45597</v>
      </c>
      <c r="C14" s="31">
        <v>45626</v>
      </c>
      <c r="D14" s="46">
        <v>710</v>
      </c>
      <c r="E14" s="46">
        <v>710</v>
      </c>
      <c r="F14" s="32" t="str">
        <f t="shared" si="0"/>
        <v>F/S</v>
      </c>
      <c r="G14" s="51" t="s">
        <v>378</v>
      </c>
      <c r="H14" s="46">
        <f t="shared" si="1"/>
        <v>0</v>
      </c>
      <c r="I14" s="137"/>
      <c r="L14" s="3" t="str">
        <f t="shared" si="2"/>
        <v>112024</v>
      </c>
    </row>
    <row r="15" spans="1:17" x14ac:dyDescent="0.35">
      <c r="A15" s="32" t="s">
        <v>675</v>
      </c>
      <c r="B15" s="31">
        <v>45627</v>
      </c>
      <c r="C15" s="31">
        <v>45657</v>
      </c>
      <c r="D15" s="46">
        <v>710</v>
      </c>
      <c r="E15" s="46">
        <v>714</v>
      </c>
      <c r="F15" s="32" t="str">
        <f t="shared" si="0"/>
        <v>E/S</v>
      </c>
      <c r="G15" s="51" t="s">
        <v>378</v>
      </c>
      <c r="H15" s="46">
        <f t="shared" si="1"/>
        <v>4</v>
      </c>
      <c r="I15" s="137" t="s">
        <v>231</v>
      </c>
      <c r="L15" s="3" t="str">
        <f t="shared" si="2"/>
        <v>122024</v>
      </c>
    </row>
    <row r="16" spans="1:17" x14ac:dyDescent="0.35">
      <c r="A16" s="32" t="s">
        <v>675</v>
      </c>
      <c r="B16" s="31">
        <v>45658</v>
      </c>
      <c r="C16" s="31">
        <v>45688</v>
      </c>
      <c r="D16" s="46">
        <v>714</v>
      </c>
      <c r="E16" s="46">
        <v>714</v>
      </c>
      <c r="F16" s="32" t="str">
        <f t="shared" si="0"/>
        <v>F/S</v>
      </c>
      <c r="G16" s="51" t="s">
        <v>378</v>
      </c>
      <c r="H16" s="46">
        <f t="shared" si="1"/>
        <v>0</v>
      </c>
      <c r="I16" s="137"/>
      <c r="L16" s="3" t="str">
        <f t="shared" si="2"/>
        <v>12025</v>
      </c>
    </row>
    <row r="17" spans="1:12" x14ac:dyDescent="0.35">
      <c r="A17" s="32" t="s">
        <v>73</v>
      </c>
      <c r="B17" s="31">
        <v>45689</v>
      </c>
      <c r="C17" s="31">
        <v>45716</v>
      </c>
      <c r="D17" s="46">
        <v>714</v>
      </c>
      <c r="E17" s="46">
        <v>782</v>
      </c>
      <c r="F17" s="32" t="str">
        <f t="shared" si="0"/>
        <v>E/S</v>
      </c>
      <c r="G17" s="51" t="s">
        <v>378</v>
      </c>
      <c r="H17" s="46">
        <f t="shared" si="1"/>
        <v>68</v>
      </c>
      <c r="I17" s="137"/>
      <c r="L17" s="3" t="str">
        <f t="shared" si="2"/>
        <v>22025</v>
      </c>
    </row>
    <row r="18" spans="1:12" x14ac:dyDescent="0.35">
      <c r="A18" s="32" t="s">
        <v>675</v>
      </c>
      <c r="B18" s="31">
        <v>45717</v>
      </c>
      <c r="C18" s="31">
        <v>45747</v>
      </c>
      <c r="D18" s="46">
        <v>782</v>
      </c>
      <c r="E18" s="46">
        <v>782</v>
      </c>
      <c r="F18" s="32" t="str">
        <f t="shared" ref="F18:F25" si="3">+IF(H18&gt;0,"E/S","F/S")</f>
        <v>F/S</v>
      </c>
      <c r="G18" s="51" t="s">
        <v>378</v>
      </c>
      <c r="H18" s="46">
        <f t="shared" ref="H18:H25" si="4">+E18-D18</f>
        <v>0</v>
      </c>
      <c r="I18" s="137"/>
      <c r="L18" s="3" t="str">
        <f t="shared" si="2"/>
        <v>32025</v>
      </c>
    </row>
    <row r="19" spans="1:12" x14ac:dyDescent="0.35">
      <c r="A19" s="32" t="s">
        <v>675</v>
      </c>
      <c r="B19" s="31">
        <v>45748</v>
      </c>
      <c r="C19" s="31">
        <v>45777</v>
      </c>
      <c r="D19" s="46">
        <v>782</v>
      </c>
      <c r="E19" s="46">
        <v>782</v>
      </c>
      <c r="F19" s="32" t="str">
        <f t="shared" si="3"/>
        <v>F/S</v>
      </c>
      <c r="G19" s="51" t="s">
        <v>378</v>
      </c>
      <c r="H19" s="46">
        <f t="shared" si="4"/>
        <v>0</v>
      </c>
      <c r="I19" s="137"/>
      <c r="L19" s="3" t="str">
        <f t="shared" si="2"/>
        <v>42025</v>
      </c>
    </row>
    <row r="20" spans="1:12" x14ac:dyDescent="0.35">
      <c r="A20" s="32" t="s">
        <v>675</v>
      </c>
      <c r="B20" s="31">
        <v>45778</v>
      </c>
      <c r="C20" s="31">
        <v>45808</v>
      </c>
      <c r="D20" s="46">
        <v>782</v>
      </c>
      <c r="E20" s="46">
        <v>782</v>
      </c>
      <c r="F20" s="32" t="str">
        <f t="shared" si="3"/>
        <v>F/S</v>
      </c>
      <c r="G20" s="51" t="s">
        <v>378</v>
      </c>
      <c r="H20" s="46">
        <f t="shared" si="4"/>
        <v>0</v>
      </c>
      <c r="I20" s="137"/>
      <c r="L20" s="3" t="str">
        <f t="shared" si="2"/>
        <v>52025</v>
      </c>
    </row>
    <row r="21" spans="1:12" x14ac:dyDescent="0.35">
      <c r="A21" s="32" t="s">
        <v>675</v>
      </c>
      <c r="B21" s="31">
        <v>45809</v>
      </c>
      <c r="C21" s="31">
        <v>45838</v>
      </c>
      <c r="D21" s="46">
        <v>782</v>
      </c>
      <c r="E21" s="46">
        <v>782</v>
      </c>
      <c r="F21" s="32" t="str">
        <f t="shared" si="3"/>
        <v>F/S</v>
      </c>
      <c r="G21" s="51" t="s">
        <v>378</v>
      </c>
      <c r="H21" s="46">
        <f t="shared" si="4"/>
        <v>0</v>
      </c>
      <c r="I21" s="137"/>
      <c r="L21" s="3" t="str">
        <f t="shared" si="2"/>
        <v>62025</v>
      </c>
    </row>
    <row r="22" spans="1:12" x14ac:dyDescent="0.35">
      <c r="A22" s="32" t="s">
        <v>675</v>
      </c>
      <c r="B22" s="31">
        <v>45839</v>
      </c>
      <c r="C22" s="31">
        <v>45869</v>
      </c>
      <c r="D22" s="46">
        <v>782</v>
      </c>
      <c r="E22" s="46">
        <v>782</v>
      </c>
      <c r="F22" s="32" t="str">
        <f t="shared" si="3"/>
        <v>F/S</v>
      </c>
      <c r="G22" s="51" t="s">
        <v>378</v>
      </c>
      <c r="H22" s="46">
        <f t="shared" si="4"/>
        <v>0</v>
      </c>
      <c r="I22" s="137"/>
      <c r="L22" s="3" t="str">
        <f t="shared" si="2"/>
        <v>72025</v>
      </c>
    </row>
    <row r="23" spans="1:12" x14ac:dyDescent="0.35">
      <c r="A23" s="32" t="s">
        <v>73</v>
      </c>
      <c r="B23" s="31">
        <v>45870</v>
      </c>
      <c r="C23" s="31">
        <v>45900</v>
      </c>
      <c r="D23" s="46">
        <v>782</v>
      </c>
      <c r="E23" s="46">
        <v>2689</v>
      </c>
      <c r="F23" s="32" t="str">
        <f t="shared" si="3"/>
        <v>E/S</v>
      </c>
      <c r="G23" s="51" t="s">
        <v>378</v>
      </c>
      <c r="H23" s="46">
        <f t="shared" si="4"/>
        <v>1907</v>
      </c>
      <c r="I23" s="137"/>
      <c r="L23" s="3" t="str">
        <f t="shared" si="2"/>
        <v>82025</v>
      </c>
    </row>
    <row r="24" spans="1:12" hidden="1" x14ac:dyDescent="0.35">
      <c r="B24" s="237">
        <v>45901</v>
      </c>
      <c r="C24" s="220">
        <v>45928</v>
      </c>
      <c r="D24" s="217">
        <v>2689</v>
      </c>
      <c r="E24" s="217">
        <v>3942</v>
      </c>
      <c r="F24" s="212" t="str">
        <f t="shared" si="3"/>
        <v>E/S</v>
      </c>
      <c r="G24" s="216" t="s">
        <v>378</v>
      </c>
      <c r="H24" s="217">
        <f t="shared" si="4"/>
        <v>1253</v>
      </c>
      <c r="I24" s="177"/>
      <c r="L24" s="3" t="str">
        <f t="shared" si="2"/>
        <v>92025</v>
      </c>
    </row>
    <row r="25" spans="1:12" hidden="1" x14ac:dyDescent="0.35">
      <c r="B25" s="169">
        <v>45928</v>
      </c>
      <c r="C25" s="169">
        <v>45930</v>
      </c>
      <c r="D25" s="46">
        <v>0</v>
      </c>
      <c r="E25" s="46">
        <v>474</v>
      </c>
      <c r="F25" s="32" t="str">
        <f t="shared" si="3"/>
        <v>E/S</v>
      </c>
      <c r="G25" s="51" t="s">
        <v>536</v>
      </c>
      <c r="H25" s="46">
        <f t="shared" si="4"/>
        <v>474</v>
      </c>
      <c r="I25" s="137" t="s">
        <v>221</v>
      </c>
      <c r="L25" s="3" t="str">
        <f t="shared" si="2"/>
        <v>92025</v>
      </c>
    </row>
    <row r="26" spans="1:12" x14ac:dyDescent="0.35">
      <c r="L26" s="3" t="str">
        <f t="shared" si="2"/>
        <v>11900</v>
      </c>
    </row>
    <row r="27" spans="1:12" x14ac:dyDescent="0.35">
      <c r="L27" s="3" t="str">
        <f t="shared" si="2"/>
        <v>11900</v>
      </c>
    </row>
    <row r="28" spans="1:12" x14ac:dyDescent="0.35">
      <c r="L28" s="3" t="str">
        <f t="shared" si="2"/>
        <v>11900</v>
      </c>
    </row>
    <row r="29" spans="1:12" x14ac:dyDescent="0.35">
      <c r="L29" s="3" t="str">
        <f t="shared" si="2"/>
        <v>11900</v>
      </c>
    </row>
    <row r="30" spans="1:12" x14ac:dyDescent="0.35">
      <c r="L30" s="3" t="str">
        <f t="shared" si="2"/>
        <v>11900</v>
      </c>
    </row>
    <row r="31" spans="1:12" x14ac:dyDescent="0.35">
      <c r="L31" s="3" t="str">
        <f t="shared" si="2"/>
        <v>11900</v>
      </c>
    </row>
    <row r="32" spans="1:12" x14ac:dyDescent="0.35">
      <c r="L32" s="3" t="str">
        <f t="shared" si="2"/>
        <v>11900</v>
      </c>
    </row>
    <row r="33" spans="12:12" x14ac:dyDescent="0.35">
      <c r="L33" s="3" t="str">
        <f t="shared" si="2"/>
        <v>11900</v>
      </c>
    </row>
    <row r="34" spans="12:12" x14ac:dyDescent="0.35">
      <c r="L34" s="3" t="str">
        <f t="shared" si="2"/>
        <v>11900</v>
      </c>
    </row>
    <row r="35" spans="12:12" x14ac:dyDescent="0.35">
      <c r="L35" s="3" t="str">
        <f t="shared" si="2"/>
        <v>11900</v>
      </c>
    </row>
    <row r="36" spans="12:12" x14ac:dyDescent="0.35">
      <c r="L36" s="3" t="str">
        <f t="shared" si="2"/>
        <v>11900</v>
      </c>
    </row>
    <row r="37" spans="12:12" x14ac:dyDescent="0.35">
      <c r="L37" s="3" t="str">
        <f t="shared" si="2"/>
        <v>11900</v>
      </c>
    </row>
    <row r="38" spans="12:12" x14ac:dyDescent="0.35">
      <c r="L38" s="3" t="str">
        <f t="shared" si="2"/>
        <v>11900</v>
      </c>
    </row>
    <row r="39" spans="12:12" x14ac:dyDescent="0.35">
      <c r="L39" s="3" t="str">
        <f t="shared" si="2"/>
        <v>11900</v>
      </c>
    </row>
    <row r="40" spans="12:12" x14ac:dyDescent="0.35">
      <c r="L40" s="3" t="str">
        <f t="shared" si="2"/>
        <v>11900</v>
      </c>
    </row>
    <row r="41" spans="12:12" x14ac:dyDescent="0.35">
      <c r="L41" s="3" t="str">
        <f t="shared" si="2"/>
        <v>11900</v>
      </c>
    </row>
    <row r="42" spans="12:12" x14ac:dyDescent="0.35">
      <c r="L42" s="3" t="str">
        <f t="shared" si="2"/>
        <v>11900</v>
      </c>
    </row>
    <row r="43" spans="12:12" x14ac:dyDescent="0.35">
      <c r="L43" s="3" t="str">
        <f t="shared" si="2"/>
        <v>11900</v>
      </c>
    </row>
    <row r="44" spans="12:12" x14ac:dyDescent="0.35">
      <c r="L44" s="3" t="str">
        <f t="shared" si="2"/>
        <v>11900</v>
      </c>
    </row>
    <row r="45" spans="12:12" x14ac:dyDescent="0.35">
      <c r="L45" s="3" t="str">
        <f t="shared" si="2"/>
        <v>11900</v>
      </c>
    </row>
    <row r="46" spans="12:12" x14ac:dyDescent="0.35">
      <c r="L46" s="3" t="str">
        <f t="shared" si="2"/>
        <v>11900</v>
      </c>
    </row>
    <row r="47" spans="12:12" x14ac:dyDescent="0.35">
      <c r="L47" s="3" t="str">
        <f t="shared" si="2"/>
        <v>11900</v>
      </c>
    </row>
    <row r="48" spans="12:12" x14ac:dyDescent="0.35">
      <c r="L48" s="3" t="str">
        <f t="shared" ref="L48:L59" si="5">+MONTH(B48)&amp;YEAR(B48)</f>
        <v>11900</v>
      </c>
    </row>
    <row r="49" spans="12:12" x14ac:dyDescent="0.35">
      <c r="L49" s="3" t="str">
        <f t="shared" si="5"/>
        <v>11900</v>
      </c>
    </row>
    <row r="50" spans="12:12" x14ac:dyDescent="0.35">
      <c r="L50" s="3" t="str">
        <f t="shared" si="5"/>
        <v>11900</v>
      </c>
    </row>
    <row r="51" spans="12:12" x14ac:dyDescent="0.35">
      <c r="L51" s="3" t="str">
        <f t="shared" si="5"/>
        <v>11900</v>
      </c>
    </row>
    <row r="52" spans="12:12" x14ac:dyDescent="0.35">
      <c r="L52" s="3" t="str">
        <f t="shared" si="5"/>
        <v>11900</v>
      </c>
    </row>
    <row r="53" spans="12:12" x14ac:dyDescent="0.35">
      <c r="L53" s="3" t="str">
        <f t="shared" si="5"/>
        <v>11900</v>
      </c>
    </row>
    <row r="54" spans="12:12" x14ac:dyDescent="0.35">
      <c r="L54" s="3" t="str">
        <f t="shared" si="5"/>
        <v>11900</v>
      </c>
    </row>
    <row r="55" spans="12:12" x14ac:dyDescent="0.35">
      <c r="L55" s="3" t="str">
        <f t="shared" si="5"/>
        <v>11900</v>
      </c>
    </row>
    <row r="56" spans="12:12" x14ac:dyDescent="0.35">
      <c r="L56" s="3" t="str">
        <f t="shared" si="5"/>
        <v>11900</v>
      </c>
    </row>
    <row r="57" spans="12:12" x14ac:dyDescent="0.35">
      <c r="L57" s="3" t="str">
        <f t="shared" si="5"/>
        <v>11900</v>
      </c>
    </row>
    <row r="58" spans="12:12" x14ac:dyDescent="0.35">
      <c r="L58" s="3" t="str">
        <f t="shared" si="5"/>
        <v>11900</v>
      </c>
    </row>
    <row r="59" spans="12:12" x14ac:dyDescent="0.35">
      <c r="L59" s="3" t="str">
        <f t="shared" si="5"/>
        <v>11900</v>
      </c>
    </row>
  </sheetData>
  <phoneticPr fontId="16" type="noConversion"/>
  <pageMargins left="0.70866141732283472" right="0.70866141732283472" top="0.74803149606299213" bottom="0.74803149606299213" header="0.31496062992125984" footer="0.31496062992125984"/>
  <pageSetup scale="50" orientation="portrait" r:id="rId1"/>
  <colBreaks count="1" manualBreakCount="1">
    <brk id="9" min="1" max="22" man="1"/>
  </colBreaks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Hoja44"/>
  <dimension ref="A1:Q63"/>
  <sheetViews>
    <sheetView showGridLines="0" view="pageBreakPreview" zoomScaleNormal="60" zoomScaleSheetLayoutView="100" workbookViewId="0">
      <selection activeCell="A10" sqref="A10:I25"/>
    </sheetView>
  </sheetViews>
  <sheetFormatPr baseColWidth="10" defaultColWidth="11.453125" defaultRowHeight="13" x14ac:dyDescent="0.35"/>
  <cols>
    <col min="1" max="1" width="21.6328125" style="1" customWidth="1"/>
    <col min="2" max="3" width="11.453125" style="1"/>
    <col min="4" max="5" width="10.7265625" style="1" customWidth="1"/>
    <col min="6" max="6" width="10" style="1" bestFit="1" customWidth="1"/>
    <col min="7" max="7" width="13.1796875" style="1" customWidth="1"/>
    <col min="8" max="8" width="13" style="1" bestFit="1" customWidth="1"/>
    <col min="9" max="9" width="43.7265625" style="1" customWidth="1"/>
    <col min="10" max="16384" width="11.453125" style="1"/>
  </cols>
  <sheetData>
    <row r="1" spans="1:17" x14ac:dyDescent="0.35">
      <c r="N1" s="20" t="s">
        <v>111</v>
      </c>
      <c r="O1" s="1" t="s">
        <v>161</v>
      </c>
    </row>
    <row r="2" spans="1:17" ht="15.5" x14ac:dyDescent="0.35">
      <c r="C2" s="40" t="s">
        <v>188</v>
      </c>
      <c r="N2" s="20" t="s">
        <v>189</v>
      </c>
      <c r="O2" s="1" t="s">
        <v>161</v>
      </c>
    </row>
    <row r="3" spans="1:17" x14ac:dyDescent="0.35">
      <c r="N3" s="20" t="s">
        <v>190</v>
      </c>
      <c r="O3" s="1" t="s">
        <v>161</v>
      </c>
      <c r="P3" s="1" t="s">
        <v>191</v>
      </c>
    </row>
    <row r="4" spans="1:17" x14ac:dyDescent="0.35">
      <c r="C4" s="41" t="s">
        <v>192</v>
      </c>
      <c r="D4" s="227" t="s">
        <v>77</v>
      </c>
      <c r="E4" s="34"/>
      <c r="K4" s="1" t="s">
        <v>194</v>
      </c>
      <c r="N4" s="118" t="s">
        <v>195</v>
      </c>
      <c r="O4" s="1" t="s">
        <v>161</v>
      </c>
    </row>
    <row r="5" spans="1:17" x14ac:dyDescent="0.35">
      <c r="C5" s="224" t="s">
        <v>112</v>
      </c>
      <c r="D5" s="38" t="s">
        <v>125</v>
      </c>
      <c r="E5" s="37">
        <v>7394249.8909999998</v>
      </c>
      <c r="K5" s="3">
        <f>+SUM(H11:H913)</f>
        <v>390125</v>
      </c>
      <c r="P5" s="116">
        <v>7394244.8650000002</v>
      </c>
      <c r="Q5" s="115">
        <f>+E5-P5</f>
        <v>5.0259999996051192</v>
      </c>
    </row>
    <row r="6" spans="1:17" x14ac:dyDescent="0.35">
      <c r="C6" s="35"/>
      <c r="D6" s="39" t="s">
        <v>126</v>
      </c>
      <c r="E6" s="36">
        <v>561279.321</v>
      </c>
      <c r="P6" s="116">
        <v>561279.58200000005</v>
      </c>
      <c r="Q6" s="115">
        <f>+E6-P6</f>
        <v>-0.26100000005681068</v>
      </c>
    </row>
    <row r="7" spans="1:17" ht="26" x14ac:dyDescent="0.35">
      <c r="C7" s="229" t="s">
        <v>672</v>
      </c>
      <c r="D7" s="230" t="s">
        <v>674</v>
      </c>
      <c r="E7" s="225"/>
      <c r="P7" s="116"/>
      <c r="Q7" s="115"/>
    </row>
    <row r="8" spans="1:17" x14ac:dyDescent="0.35">
      <c r="C8" s="226" t="s">
        <v>120</v>
      </c>
      <c r="D8" s="39" t="s">
        <v>133</v>
      </c>
      <c r="E8" s="36"/>
      <c r="P8" s="116"/>
      <c r="Q8" s="115"/>
    </row>
    <row r="10" spans="1:17" ht="26" x14ac:dyDescent="0.35">
      <c r="A10" s="43" t="s">
        <v>584</v>
      </c>
      <c r="B10" s="43" t="s">
        <v>196</v>
      </c>
      <c r="C10" s="44" t="s">
        <v>197</v>
      </c>
      <c r="D10" s="50" t="s">
        <v>198</v>
      </c>
      <c r="E10" s="50" t="s">
        <v>199</v>
      </c>
      <c r="F10" s="45" t="s">
        <v>200</v>
      </c>
      <c r="G10" s="50" t="s">
        <v>201</v>
      </c>
      <c r="H10" s="50" t="s">
        <v>202</v>
      </c>
      <c r="I10" s="53" t="s">
        <v>203</v>
      </c>
    </row>
    <row r="11" spans="1:17" x14ac:dyDescent="0.35">
      <c r="A11" s="32" t="s">
        <v>77</v>
      </c>
      <c r="B11" s="31">
        <v>45505</v>
      </c>
      <c r="C11" s="31">
        <v>45535</v>
      </c>
      <c r="D11" s="46">
        <v>437715</v>
      </c>
      <c r="E11" s="46">
        <v>467503</v>
      </c>
      <c r="F11" s="32" t="str">
        <f t="shared" ref="F11:F25" si="0">+IF(H11&gt;0,"E/S","F/S")</f>
        <v>E/S</v>
      </c>
      <c r="G11" s="51" t="s">
        <v>380</v>
      </c>
      <c r="H11" s="46">
        <f t="shared" ref="H11:H16" si="1">+E11-D11</f>
        <v>29788</v>
      </c>
      <c r="I11" s="52"/>
      <c r="L11" s="3" t="str">
        <f t="shared" ref="L11:L51" si="2">+MONTH(B11)&amp;YEAR(B11)</f>
        <v>82024</v>
      </c>
      <c r="P11" s="59">
        <f>D12-E11</f>
        <v>0</v>
      </c>
    </row>
    <row r="12" spans="1:17" x14ac:dyDescent="0.35">
      <c r="A12" s="32" t="s">
        <v>77</v>
      </c>
      <c r="B12" s="31">
        <v>45536</v>
      </c>
      <c r="C12" s="31">
        <v>45565</v>
      </c>
      <c r="D12" s="46">
        <v>467503</v>
      </c>
      <c r="E12" s="46">
        <v>481480</v>
      </c>
      <c r="F12" s="32" t="str">
        <f t="shared" si="0"/>
        <v>E/S</v>
      </c>
      <c r="G12" s="51" t="s">
        <v>380</v>
      </c>
      <c r="H12" s="46">
        <f t="shared" si="1"/>
        <v>13977</v>
      </c>
      <c r="I12" s="52"/>
      <c r="L12" s="3" t="str">
        <f t="shared" si="2"/>
        <v>92024</v>
      </c>
      <c r="P12" s="59">
        <f>D13-E12</f>
        <v>0</v>
      </c>
    </row>
    <row r="13" spans="1:17" x14ac:dyDescent="0.35">
      <c r="A13" s="32" t="s">
        <v>77</v>
      </c>
      <c r="B13" s="31">
        <v>45566</v>
      </c>
      <c r="C13" s="31">
        <v>45596</v>
      </c>
      <c r="D13" s="46">
        <v>481480</v>
      </c>
      <c r="E13" s="46">
        <v>487668</v>
      </c>
      <c r="F13" s="32" t="str">
        <f t="shared" si="0"/>
        <v>E/S</v>
      </c>
      <c r="G13" s="51" t="s">
        <v>380</v>
      </c>
      <c r="H13" s="46">
        <f t="shared" si="1"/>
        <v>6188</v>
      </c>
      <c r="I13" s="137"/>
      <c r="L13" s="3" t="str">
        <f t="shared" si="2"/>
        <v>102024</v>
      </c>
    </row>
    <row r="14" spans="1:17" x14ac:dyDescent="0.35">
      <c r="A14" s="32" t="s">
        <v>77</v>
      </c>
      <c r="B14" s="31">
        <v>45597</v>
      </c>
      <c r="C14" s="31">
        <v>45626</v>
      </c>
      <c r="D14" s="46">
        <v>487668</v>
      </c>
      <c r="E14" s="46">
        <v>528838</v>
      </c>
      <c r="F14" s="32" t="str">
        <f t="shared" si="0"/>
        <v>E/S</v>
      </c>
      <c r="G14" s="51" t="s">
        <v>380</v>
      </c>
      <c r="H14" s="46">
        <f t="shared" si="1"/>
        <v>41170</v>
      </c>
      <c r="I14" s="137"/>
      <c r="L14" s="3" t="str">
        <f t="shared" si="2"/>
        <v>112024</v>
      </c>
    </row>
    <row r="15" spans="1:17" x14ac:dyDescent="0.35">
      <c r="A15" s="32" t="s">
        <v>77</v>
      </c>
      <c r="B15" s="31">
        <v>45627</v>
      </c>
      <c r="C15" s="31">
        <v>45657</v>
      </c>
      <c r="D15" s="46">
        <v>528838</v>
      </c>
      <c r="E15" s="46">
        <v>569213</v>
      </c>
      <c r="F15" s="32" t="str">
        <f t="shared" si="0"/>
        <v>E/S</v>
      </c>
      <c r="G15" s="51" t="s">
        <v>380</v>
      </c>
      <c r="H15" s="46">
        <f t="shared" si="1"/>
        <v>40375</v>
      </c>
      <c r="I15" s="137"/>
      <c r="L15" s="3" t="str">
        <f t="shared" si="2"/>
        <v>122024</v>
      </c>
    </row>
    <row r="16" spans="1:17" x14ac:dyDescent="0.35">
      <c r="A16" s="32" t="s">
        <v>77</v>
      </c>
      <c r="B16" s="31">
        <v>45658</v>
      </c>
      <c r="C16" s="31">
        <v>45688</v>
      </c>
      <c r="D16" s="46">
        <v>569213</v>
      </c>
      <c r="E16" s="46">
        <v>614534</v>
      </c>
      <c r="F16" s="32" t="str">
        <f t="shared" si="0"/>
        <v>E/S</v>
      </c>
      <c r="G16" s="51" t="s">
        <v>380</v>
      </c>
      <c r="H16" s="46">
        <f t="shared" si="1"/>
        <v>45321</v>
      </c>
      <c r="I16" s="137"/>
      <c r="L16" s="3" t="str">
        <f t="shared" si="2"/>
        <v>12025</v>
      </c>
    </row>
    <row r="17" spans="1:12" x14ac:dyDescent="0.35">
      <c r="A17" s="32" t="s">
        <v>77</v>
      </c>
      <c r="B17" s="31">
        <v>45689</v>
      </c>
      <c r="C17" s="31">
        <v>45716</v>
      </c>
      <c r="D17" s="46">
        <v>614534</v>
      </c>
      <c r="E17" s="46">
        <v>639329</v>
      </c>
      <c r="F17" s="32" t="str">
        <f t="shared" si="0"/>
        <v>E/S</v>
      </c>
      <c r="G17" s="51" t="s">
        <v>380</v>
      </c>
      <c r="H17" s="46">
        <f t="shared" ref="H17:H27" si="3">+E17-D17</f>
        <v>24795</v>
      </c>
      <c r="I17" s="137"/>
      <c r="L17" s="3" t="str">
        <f t="shared" si="2"/>
        <v>22025</v>
      </c>
    </row>
    <row r="18" spans="1:12" x14ac:dyDescent="0.35">
      <c r="A18" s="32" t="s">
        <v>77</v>
      </c>
      <c r="B18" s="31">
        <v>45717</v>
      </c>
      <c r="C18" s="31">
        <v>45747</v>
      </c>
      <c r="D18" s="46">
        <v>639329</v>
      </c>
      <c r="E18" s="46">
        <v>648863</v>
      </c>
      <c r="F18" s="32" t="str">
        <f t="shared" si="0"/>
        <v>E/S</v>
      </c>
      <c r="G18" s="51" t="s">
        <v>380</v>
      </c>
      <c r="H18" s="46">
        <f t="shared" si="3"/>
        <v>9534</v>
      </c>
      <c r="I18" s="137"/>
      <c r="L18" s="3" t="str">
        <f t="shared" si="2"/>
        <v>32025</v>
      </c>
    </row>
    <row r="19" spans="1:12" x14ac:dyDescent="0.35">
      <c r="A19" s="32" t="s">
        <v>77</v>
      </c>
      <c r="B19" s="31">
        <v>45748</v>
      </c>
      <c r="C19" s="31">
        <v>45777</v>
      </c>
      <c r="D19" s="46">
        <v>648863</v>
      </c>
      <c r="E19" s="46">
        <v>671139</v>
      </c>
      <c r="F19" s="32" t="str">
        <f t="shared" si="0"/>
        <v>E/S</v>
      </c>
      <c r="G19" s="51" t="s">
        <v>380</v>
      </c>
      <c r="H19" s="46">
        <f t="shared" si="3"/>
        <v>22276</v>
      </c>
      <c r="I19" s="137"/>
      <c r="L19" s="3" t="str">
        <f t="shared" si="2"/>
        <v>42025</v>
      </c>
    </row>
    <row r="20" spans="1:12" x14ac:dyDescent="0.35">
      <c r="A20" s="32" t="s">
        <v>77</v>
      </c>
      <c r="B20" s="31">
        <v>45778</v>
      </c>
      <c r="C20" s="31">
        <v>45808</v>
      </c>
      <c r="D20" s="46">
        <v>671139</v>
      </c>
      <c r="E20" s="46">
        <v>687161</v>
      </c>
      <c r="F20" s="32" t="str">
        <f t="shared" si="0"/>
        <v>E/S</v>
      </c>
      <c r="G20" s="51" t="s">
        <v>380</v>
      </c>
      <c r="H20" s="46">
        <f t="shared" si="3"/>
        <v>16022</v>
      </c>
      <c r="I20" s="137"/>
      <c r="L20" s="3" t="str">
        <f t="shared" si="2"/>
        <v>52025</v>
      </c>
    </row>
    <row r="21" spans="1:12" x14ac:dyDescent="0.35">
      <c r="A21" s="32" t="s">
        <v>77</v>
      </c>
      <c r="B21" s="31">
        <v>45809</v>
      </c>
      <c r="C21" s="31">
        <v>45826</v>
      </c>
      <c r="D21" s="46">
        <v>687161</v>
      </c>
      <c r="E21" s="46">
        <v>690259</v>
      </c>
      <c r="F21" s="32" t="str">
        <f t="shared" si="0"/>
        <v>E/S</v>
      </c>
      <c r="G21" s="51" t="s">
        <v>380</v>
      </c>
      <c r="H21" s="46">
        <f t="shared" si="3"/>
        <v>3098</v>
      </c>
      <c r="I21" s="137"/>
      <c r="L21" s="3" t="str">
        <f t="shared" si="2"/>
        <v>62025</v>
      </c>
    </row>
    <row r="22" spans="1:12" x14ac:dyDescent="0.35">
      <c r="A22" s="32" t="s">
        <v>77</v>
      </c>
      <c r="B22" s="31">
        <v>45826</v>
      </c>
      <c r="C22" s="31">
        <v>45826</v>
      </c>
      <c r="D22" s="46">
        <v>0</v>
      </c>
      <c r="E22" s="46">
        <v>87</v>
      </c>
      <c r="F22" s="32" t="str">
        <f t="shared" si="0"/>
        <v>E/S</v>
      </c>
      <c r="G22" s="51" t="s">
        <v>343</v>
      </c>
      <c r="H22" s="46">
        <f t="shared" si="3"/>
        <v>87</v>
      </c>
      <c r="I22" s="137" t="s">
        <v>252</v>
      </c>
      <c r="L22" s="3" t="str">
        <f t="shared" si="2"/>
        <v>62025</v>
      </c>
    </row>
    <row r="23" spans="1:12" x14ac:dyDescent="0.35">
      <c r="A23" s="32" t="s">
        <v>77</v>
      </c>
      <c r="B23" s="31">
        <v>45826</v>
      </c>
      <c r="C23" s="31">
        <v>45838</v>
      </c>
      <c r="D23" s="46">
        <v>690278</v>
      </c>
      <c r="E23" s="46">
        <v>704060</v>
      </c>
      <c r="F23" s="32" t="str">
        <f t="shared" si="0"/>
        <v>E/S</v>
      </c>
      <c r="G23" s="198" t="s">
        <v>381</v>
      </c>
      <c r="H23" s="46">
        <f t="shared" si="3"/>
        <v>13782</v>
      </c>
      <c r="I23" s="137"/>
      <c r="L23" s="3" t="str">
        <f t="shared" si="2"/>
        <v>62025</v>
      </c>
    </row>
    <row r="24" spans="1:12" x14ac:dyDescent="0.35">
      <c r="A24" s="32" t="s">
        <v>77</v>
      </c>
      <c r="B24" s="31">
        <v>45839</v>
      </c>
      <c r="C24" s="31">
        <v>45869</v>
      </c>
      <c r="D24" s="46">
        <v>704060</v>
      </c>
      <c r="E24" s="46">
        <v>736432</v>
      </c>
      <c r="F24" s="32" t="str">
        <f t="shared" si="0"/>
        <v>E/S</v>
      </c>
      <c r="G24" s="198" t="s">
        <v>381</v>
      </c>
      <c r="H24" s="46">
        <f t="shared" si="3"/>
        <v>32372</v>
      </c>
      <c r="I24" s="137"/>
      <c r="L24" s="3" t="str">
        <f t="shared" si="2"/>
        <v>72025</v>
      </c>
    </row>
    <row r="25" spans="1:12" x14ac:dyDescent="0.35">
      <c r="A25" s="32" t="s">
        <v>77</v>
      </c>
      <c r="B25" s="31">
        <v>45870</v>
      </c>
      <c r="C25" s="31">
        <v>45900</v>
      </c>
      <c r="D25" s="46">
        <v>736432</v>
      </c>
      <c r="E25" s="46">
        <v>770960</v>
      </c>
      <c r="F25" s="32" t="str">
        <f t="shared" si="0"/>
        <v>E/S</v>
      </c>
      <c r="G25" s="198" t="s">
        <v>381</v>
      </c>
      <c r="H25" s="46">
        <f t="shared" si="3"/>
        <v>34528</v>
      </c>
      <c r="I25" s="137"/>
      <c r="L25" s="3" t="str">
        <f t="shared" si="2"/>
        <v>82025</v>
      </c>
    </row>
    <row r="26" spans="1:12" hidden="1" x14ac:dyDescent="0.35">
      <c r="B26" s="237">
        <v>45901</v>
      </c>
      <c r="C26" s="220">
        <v>45922</v>
      </c>
      <c r="D26" s="251">
        <v>770960</v>
      </c>
      <c r="E26" s="251">
        <v>811334</v>
      </c>
      <c r="F26" s="251"/>
      <c r="G26" s="257" t="s">
        <v>381</v>
      </c>
      <c r="H26" s="251">
        <f t="shared" si="3"/>
        <v>40374</v>
      </c>
      <c r="I26" s="177"/>
      <c r="L26" s="3"/>
    </row>
    <row r="27" spans="1:12" hidden="1" x14ac:dyDescent="0.35">
      <c r="B27" s="169">
        <v>45922</v>
      </c>
      <c r="C27" s="169">
        <v>45930</v>
      </c>
      <c r="D27" s="161">
        <v>0</v>
      </c>
      <c r="E27" s="161">
        <v>16438</v>
      </c>
      <c r="F27" s="161"/>
      <c r="G27" s="199" t="s">
        <v>537</v>
      </c>
      <c r="H27" s="161">
        <f t="shared" si="3"/>
        <v>16438</v>
      </c>
      <c r="I27" s="137" t="s">
        <v>221</v>
      </c>
      <c r="L27" s="3" t="str">
        <f t="shared" si="2"/>
        <v>92025</v>
      </c>
    </row>
    <row r="28" spans="1:12" x14ac:dyDescent="0.35">
      <c r="L28" s="3" t="str">
        <f t="shared" si="2"/>
        <v>11900</v>
      </c>
    </row>
    <row r="29" spans="1:12" x14ac:dyDescent="0.35">
      <c r="L29" s="3" t="str">
        <f t="shared" si="2"/>
        <v>11900</v>
      </c>
    </row>
    <row r="30" spans="1:12" x14ac:dyDescent="0.35">
      <c r="L30" s="3" t="str">
        <f t="shared" si="2"/>
        <v>11900</v>
      </c>
    </row>
    <row r="31" spans="1:12" x14ac:dyDescent="0.35">
      <c r="L31" s="3" t="str">
        <f t="shared" si="2"/>
        <v>11900</v>
      </c>
    </row>
    <row r="32" spans="1:12" x14ac:dyDescent="0.35">
      <c r="L32" s="3" t="str">
        <f t="shared" si="2"/>
        <v>11900</v>
      </c>
    </row>
    <row r="33" spans="12:12" x14ac:dyDescent="0.35">
      <c r="L33" s="3" t="str">
        <f t="shared" si="2"/>
        <v>11900</v>
      </c>
    </row>
    <row r="34" spans="12:12" x14ac:dyDescent="0.35">
      <c r="L34" s="3" t="str">
        <f t="shared" si="2"/>
        <v>11900</v>
      </c>
    </row>
    <row r="35" spans="12:12" x14ac:dyDescent="0.35">
      <c r="L35" s="3" t="str">
        <f t="shared" si="2"/>
        <v>11900</v>
      </c>
    </row>
    <row r="36" spans="12:12" x14ac:dyDescent="0.35">
      <c r="L36" s="3" t="str">
        <f t="shared" si="2"/>
        <v>11900</v>
      </c>
    </row>
    <row r="37" spans="12:12" x14ac:dyDescent="0.35">
      <c r="L37" s="3" t="str">
        <f t="shared" si="2"/>
        <v>11900</v>
      </c>
    </row>
    <row r="38" spans="12:12" x14ac:dyDescent="0.35">
      <c r="L38" s="3" t="str">
        <f t="shared" si="2"/>
        <v>11900</v>
      </c>
    </row>
    <row r="39" spans="12:12" x14ac:dyDescent="0.35">
      <c r="L39" s="3" t="str">
        <f t="shared" si="2"/>
        <v>11900</v>
      </c>
    </row>
    <row r="40" spans="12:12" x14ac:dyDescent="0.35">
      <c r="L40" s="3" t="str">
        <f t="shared" si="2"/>
        <v>11900</v>
      </c>
    </row>
    <row r="41" spans="12:12" x14ac:dyDescent="0.35">
      <c r="L41" s="3" t="str">
        <f t="shared" si="2"/>
        <v>11900</v>
      </c>
    </row>
    <row r="42" spans="12:12" x14ac:dyDescent="0.35">
      <c r="L42" s="3" t="str">
        <f t="shared" si="2"/>
        <v>11900</v>
      </c>
    </row>
    <row r="43" spans="12:12" x14ac:dyDescent="0.35">
      <c r="L43" s="3" t="str">
        <f t="shared" si="2"/>
        <v>11900</v>
      </c>
    </row>
    <row r="44" spans="12:12" x14ac:dyDescent="0.35">
      <c r="L44" s="3" t="str">
        <f t="shared" si="2"/>
        <v>11900</v>
      </c>
    </row>
    <row r="45" spans="12:12" x14ac:dyDescent="0.35">
      <c r="L45" s="3" t="str">
        <f t="shared" si="2"/>
        <v>11900</v>
      </c>
    </row>
    <row r="46" spans="12:12" x14ac:dyDescent="0.35">
      <c r="L46" s="3" t="str">
        <f t="shared" si="2"/>
        <v>11900</v>
      </c>
    </row>
    <row r="47" spans="12:12" x14ac:dyDescent="0.35">
      <c r="L47" s="3" t="str">
        <f t="shared" si="2"/>
        <v>11900</v>
      </c>
    </row>
    <row r="48" spans="12:12" x14ac:dyDescent="0.35">
      <c r="L48" s="3" t="str">
        <f t="shared" si="2"/>
        <v>11900</v>
      </c>
    </row>
    <row r="49" spans="12:12" x14ac:dyDescent="0.35">
      <c r="L49" s="3" t="str">
        <f t="shared" si="2"/>
        <v>11900</v>
      </c>
    </row>
    <row r="50" spans="12:12" x14ac:dyDescent="0.35">
      <c r="L50" s="3" t="str">
        <f t="shared" si="2"/>
        <v>11900</v>
      </c>
    </row>
    <row r="51" spans="12:12" x14ac:dyDescent="0.35">
      <c r="L51" s="3" t="str">
        <f t="shared" si="2"/>
        <v>11900</v>
      </c>
    </row>
    <row r="52" spans="12:12" x14ac:dyDescent="0.35">
      <c r="L52" s="3" t="str">
        <f t="shared" ref="L52:L63" si="4">+MONTH(B52)&amp;YEAR(B52)</f>
        <v>11900</v>
      </c>
    </row>
    <row r="53" spans="12:12" x14ac:dyDescent="0.35">
      <c r="L53" s="3" t="str">
        <f t="shared" si="4"/>
        <v>11900</v>
      </c>
    </row>
    <row r="54" spans="12:12" x14ac:dyDescent="0.35">
      <c r="L54" s="3" t="str">
        <f t="shared" si="4"/>
        <v>11900</v>
      </c>
    </row>
    <row r="55" spans="12:12" x14ac:dyDescent="0.35">
      <c r="L55" s="3" t="str">
        <f t="shared" si="4"/>
        <v>11900</v>
      </c>
    </row>
    <row r="56" spans="12:12" x14ac:dyDescent="0.35">
      <c r="L56" s="3" t="str">
        <f t="shared" si="4"/>
        <v>11900</v>
      </c>
    </row>
    <row r="57" spans="12:12" x14ac:dyDescent="0.35">
      <c r="L57" s="3" t="str">
        <f t="shared" si="4"/>
        <v>11900</v>
      </c>
    </row>
    <row r="58" spans="12:12" x14ac:dyDescent="0.35">
      <c r="L58" s="3" t="str">
        <f t="shared" si="4"/>
        <v>11900</v>
      </c>
    </row>
    <row r="59" spans="12:12" x14ac:dyDescent="0.35">
      <c r="L59" s="3" t="str">
        <f t="shared" si="4"/>
        <v>11900</v>
      </c>
    </row>
    <row r="60" spans="12:12" x14ac:dyDescent="0.35">
      <c r="L60" s="3" t="str">
        <f t="shared" si="4"/>
        <v>11900</v>
      </c>
    </row>
    <row r="61" spans="12:12" x14ac:dyDescent="0.35">
      <c r="L61" s="3" t="str">
        <f t="shared" si="4"/>
        <v>11900</v>
      </c>
    </row>
    <row r="62" spans="12:12" x14ac:dyDescent="0.35">
      <c r="L62" s="3" t="str">
        <f t="shared" si="4"/>
        <v>11900</v>
      </c>
    </row>
    <row r="63" spans="12:12" x14ac:dyDescent="0.35">
      <c r="L63" s="3" t="str">
        <f t="shared" si="4"/>
        <v>11900</v>
      </c>
    </row>
  </sheetData>
  <phoneticPr fontId="16" type="noConversion"/>
  <pageMargins left="0.70866141732283472" right="0.70866141732283472" top="0.74803149606299213" bottom="0.74803149606299213" header="0.31496062992125984" footer="0.31496062992125984"/>
  <pageSetup scale="50" orientation="portrait" r:id="rId1"/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Hoja45"/>
  <dimension ref="A1:Q82"/>
  <sheetViews>
    <sheetView showGridLines="0" view="pageBreakPreview" zoomScaleNormal="60" zoomScaleSheetLayoutView="100" workbookViewId="0">
      <selection activeCell="A10" sqref="A10:I23"/>
    </sheetView>
  </sheetViews>
  <sheetFormatPr baseColWidth="10" defaultColWidth="11.453125" defaultRowHeight="13" x14ac:dyDescent="0.35"/>
  <cols>
    <col min="1" max="1" width="21.6328125" style="1" customWidth="1"/>
    <col min="2" max="3" width="11.453125" style="1"/>
    <col min="4" max="4" width="10.7265625" style="1" customWidth="1"/>
    <col min="5" max="5" width="10.453125" style="1" customWidth="1"/>
    <col min="6" max="6" width="10" style="1" bestFit="1" customWidth="1"/>
    <col min="7" max="7" width="13.1796875" style="1" customWidth="1"/>
    <col min="8" max="8" width="13" style="1" customWidth="1"/>
    <col min="9" max="9" width="44.1796875" style="1" customWidth="1"/>
    <col min="10" max="16384" width="11.453125" style="1"/>
  </cols>
  <sheetData>
    <row r="1" spans="1:17" x14ac:dyDescent="0.35">
      <c r="N1" s="20" t="s">
        <v>111</v>
      </c>
      <c r="O1" s="1" t="s">
        <v>161</v>
      </c>
    </row>
    <row r="2" spans="1:17" ht="15.5" x14ac:dyDescent="0.35">
      <c r="C2" s="40" t="s">
        <v>188</v>
      </c>
      <c r="N2" s="20" t="s">
        <v>189</v>
      </c>
      <c r="O2" s="1" t="s">
        <v>161</v>
      </c>
    </row>
    <row r="3" spans="1:17" x14ac:dyDescent="0.35">
      <c r="N3" s="20" t="s">
        <v>190</v>
      </c>
      <c r="O3" s="1" t="s">
        <v>161</v>
      </c>
      <c r="P3" s="1" t="s">
        <v>191</v>
      </c>
    </row>
    <row r="4" spans="1:17" x14ac:dyDescent="0.35">
      <c r="C4" s="41" t="s">
        <v>192</v>
      </c>
      <c r="D4" s="227" t="s">
        <v>78</v>
      </c>
      <c r="E4" s="34"/>
      <c r="K4" s="1" t="s">
        <v>194</v>
      </c>
      <c r="N4" s="119" t="s">
        <v>195</v>
      </c>
      <c r="O4" s="1" t="s">
        <v>161</v>
      </c>
    </row>
    <row r="5" spans="1:17" x14ac:dyDescent="0.35">
      <c r="C5" s="224" t="s">
        <v>112</v>
      </c>
      <c r="D5" s="38" t="s">
        <v>125</v>
      </c>
      <c r="E5" s="37">
        <v>7394879.4330000002</v>
      </c>
      <c r="K5" s="8">
        <f>+SUM(H11:H932)</f>
        <v>7654</v>
      </c>
      <c r="P5" s="116">
        <v>7394875.8550000004</v>
      </c>
      <c r="Q5" s="115">
        <f>+E5-P5</f>
        <v>3.5779999997466803</v>
      </c>
    </row>
    <row r="6" spans="1:17" x14ac:dyDescent="0.35">
      <c r="C6" s="35"/>
      <c r="D6" s="39" t="s">
        <v>126</v>
      </c>
      <c r="E6" s="36">
        <v>561317.58799999999</v>
      </c>
      <c r="P6" s="116">
        <v>561320.48100000003</v>
      </c>
      <c r="Q6" s="115">
        <f>+E6-P6</f>
        <v>-2.8930000000400469</v>
      </c>
    </row>
    <row r="7" spans="1:17" ht="26" x14ac:dyDescent="0.35">
      <c r="C7" s="229" t="s">
        <v>672</v>
      </c>
      <c r="D7" s="230" t="s">
        <v>674</v>
      </c>
      <c r="E7" s="225"/>
      <c r="P7" s="116"/>
      <c r="Q7" s="115"/>
    </row>
    <row r="8" spans="1:17" x14ac:dyDescent="0.35">
      <c r="C8" s="226" t="s">
        <v>120</v>
      </c>
      <c r="D8" s="39" t="s">
        <v>133</v>
      </c>
      <c r="E8" s="36"/>
      <c r="P8" s="116"/>
      <c r="Q8" s="115"/>
    </row>
    <row r="10" spans="1:17" ht="26" x14ac:dyDescent="0.35">
      <c r="A10" s="43" t="s">
        <v>584</v>
      </c>
      <c r="B10" s="43" t="s">
        <v>196</v>
      </c>
      <c r="C10" s="44" t="s">
        <v>197</v>
      </c>
      <c r="D10" s="50" t="s">
        <v>198</v>
      </c>
      <c r="E10" s="50" t="s">
        <v>199</v>
      </c>
      <c r="F10" s="45" t="s">
        <v>200</v>
      </c>
      <c r="G10" s="50" t="s">
        <v>201</v>
      </c>
      <c r="H10" s="50" t="s">
        <v>202</v>
      </c>
      <c r="I10" s="53" t="s">
        <v>203</v>
      </c>
    </row>
    <row r="11" spans="1:17" x14ac:dyDescent="0.35">
      <c r="A11" s="32" t="s">
        <v>675</v>
      </c>
      <c r="B11" s="31">
        <v>45505</v>
      </c>
      <c r="C11" s="31">
        <v>45535</v>
      </c>
      <c r="D11" s="46">
        <v>1265</v>
      </c>
      <c r="E11" s="46">
        <v>1265</v>
      </c>
      <c r="F11" s="32" t="str">
        <f>+IF(H11&gt;0,"E/S","F/S")</f>
        <v>F/S</v>
      </c>
      <c r="G11" s="51" t="s">
        <v>382</v>
      </c>
      <c r="H11" s="46">
        <f>+E11-D11</f>
        <v>0</v>
      </c>
      <c r="I11" s="52"/>
      <c r="L11" s="3" t="str">
        <f t="shared" ref="L11:L70" si="0">+MONTH(B11)&amp;YEAR(B11)</f>
        <v>82024</v>
      </c>
      <c r="M11" s="19">
        <v>45047</v>
      </c>
      <c r="N11" s="3">
        <f t="shared" ref="N11:N21" si="1">+SUMIF($L$11:$L$82,MONTH(M11)&amp;YEAR(M11),$H$11:$H$82)</f>
        <v>0</v>
      </c>
      <c r="P11" s="59">
        <f t="shared" ref="P11:P32" si="2">D12-E11</f>
        <v>0</v>
      </c>
    </row>
    <row r="12" spans="1:17" x14ac:dyDescent="0.35">
      <c r="A12" s="32" t="s">
        <v>675</v>
      </c>
      <c r="B12" s="31">
        <v>45536</v>
      </c>
      <c r="C12" s="31">
        <v>45565</v>
      </c>
      <c r="D12" s="46">
        <v>1265</v>
      </c>
      <c r="E12" s="46">
        <v>1265</v>
      </c>
      <c r="F12" s="32" t="str">
        <f t="shared" ref="F12:F24" si="3">+IF(H12&gt;0,"E/S","F/S")</f>
        <v>F/S</v>
      </c>
      <c r="G12" s="51" t="s">
        <v>382</v>
      </c>
      <c r="H12" s="46">
        <f t="shared" ref="H12:H24" si="4">+E12-D12</f>
        <v>0</v>
      </c>
      <c r="I12" s="52"/>
      <c r="L12" s="3" t="str">
        <f t="shared" si="0"/>
        <v>92024</v>
      </c>
      <c r="M12" s="19">
        <v>45078</v>
      </c>
      <c r="N12" s="3">
        <f t="shared" si="1"/>
        <v>0</v>
      </c>
      <c r="P12" s="59">
        <f t="shared" si="2"/>
        <v>0</v>
      </c>
    </row>
    <row r="13" spans="1:17" x14ac:dyDescent="0.35">
      <c r="A13" s="32" t="s">
        <v>675</v>
      </c>
      <c r="B13" s="31">
        <v>45566</v>
      </c>
      <c r="C13" s="31">
        <v>45596</v>
      </c>
      <c r="D13" s="46">
        <v>1265</v>
      </c>
      <c r="E13" s="46">
        <v>1283</v>
      </c>
      <c r="F13" s="32" t="str">
        <f t="shared" si="3"/>
        <v>E/S</v>
      </c>
      <c r="G13" s="51" t="s">
        <v>382</v>
      </c>
      <c r="H13" s="46">
        <f t="shared" si="4"/>
        <v>18</v>
      </c>
      <c r="I13" s="52" t="s">
        <v>215</v>
      </c>
      <c r="L13" s="3" t="str">
        <f t="shared" si="0"/>
        <v>102024</v>
      </c>
      <c r="M13" s="19">
        <v>45108</v>
      </c>
      <c r="N13" s="3">
        <f t="shared" si="1"/>
        <v>0</v>
      </c>
      <c r="P13" s="59">
        <f t="shared" si="2"/>
        <v>0</v>
      </c>
    </row>
    <row r="14" spans="1:17" x14ac:dyDescent="0.35">
      <c r="A14" s="32" t="s">
        <v>675</v>
      </c>
      <c r="B14" s="31">
        <v>45597</v>
      </c>
      <c r="C14" s="31">
        <v>45626</v>
      </c>
      <c r="D14" s="46">
        <v>1283</v>
      </c>
      <c r="E14" s="46">
        <v>1283</v>
      </c>
      <c r="F14" s="32" t="str">
        <f t="shared" si="3"/>
        <v>F/S</v>
      </c>
      <c r="G14" s="51" t="s">
        <v>382</v>
      </c>
      <c r="H14" s="46">
        <f t="shared" si="4"/>
        <v>0</v>
      </c>
      <c r="I14" s="52"/>
      <c r="L14" s="3" t="str">
        <f t="shared" si="0"/>
        <v>112024</v>
      </c>
      <c r="M14" s="19">
        <v>45139</v>
      </c>
      <c r="N14" s="3">
        <f t="shared" si="1"/>
        <v>0</v>
      </c>
      <c r="P14" s="59">
        <f t="shared" si="2"/>
        <v>0</v>
      </c>
    </row>
    <row r="15" spans="1:17" x14ac:dyDescent="0.35">
      <c r="A15" s="32" t="s">
        <v>675</v>
      </c>
      <c r="B15" s="31">
        <v>45627</v>
      </c>
      <c r="C15" s="31">
        <v>45657</v>
      </c>
      <c r="D15" s="46">
        <v>1283</v>
      </c>
      <c r="E15" s="46">
        <v>1283</v>
      </c>
      <c r="F15" s="32" t="str">
        <f t="shared" si="3"/>
        <v>F/S</v>
      </c>
      <c r="G15" s="51" t="s">
        <v>382</v>
      </c>
      <c r="H15" s="46">
        <f t="shared" si="4"/>
        <v>0</v>
      </c>
      <c r="I15" s="52"/>
      <c r="L15" s="3" t="str">
        <f t="shared" si="0"/>
        <v>122024</v>
      </c>
      <c r="M15" s="19">
        <v>45170</v>
      </c>
      <c r="N15" s="3">
        <f t="shared" si="1"/>
        <v>0</v>
      </c>
      <c r="P15" s="59">
        <f t="shared" si="2"/>
        <v>0</v>
      </c>
    </row>
    <row r="16" spans="1:17" x14ac:dyDescent="0.35">
      <c r="A16" s="32" t="s">
        <v>675</v>
      </c>
      <c r="B16" s="31">
        <v>45658</v>
      </c>
      <c r="C16" s="31">
        <v>45688</v>
      </c>
      <c r="D16" s="46">
        <v>1283</v>
      </c>
      <c r="E16" s="46">
        <v>1290</v>
      </c>
      <c r="F16" s="32" t="str">
        <f t="shared" si="3"/>
        <v>E/S</v>
      </c>
      <c r="G16" s="51" t="s">
        <v>382</v>
      </c>
      <c r="H16" s="46">
        <f t="shared" si="4"/>
        <v>7</v>
      </c>
      <c r="I16" s="52" t="s">
        <v>215</v>
      </c>
      <c r="L16" s="3" t="str">
        <f t="shared" si="0"/>
        <v>12025</v>
      </c>
      <c r="M16" s="19">
        <v>45200</v>
      </c>
      <c r="N16" s="3">
        <f t="shared" si="1"/>
        <v>0</v>
      </c>
      <c r="P16" s="59">
        <f t="shared" si="2"/>
        <v>0</v>
      </c>
    </row>
    <row r="17" spans="1:16" x14ac:dyDescent="0.35">
      <c r="A17" s="32" t="s">
        <v>78</v>
      </c>
      <c r="B17" s="31">
        <v>45689</v>
      </c>
      <c r="C17" s="31">
        <v>45716</v>
      </c>
      <c r="D17" s="46">
        <v>1290</v>
      </c>
      <c r="E17" s="46">
        <v>8893</v>
      </c>
      <c r="F17" s="32" t="str">
        <f t="shared" si="3"/>
        <v>E/S</v>
      </c>
      <c r="G17" s="51" t="s">
        <v>382</v>
      </c>
      <c r="H17" s="46">
        <f t="shared" si="4"/>
        <v>7603</v>
      </c>
      <c r="I17" s="52"/>
      <c r="L17" s="3" t="str">
        <f t="shared" si="0"/>
        <v>22025</v>
      </c>
      <c r="M17" s="19">
        <v>45231</v>
      </c>
      <c r="N17" s="3">
        <f t="shared" si="1"/>
        <v>0</v>
      </c>
      <c r="P17" s="59">
        <f t="shared" si="2"/>
        <v>0</v>
      </c>
    </row>
    <row r="18" spans="1:16" x14ac:dyDescent="0.35">
      <c r="A18" s="32" t="s">
        <v>675</v>
      </c>
      <c r="B18" s="31">
        <v>45717</v>
      </c>
      <c r="C18" s="31">
        <v>45747</v>
      </c>
      <c r="D18" s="46">
        <v>8893</v>
      </c>
      <c r="E18" s="46">
        <v>8893</v>
      </c>
      <c r="F18" s="32" t="str">
        <f t="shared" si="3"/>
        <v>F/S</v>
      </c>
      <c r="G18" s="51" t="s">
        <v>382</v>
      </c>
      <c r="H18" s="46">
        <f t="shared" si="4"/>
        <v>0</v>
      </c>
      <c r="I18" s="52"/>
      <c r="L18" s="3" t="str">
        <f t="shared" si="0"/>
        <v>32025</v>
      </c>
      <c r="M18" s="19">
        <v>45261</v>
      </c>
      <c r="N18" s="3">
        <f t="shared" si="1"/>
        <v>0</v>
      </c>
      <c r="P18" s="59">
        <f t="shared" si="2"/>
        <v>0</v>
      </c>
    </row>
    <row r="19" spans="1:16" x14ac:dyDescent="0.35">
      <c r="A19" s="32" t="s">
        <v>675</v>
      </c>
      <c r="B19" s="31">
        <v>45748</v>
      </c>
      <c r="C19" s="31">
        <v>45777</v>
      </c>
      <c r="D19" s="46">
        <v>8893</v>
      </c>
      <c r="E19" s="46">
        <v>8893</v>
      </c>
      <c r="F19" s="32" t="str">
        <f t="shared" si="3"/>
        <v>F/S</v>
      </c>
      <c r="G19" s="51" t="s">
        <v>382</v>
      </c>
      <c r="H19" s="46">
        <f t="shared" si="4"/>
        <v>0</v>
      </c>
      <c r="I19" s="52"/>
      <c r="L19" s="3" t="str">
        <f t="shared" si="0"/>
        <v>42025</v>
      </c>
      <c r="M19" s="19">
        <v>45292</v>
      </c>
      <c r="N19" s="3">
        <f t="shared" si="1"/>
        <v>0</v>
      </c>
      <c r="P19" s="59">
        <f t="shared" si="2"/>
        <v>0</v>
      </c>
    </row>
    <row r="20" spans="1:16" x14ac:dyDescent="0.35">
      <c r="A20" s="32" t="s">
        <v>675</v>
      </c>
      <c r="B20" s="31">
        <v>45778</v>
      </c>
      <c r="C20" s="31">
        <v>45808</v>
      </c>
      <c r="D20" s="46">
        <v>8893</v>
      </c>
      <c r="E20" s="46">
        <v>8893</v>
      </c>
      <c r="F20" s="32" t="str">
        <f t="shared" si="3"/>
        <v>F/S</v>
      </c>
      <c r="G20" s="51" t="s">
        <v>382</v>
      </c>
      <c r="H20" s="46">
        <f t="shared" si="4"/>
        <v>0</v>
      </c>
      <c r="I20" s="52"/>
      <c r="L20" s="3" t="str">
        <f t="shared" si="0"/>
        <v>52025</v>
      </c>
      <c r="M20" s="19">
        <v>45323</v>
      </c>
      <c r="N20" s="3">
        <f t="shared" si="1"/>
        <v>0</v>
      </c>
      <c r="P20" s="59">
        <f t="shared" si="2"/>
        <v>0</v>
      </c>
    </row>
    <row r="21" spans="1:16" x14ac:dyDescent="0.35">
      <c r="A21" s="32" t="s">
        <v>675</v>
      </c>
      <c r="B21" s="31">
        <v>45809</v>
      </c>
      <c r="C21" s="31">
        <v>45838</v>
      </c>
      <c r="D21" s="46">
        <v>8893</v>
      </c>
      <c r="E21" s="46">
        <v>8917</v>
      </c>
      <c r="F21" s="32" t="str">
        <f t="shared" si="3"/>
        <v>E/S</v>
      </c>
      <c r="G21" s="51" t="s">
        <v>382</v>
      </c>
      <c r="H21" s="46">
        <f t="shared" si="4"/>
        <v>24</v>
      </c>
      <c r="I21" s="52" t="s">
        <v>215</v>
      </c>
      <c r="L21" s="3" t="str">
        <f t="shared" si="0"/>
        <v>62025</v>
      </c>
      <c r="M21" s="19">
        <v>45352</v>
      </c>
      <c r="N21" s="3">
        <f t="shared" si="1"/>
        <v>0</v>
      </c>
      <c r="P21" s="59">
        <f t="shared" si="2"/>
        <v>0</v>
      </c>
    </row>
    <row r="22" spans="1:16" x14ac:dyDescent="0.35">
      <c r="A22" s="32" t="s">
        <v>675</v>
      </c>
      <c r="B22" s="31">
        <v>45839</v>
      </c>
      <c r="C22" s="31">
        <v>45869</v>
      </c>
      <c r="D22" s="46">
        <v>8917</v>
      </c>
      <c r="E22" s="46">
        <v>8919</v>
      </c>
      <c r="F22" s="141" t="str">
        <f t="shared" si="3"/>
        <v>E/S</v>
      </c>
      <c r="G22" s="198" t="s">
        <v>382</v>
      </c>
      <c r="H22" s="46">
        <f t="shared" si="4"/>
        <v>2</v>
      </c>
      <c r="I22" s="52" t="s">
        <v>215</v>
      </c>
      <c r="L22" s="3" t="str">
        <f t="shared" si="0"/>
        <v>72025</v>
      </c>
      <c r="P22" s="59">
        <f t="shared" si="2"/>
        <v>0</v>
      </c>
    </row>
    <row r="23" spans="1:16" x14ac:dyDescent="0.35">
      <c r="A23" s="32" t="s">
        <v>675</v>
      </c>
      <c r="B23" s="31">
        <v>45870</v>
      </c>
      <c r="C23" s="31">
        <v>45900</v>
      </c>
      <c r="D23" s="46">
        <v>8919</v>
      </c>
      <c r="E23" s="46">
        <v>8919</v>
      </c>
      <c r="F23" s="141" t="str">
        <f t="shared" si="3"/>
        <v>F/S</v>
      </c>
      <c r="G23" s="198" t="s">
        <v>382</v>
      </c>
      <c r="H23" s="46">
        <f t="shared" si="4"/>
        <v>0</v>
      </c>
      <c r="I23" s="52"/>
      <c r="L23" s="3" t="str">
        <f t="shared" si="0"/>
        <v>82025</v>
      </c>
      <c r="P23" s="59">
        <f t="shared" si="2"/>
        <v>0</v>
      </c>
    </row>
    <row r="24" spans="1:16" hidden="1" x14ac:dyDescent="0.35">
      <c r="A24" s="239" t="s">
        <v>78</v>
      </c>
      <c r="B24" s="245">
        <v>45901</v>
      </c>
      <c r="C24" s="220">
        <v>45930</v>
      </c>
      <c r="D24" s="238">
        <v>8919</v>
      </c>
      <c r="E24" s="238">
        <v>8919</v>
      </c>
      <c r="F24" s="252" t="str">
        <f t="shared" si="3"/>
        <v>F/S</v>
      </c>
      <c r="G24" s="258" t="s">
        <v>382</v>
      </c>
      <c r="H24" s="238">
        <f t="shared" si="4"/>
        <v>0</v>
      </c>
      <c r="I24" s="176"/>
      <c r="L24" s="3" t="str">
        <f t="shared" si="0"/>
        <v>92025</v>
      </c>
      <c r="P24" s="59">
        <f t="shared" si="2"/>
        <v>-8919</v>
      </c>
    </row>
    <row r="25" spans="1:16" x14ac:dyDescent="0.35">
      <c r="B25" s="2"/>
      <c r="C25" s="2"/>
      <c r="D25" s="182"/>
      <c r="E25" s="182"/>
      <c r="F25" s="4"/>
      <c r="G25" s="57"/>
      <c r="H25" s="182"/>
      <c r="I25" s="54"/>
      <c r="L25" s="3" t="str">
        <f t="shared" si="0"/>
        <v>11900</v>
      </c>
      <c r="P25" s="59">
        <f t="shared" si="2"/>
        <v>0</v>
      </c>
    </row>
    <row r="26" spans="1:16" x14ac:dyDescent="0.35">
      <c r="B26" s="2"/>
      <c r="C26" s="2"/>
      <c r="D26" s="182"/>
      <c r="E26" s="182"/>
      <c r="F26" s="4"/>
      <c r="G26" s="57"/>
      <c r="H26" s="182"/>
      <c r="I26" s="54"/>
      <c r="L26" s="3" t="str">
        <f t="shared" si="0"/>
        <v>11900</v>
      </c>
      <c r="P26" s="59">
        <f t="shared" si="2"/>
        <v>0</v>
      </c>
    </row>
    <row r="27" spans="1:16" x14ac:dyDescent="0.35">
      <c r="B27" s="2"/>
      <c r="C27" s="2"/>
      <c r="D27" s="182"/>
      <c r="E27" s="182"/>
      <c r="F27" s="4"/>
      <c r="G27" s="57"/>
      <c r="H27" s="182"/>
      <c r="I27" s="54"/>
      <c r="L27" s="3" t="str">
        <f t="shared" si="0"/>
        <v>11900</v>
      </c>
      <c r="P27" s="59">
        <f t="shared" si="2"/>
        <v>0</v>
      </c>
    </row>
    <row r="28" spans="1:16" x14ac:dyDescent="0.35">
      <c r="B28" s="2"/>
      <c r="C28" s="2"/>
      <c r="D28" s="182"/>
      <c r="E28" s="182"/>
      <c r="F28" s="4"/>
      <c r="G28" s="57"/>
      <c r="H28" s="182"/>
      <c r="I28" s="54"/>
      <c r="L28" s="3" t="str">
        <f t="shared" si="0"/>
        <v>11900</v>
      </c>
      <c r="P28" s="59">
        <f t="shared" si="2"/>
        <v>0</v>
      </c>
    </row>
    <row r="29" spans="1:16" x14ac:dyDescent="0.35">
      <c r="B29" s="2"/>
      <c r="C29" s="2"/>
      <c r="D29" s="182"/>
      <c r="E29" s="182"/>
      <c r="F29" s="4"/>
      <c r="G29" s="57"/>
      <c r="H29" s="182"/>
      <c r="I29" s="54"/>
      <c r="L29" s="3" t="str">
        <f t="shared" si="0"/>
        <v>11900</v>
      </c>
      <c r="P29" s="59">
        <f t="shared" si="2"/>
        <v>0</v>
      </c>
    </row>
    <row r="30" spans="1:16" x14ac:dyDescent="0.35">
      <c r="B30" s="2"/>
      <c r="C30" s="2"/>
      <c r="D30" s="182"/>
      <c r="E30" s="182"/>
      <c r="F30" s="4"/>
      <c r="G30" s="57"/>
      <c r="H30" s="182"/>
      <c r="I30" s="54"/>
      <c r="L30" s="3" t="str">
        <f t="shared" si="0"/>
        <v>11900</v>
      </c>
      <c r="P30" s="59">
        <f t="shared" si="2"/>
        <v>0</v>
      </c>
    </row>
    <row r="31" spans="1:16" x14ac:dyDescent="0.35">
      <c r="B31" s="2"/>
      <c r="C31" s="2"/>
      <c r="D31" s="182"/>
      <c r="E31" s="182"/>
      <c r="F31" s="4"/>
      <c r="G31" s="57"/>
      <c r="H31" s="182"/>
      <c r="I31" s="54"/>
      <c r="L31" s="3" t="str">
        <f t="shared" si="0"/>
        <v>11900</v>
      </c>
      <c r="P31" s="59">
        <f t="shared" si="2"/>
        <v>0</v>
      </c>
    </row>
    <row r="32" spans="1:16" x14ac:dyDescent="0.35">
      <c r="B32" s="2"/>
      <c r="C32" s="2"/>
      <c r="D32" s="182"/>
      <c r="E32" s="182"/>
      <c r="F32" s="4"/>
      <c r="G32" s="57"/>
      <c r="H32" s="182"/>
      <c r="I32" s="54"/>
      <c r="L32" s="3" t="str">
        <f t="shared" si="0"/>
        <v>11900</v>
      </c>
      <c r="P32" s="59">
        <f t="shared" si="2"/>
        <v>0</v>
      </c>
    </row>
    <row r="33" spans="12:12" x14ac:dyDescent="0.35">
      <c r="L33" s="3" t="str">
        <f t="shared" si="0"/>
        <v>11900</v>
      </c>
    </row>
    <row r="34" spans="12:12" x14ac:dyDescent="0.35">
      <c r="L34" s="3" t="str">
        <f t="shared" si="0"/>
        <v>11900</v>
      </c>
    </row>
    <row r="35" spans="12:12" x14ac:dyDescent="0.35">
      <c r="L35" s="3" t="str">
        <f t="shared" si="0"/>
        <v>11900</v>
      </c>
    </row>
    <row r="36" spans="12:12" x14ac:dyDescent="0.35">
      <c r="L36" s="3" t="str">
        <f t="shared" si="0"/>
        <v>11900</v>
      </c>
    </row>
    <row r="37" spans="12:12" x14ac:dyDescent="0.35">
      <c r="L37" s="3" t="str">
        <f t="shared" si="0"/>
        <v>11900</v>
      </c>
    </row>
    <row r="38" spans="12:12" x14ac:dyDescent="0.35">
      <c r="L38" s="3" t="str">
        <f t="shared" si="0"/>
        <v>11900</v>
      </c>
    </row>
    <row r="39" spans="12:12" x14ac:dyDescent="0.35">
      <c r="L39" s="3" t="str">
        <f t="shared" si="0"/>
        <v>11900</v>
      </c>
    </row>
    <row r="40" spans="12:12" x14ac:dyDescent="0.35">
      <c r="L40" s="3" t="str">
        <f t="shared" si="0"/>
        <v>11900</v>
      </c>
    </row>
    <row r="41" spans="12:12" x14ac:dyDescent="0.35">
      <c r="L41" s="3" t="str">
        <f t="shared" si="0"/>
        <v>11900</v>
      </c>
    </row>
    <row r="42" spans="12:12" x14ac:dyDescent="0.35">
      <c r="L42" s="3" t="str">
        <f t="shared" si="0"/>
        <v>11900</v>
      </c>
    </row>
    <row r="43" spans="12:12" x14ac:dyDescent="0.35">
      <c r="L43" s="3" t="str">
        <f t="shared" si="0"/>
        <v>11900</v>
      </c>
    </row>
    <row r="44" spans="12:12" x14ac:dyDescent="0.35">
      <c r="L44" s="3" t="str">
        <f t="shared" si="0"/>
        <v>11900</v>
      </c>
    </row>
    <row r="45" spans="12:12" x14ac:dyDescent="0.35">
      <c r="L45" s="3" t="str">
        <f t="shared" si="0"/>
        <v>11900</v>
      </c>
    </row>
    <row r="46" spans="12:12" x14ac:dyDescent="0.35">
      <c r="L46" s="3" t="str">
        <f t="shared" si="0"/>
        <v>11900</v>
      </c>
    </row>
    <row r="47" spans="12:12" x14ac:dyDescent="0.35">
      <c r="L47" s="3" t="str">
        <f t="shared" si="0"/>
        <v>11900</v>
      </c>
    </row>
    <row r="48" spans="12:12" x14ac:dyDescent="0.35">
      <c r="L48" s="3" t="str">
        <f t="shared" si="0"/>
        <v>11900</v>
      </c>
    </row>
    <row r="49" spans="12:12" x14ac:dyDescent="0.35">
      <c r="L49" s="3" t="str">
        <f t="shared" si="0"/>
        <v>11900</v>
      </c>
    </row>
    <row r="50" spans="12:12" x14ac:dyDescent="0.35">
      <c r="L50" s="3" t="str">
        <f t="shared" si="0"/>
        <v>11900</v>
      </c>
    </row>
    <row r="51" spans="12:12" x14ac:dyDescent="0.35">
      <c r="L51" s="3" t="str">
        <f t="shared" si="0"/>
        <v>11900</v>
      </c>
    </row>
    <row r="52" spans="12:12" x14ac:dyDescent="0.35">
      <c r="L52" s="3" t="str">
        <f t="shared" si="0"/>
        <v>11900</v>
      </c>
    </row>
    <row r="53" spans="12:12" x14ac:dyDescent="0.35">
      <c r="L53" s="3" t="str">
        <f t="shared" si="0"/>
        <v>11900</v>
      </c>
    </row>
    <row r="54" spans="12:12" x14ac:dyDescent="0.35">
      <c r="L54" s="3" t="str">
        <f t="shared" si="0"/>
        <v>11900</v>
      </c>
    </row>
    <row r="55" spans="12:12" x14ac:dyDescent="0.35">
      <c r="L55" s="3" t="str">
        <f t="shared" si="0"/>
        <v>11900</v>
      </c>
    </row>
    <row r="56" spans="12:12" x14ac:dyDescent="0.35">
      <c r="L56" s="3" t="str">
        <f t="shared" si="0"/>
        <v>11900</v>
      </c>
    </row>
    <row r="57" spans="12:12" x14ac:dyDescent="0.35">
      <c r="L57" s="3" t="str">
        <f t="shared" si="0"/>
        <v>11900</v>
      </c>
    </row>
    <row r="58" spans="12:12" x14ac:dyDescent="0.35">
      <c r="L58" s="3" t="str">
        <f t="shared" si="0"/>
        <v>11900</v>
      </c>
    </row>
    <row r="59" spans="12:12" x14ac:dyDescent="0.35">
      <c r="L59" s="3" t="str">
        <f t="shared" si="0"/>
        <v>11900</v>
      </c>
    </row>
    <row r="60" spans="12:12" x14ac:dyDescent="0.35">
      <c r="L60" s="3" t="str">
        <f t="shared" si="0"/>
        <v>11900</v>
      </c>
    </row>
    <row r="61" spans="12:12" x14ac:dyDescent="0.35">
      <c r="L61" s="3" t="str">
        <f t="shared" si="0"/>
        <v>11900</v>
      </c>
    </row>
    <row r="62" spans="12:12" x14ac:dyDescent="0.35">
      <c r="L62" s="3" t="str">
        <f t="shared" si="0"/>
        <v>11900</v>
      </c>
    </row>
    <row r="63" spans="12:12" x14ac:dyDescent="0.35">
      <c r="L63" s="3" t="str">
        <f t="shared" si="0"/>
        <v>11900</v>
      </c>
    </row>
    <row r="64" spans="12:12" x14ac:dyDescent="0.35">
      <c r="L64" s="3" t="str">
        <f t="shared" si="0"/>
        <v>11900</v>
      </c>
    </row>
    <row r="65" spans="12:12" x14ac:dyDescent="0.35">
      <c r="L65" s="3" t="str">
        <f t="shared" si="0"/>
        <v>11900</v>
      </c>
    </row>
    <row r="66" spans="12:12" x14ac:dyDescent="0.35">
      <c r="L66" s="3" t="str">
        <f t="shared" si="0"/>
        <v>11900</v>
      </c>
    </row>
    <row r="67" spans="12:12" x14ac:dyDescent="0.35">
      <c r="L67" s="3" t="str">
        <f t="shared" si="0"/>
        <v>11900</v>
      </c>
    </row>
    <row r="68" spans="12:12" x14ac:dyDescent="0.35">
      <c r="L68" s="3" t="str">
        <f t="shared" si="0"/>
        <v>11900</v>
      </c>
    </row>
    <row r="69" spans="12:12" x14ac:dyDescent="0.35">
      <c r="L69" s="3" t="str">
        <f t="shared" si="0"/>
        <v>11900</v>
      </c>
    </row>
    <row r="70" spans="12:12" x14ac:dyDescent="0.35">
      <c r="L70" s="3" t="str">
        <f t="shared" si="0"/>
        <v>11900</v>
      </c>
    </row>
    <row r="71" spans="12:12" x14ac:dyDescent="0.35">
      <c r="L71" s="3" t="str">
        <f t="shared" ref="L71:L82" si="5">+MONTH(B71)&amp;YEAR(B71)</f>
        <v>11900</v>
      </c>
    </row>
    <row r="72" spans="12:12" x14ac:dyDescent="0.35">
      <c r="L72" s="3" t="str">
        <f t="shared" si="5"/>
        <v>11900</v>
      </c>
    </row>
    <row r="73" spans="12:12" x14ac:dyDescent="0.35">
      <c r="L73" s="3" t="str">
        <f t="shared" si="5"/>
        <v>11900</v>
      </c>
    </row>
    <row r="74" spans="12:12" x14ac:dyDescent="0.35">
      <c r="L74" s="3" t="str">
        <f t="shared" si="5"/>
        <v>11900</v>
      </c>
    </row>
    <row r="75" spans="12:12" x14ac:dyDescent="0.35">
      <c r="L75" s="3" t="str">
        <f t="shared" si="5"/>
        <v>11900</v>
      </c>
    </row>
    <row r="76" spans="12:12" x14ac:dyDescent="0.35">
      <c r="L76" s="3" t="str">
        <f t="shared" si="5"/>
        <v>11900</v>
      </c>
    </row>
    <row r="77" spans="12:12" x14ac:dyDescent="0.35">
      <c r="L77" s="3" t="str">
        <f t="shared" si="5"/>
        <v>11900</v>
      </c>
    </row>
    <row r="78" spans="12:12" x14ac:dyDescent="0.35">
      <c r="L78" s="3" t="str">
        <f t="shared" si="5"/>
        <v>11900</v>
      </c>
    </row>
    <row r="79" spans="12:12" x14ac:dyDescent="0.35">
      <c r="L79" s="3" t="str">
        <f t="shared" si="5"/>
        <v>11900</v>
      </c>
    </row>
    <row r="80" spans="12:12" x14ac:dyDescent="0.35">
      <c r="L80" s="3" t="str">
        <f t="shared" si="5"/>
        <v>11900</v>
      </c>
    </row>
    <row r="81" spans="12:12" x14ac:dyDescent="0.35">
      <c r="L81" s="3" t="str">
        <f t="shared" si="5"/>
        <v>11900</v>
      </c>
    </row>
    <row r="82" spans="12:12" x14ac:dyDescent="0.35">
      <c r="L82" s="3" t="str">
        <f t="shared" si="5"/>
        <v>11900</v>
      </c>
    </row>
  </sheetData>
  <phoneticPr fontId="16" type="noConversion"/>
  <pageMargins left="0.70866141732283472" right="0.70866141732283472" top="0.74803149606299213" bottom="0.74803149606299213" header="0.31496062992125984" footer="0.31496062992125984"/>
  <pageSetup scale="50" orientation="portrait" r:id="rId1"/>
  <colBreaks count="1" manualBreakCount="1">
    <brk id="9" max="1048575" man="1"/>
  </colBreaks>
  <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Hoja49"/>
  <dimension ref="A1:Q50"/>
  <sheetViews>
    <sheetView showGridLines="0" view="pageBreakPreview" zoomScaleNormal="60" zoomScaleSheetLayoutView="100" workbookViewId="0">
      <selection activeCell="A10" sqref="A10:I23"/>
    </sheetView>
  </sheetViews>
  <sheetFormatPr baseColWidth="10" defaultColWidth="11.453125" defaultRowHeight="13" x14ac:dyDescent="0.35"/>
  <cols>
    <col min="1" max="1" width="21.6328125" style="1" customWidth="1"/>
    <col min="2" max="3" width="11.453125" style="1"/>
    <col min="4" max="5" width="10.7265625" style="1" customWidth="1"/>
    <col min="6" max="6" width="10" style="1" bestFit="1" customWidth="1"/>
    <col min="7" max="7" width="13.1796875" style="1" customWidth="1"/>
    <col min="8" max="8" width="13" style="1" bestFit="1" customWidth="1"/>
    <col min="9" max="9" width="43.7265625" style="1" customWidth="1"/>
    <col min="10" max="16384" width="11.453125" style="1"/>
  </cols>
  <sheetData>
    <row r="1" spans="1:17" x14ac:dyDescent="0.35">
      <c r="N1" s="20" t="s">
        <v>111</v>
      </c>
      <c r="O1" s="1" t="s">
        <v>161</v>
      </c>
    </row>
    <row r="2" spans="1:17" ht="15.5" x14ac:dyDescent="0.35">
      <c r="C2" s="40" t="s">
        <v>188</v>
      </c>
      <c r="N2" s="20" t="s">
        <v>189</v>
      </c>
      <c r="O2" s="1" t="s">
        <v>161</v>
      </c>
    </row>
    <row r="3" spans="1:17" x14ac:dyDescent="0.35">
      <c r="N3" s="20" t="s">
        <v>190</v>
      </c>
      <c r="O3" s="1" t="s">
        <v>161</v>
      </c>
      <c r="P3" s="1" t="s">
        <v>191</v>
      </c>
    </row>
    <row r="4" spans="1:17" x14ac:dyDescent="0.35">
      <c r="C4" s="41" t="s">
        <v>192</v>
      </c>
      <c r="D4" s="227" t="s">
        <v>81</v>
      </c>
      <c r="E4" s="34"/>
      <c r="K4" s="1" t="s">
        <v>194</v>
      </c>
      <c r="N4" s="118" t="s">
        <v>195</v>
      </c>
      <c r="O4" s="1" t="s">
        <v>161</v>
      </c>
    </row>
    <row r="5" spans="1:17" x14ac:dyDescent="0.35">
      <c r="C5" s="224" t="s">
        <v>112</v>
      </c>
      <c r="D5" s="38" t="s">
        <v>125</v>
      </c>
      <c r="E5" s="37">
        <v>7394703.6109999996</v>
      </c>
      <c r="K5" s="3">
        <f>+SUM(H11:H900)</f>
        <v>38428</v>
      </c>
      <c r="P5" s="116">
        <v>7394697</v>
      </c>
      <c r="Q5" s="115">
        <f>+E5-P5</f>
        <v>6.6109999995678663</v>
      </c>
    </row>
    <row r="6" spans="1:17" x14ac:dyDescent="0.35">
      <c r="C6" s="35"/>
      <c r="D6" s="39" t="s">
        <v>126</v>
      </c>
      <c r="E6" s="36">
        <v>562835.19999999995</v>
      </c>
      <c r="P6" s="116">
        <v>562835</v>
      </c>
      <c r="Q6" s="115">
        <f>+E6-P6</f>
        <v>0.19999999995343387</v>
      </c>
    </row>
    <row r="7" spans="1:17" ht="26" x14ac:dyDescent="0.35">
      <c r="C7" s="229" t="s">
        <v>672</v>
      </c>
      <c r="D7" s="230" t="s">
        <v>674</v>
      </c>
      <c r="E7" s="225"/>
      <c r="P7" s="116"/>
      <c r="Q7" s="115"/>
    </row>
    <row r="8" spans="1:17" x14ac:dyDescent="0.35">
      <c r="C8" s="226" t="s">
        <v>120</v>
      </c>
      <c r="D8" s="39" t="s">
        <v>133</v>
      </c>
      <c r="E8" s="36"/>
      <c r="P8" s="116"/>
      <c r="Q8" s="115"/>
    </row>
    <row r="10" spans="1:17" ht="26" x14ac:dyDescent="0.35">
      <c r="A10" s="43" t="s">
        <v>584</v>
      </c>
      <c r="B10" s="43" t="s">
        <v>196</v>
      </c>
      <c r="C10" s="44" t="s">
        <v>197</v>
      </c>
      <c r="D10" s="50" t="s">
        <v>198</v>
      </c>
      <c r="E10" s="50" t="s">
        <v>199</v>
      </c>
      <c r="F10" s="45" t="s">
        <v>200</v>
      </c>
      <c r="G10" s="50" t="s">
        <v>201</v>
      </c>
      <c r="H10" s="50" t="s">
        <v>202</v>
      </c>
      <c r="I10" s="53" t="s">
        <v>203</v>
      </c>
    </row>
    <row r="11" spans="1:17" x14ac:dyDescent="0.35">
      <c r="A11" s="32" t="s">
        <v>675</v>
      </c>
      <c r="B11" s="31">
        <v>45505</v>
      </c>
      <c r="C11" s="31">
        <v>45535</v>
      </c>
      <c r="D11" s="46">
        <v>159412</v>
      </c>
      <c r="E11" s="46">
        <v>159413</v>
      </c>
      <c r="F11" s="32" t="str">
        <f t="shared" ref="F11:F17" si="0">+IF(H11&gt;0,"E/S","F/S")</f>
        <v>E/S</v>
      </c>
      <c r="G11" s="51" t="s">
        <v>383</v>
      </c>
      <c r="H11" s="46">
        <f t="shared" ref="H11:H17" si="1">+E11-D11</f>
        <v>1</v>
      </c>
      <c r="I11" s="137"/>
      <c r="L11" s="3" t="str">
        <f t="shared" ref="L11:L38" si="2">+MONTH(B11)&amp;YEAR(B11)</f>
        <v>82024</v>
      </c>
      <c r="M11" s="19">
        <v>46023</v>
      </c>
      <c r="N11" s="3">
        <f>+SUMIF($L$11:$L$50,MONTH(M11)&amp;YEAR(M11),$H$11:$H$50)</f>
        <v>0</v>
      </c>
    </row>
    <row r="12" spans="1:17" x14ac:dyDescent="0.35">
      <c r="A12" s="32" t="s">
        <v>675</v>
      </c>
      <c r="B12" s="31">
        <v>45536</v>
      </c>
      <c r="C12" s="31">
        <v>45565</v>
      </c>
      <c r="D12" s="46">
        <v>159413</v>
      </c>
      <c r="E12" s="46">
        <v>159413</v>
      </c>
      <c r="F12" s="32" t="str">
        <f t="shared" si="0"/>
        <v>F/S</v>
      </c>
      <c r="G12" s="51" t="s">
        <v>383</v>
      </c>
      <c r="H12" s="46">
        <f t="shared" si="1"/>
        <v>0</v>
      </c>
      <c r="I12" s="137"/>
      <c r="L12" s="3" t="str">
        <f t="shared" si="2"/>
        <v>92024</v>
      </c>
    </row>
    <row r="13" spans="1:17" x14ac:dyDescent="0.35">
      <c r="A13" s="32" t="s">
        <v>81</v>
      </c>
      <c r="B13" s="31">
        <v>45566</v>
      </c>
      <c r="C13" s="31">
        <v>45596</v>
      </c>
      <c r="D13" s="46">
        <v>159413</v>
      </c>
      <c r="E13" s="46">
        <v>160855</v>
      </c>
      <c r="F13" s="32" t="str">
        <f t="shared" si="0"/>
        <v>E/S</v>
      </c>
      <c r="G13" s="51" t="s">
        <v>383</v>
      </c>
      <c r="H13" s="46">
        <f t="shared" si="1"/>
        <v>1442</v>
      </c>
      <c r="I13" s="137"/>
      <c r="L13" s="3" t="str">
        <f t="shared" si="2"/>
        <v>102024</v>
      </c>
    </row>
    <row r="14" spans="1:17" x14ac:dyDescent="0.35">
      <c r="A14" s="32" t="s">
        <v>675</v>
      </c>
      <c r="B14" s="31">
        <v>45597</v>
      </c>
      <c r="C14" s="31">
        <v>45626</v>
      </c>
      <c r="D14" s="46">
        <v>160855</v>
      </c>
      <c r="E14" s="46">
        <v>160881</v>
      </c>
      <c r="F14" s="32" t="str">
        <f t="shared" si="0"/>
        <v>E/S</v>
      </c>
      <c r="G14" s="51" t="s">
        <v>383</v>
      </c>
      <c r="H14" s="46">
        <f t="shared" si="1"/>
        <v>26</v>
      </c>
      <c r="I14" s="137"/>
      <c r="L14" s="3" t="str">
        <f t="shared" si="2"/>
        <v>112024</v>
      </c>
    </row>
    <row r="15" spans="1:17" x14ac:dyDescent="0.35">
      <c r="A15" s="32" t="s">
        <v>675</v>
      </c>
      <c r="B15" s="31">
        <v>45627</v>
      </c>
      <c r="C15" s="31">
        <v>45657</v>
      </c>
      <c r="D15" s="46">
        <v>160881</v>
      </c>
      <c r="E15" s="46">
        <v>160881</v>
      </c>
      <c r="F15" s="32" t="str">
        <f t="shared" si="0"/>
        <v>F/S</v>
      </c>
      <c r="G15" s="51" t="s">
        <v>383</v>
      </c>
      <c r="H15" s="46">
        <f t="shared" si="1"/>
        <v>0</v>
      </c>
      <c r="I15" s="137"/>
      <c r="L15" s="3" t="str">
        <f t="shared" si="2"/>
        <v>122024</v>
      </c>
    </row>
    <row r="16" spans="1:17" x14ac:dyDescent="0.35">
      <c r="A16" s="32" t="s">
        <v>81</v>
      </c>
      <c r="B16" s="31">
        <v>45658</v>
      </c>
      <c r="C16" s="31">
        <v>45688</v>
      </c>
      <c r="D16" s="46">
        <v>160881</v>
      </c>
      <c r="E16" s="46">
        <v>161702</v>
      </c>
      <c r="F16" s="32" t="str">
        <f t="shared" si="0"/>
        <v>E/S</v>
      </c>
      <c r="G16" s="51" t="s">
        <v>383</v>
      </c>
      <c r="H16" s="46">
        <f t="shared" si="1"/>
        <v>821</v>
      </c>
      <c r="I16" s="137"/>
      <c r="L16" s="3" t="str">
        <f t="shared" si="2"/>
        <v>12025</v>
      </c>
    </row>
    <row r="17" spans="1:12" x14ac:dyDescent="0.35">
      <c r="A17" s="32" t="s">
        <v>675</v>
      </c>
      <c r="B17" s="31">
        <v>45689</v>
      </c>
      <c r="C17" s="31">
        <v>45716</v>
      </c>
      <c r="D17" s="46">
        <v>161702</v>
      </c>
      <c r="E17" s="46">
        <v>161702</v>
      </c>
      <c r="F17" s="32" t="str">
        <f t="shared" si="0"/>
        <v>F/S</v>
      </c>
      <c r="G17" s="51" t="s">
        <v>383</v>
      </c>
      <c r="H17" s="46">
        <f t="shared" si="1"/>
        <v>0</v>
      </c>
      <c r="I17" s="137"/>
      <c r="L17" s="3" t="str">
        <f t="shared" si="2"/>
        <v>22025</v>
      </c>
    </row>
    <row r="18" spans="1:12" x14ac:dyDescent="0.35">
      <c r="A18" s="32" t="s">
        <v>675</v>
      </c>
      <c r="B18" s="31">
        <v>45717</v>
      </c>
      <c r="C18" s="31">
        <v>45747</v>
      </c>
      <c r="D18" s="46">
        <v>161702</v>
      </c>
      <c r="E18" s="46">
        <v>161702</v>
      </c>
      <c r="F18" s="32" t="str">
        <f t="shared" ref="F18:F24" si="3">+IF(H18&gt;0,"E/S","F/S")</f>
        <v>F/S</v>
      </c>
      <c r="G18" s="51" t="s">
        <v>383</v>
      </c>
      <c r="H18" s="46">
        <f t="shared" ref="H18:H24" si="4">+E18-D18</f>
        <v>0</v>
      </c>
      <c r="I18" s="137"/>
      <c r="L18" s="3" t="str">
        <f t="shared" si="2"/>
        <v>32025</v>
      </c>
    </row>
    <row r="19" spans="1:12" x14ac:dyDescent="0.35">
      <c r="A19" s="32" t="s">
        <v>675</v>
      </c>
      <c r="B19" s="31">
        <v>45748</v>
      </c>
      <c r="C19" s="31">
        <v>45777</v>
      </c>
      <c r="D19" s="46">
        <v>161702</v>
      </c>
      <c r="E19" s="46">
        <v>161702</v>
      </c>
      <c r="F19" s="32" t="str">
        <f t="shared" si="3"/>
        <v>F/S</v>
      </c>
      <c r="G19" s="51" t="s">
        <v>383</v>
      </c>
      <c r="H19" s="46">
        <f t="shared" si="4"/>
        <v>0</v>
      </c>
      <c r="I19" s="137"/>
      <c r="L19" s="3" t="str">
        <f t="shared" si="2"/>
        <v>42025</v>
      </c>
    </row>
    <row r="20" spans="1:12" x14ac:dyDescent="0.35">
      <c r="A20" s="32" t="s">
        <v>675</v>
      </c>
      <c r="B20" s="31">
        <v>45778</v>
      </c>
      <c r="C20" s="31">
        <v>45808</v>
      </c>
      <c r="D20" s="46">
        <v>161702</v>
      </c>
      <c r="E20" s="46">
        <v>161702</v>
      </c>
      <c r="F20" s="32" t="str">
        <f t="shared" si="3"/>
        <v>F/S</v>
      </c>
      <c r="G20" s="51" t="s">
        <v>383</v>
      </c>
      <c r="H20" s="46">
        <f t="shared" si="4"/>
        <v>0</v>
      </c>
      <c r="I20" s="137"/>
      <c r="L20" s="3" t="str">
        <f t="shared" si="2"/>
        <v>52025</v>
      </c>
    </row>
    <row r="21" spans="1:12" x14ac:dyDescent="0.35">
      <c r="A21" s="32" t="s">
        <v>675</v>
      </c>
      <c r="B21" s="31">
        <v>45809</v>
      </c>
      <c r="C21" s="31">
        <v>45838</v>
      </c>
      <c r="D21" s="46">
        <v>161702</v>
      </c>
      <c r="E21" s="46">
        <v>161702</v>
      </c>
      <c r="F21" s="32" t="str">
        <f t="shared" si="3"/>
        <v>F/S</v>
      </c>
      <c r="G21" s="51" t="s">
        <v>383</v>
      </c>
      <c r="H21" s="46">
        <f t="shared" si="4"/>
        <v>0</v>
      </c>
      <c r="I21" s="137"/>
      <c r="L21" s="3" t="str">
        <f t="shared" si="2"/>
        <v>62025</v>
      </c>
    </row>
    <row r="22" spans="1:12" x14ac:dyDescent="0.35">
      <c r="A22" s="32" t="s">
        <v>81</v>
      </c>
      <c r="B22" s="31">
        <v>45839</v>
      </c>
      <c r="C22" s="31">
        <v>45869</v>
      </c>
      <c r="D22" s="46">
        <v>161702</v>
      </c>
      <c r="E22" s="46">
        <v>162574</v>
      </c>
      <c r="F22" s="32" t="str">
        <f t="shared" si="3"/>
        <v>E/S</v>
      </c>
      <c r="G22" s="51" t="s">
        <v>383</v>
      </c>
      <c r="H22" s="46">
        <f t="shared" si="4"/>
        <v>872</v>
      </c>
      <c r="I22" s="137"/>
      <c r="L22" s="3" t="str">
        <f t="shared" si="2"/>
        <v>72025</v>
      </c>
    </row>
    <row r="23" spans="1:12" x14ac:dyDescent="0.35">
      <c r="A23" s="32" t="s">
        <v>81</v>
      </c>
      <c r="B23" s="31">
        <v>45870</v>
      </c>
      <c r="C23" s="31">
        <v>45900</v>
      </c>
      <c r="D23" s="46">
        <v>162574</v>
      </c>
      <c r="E23" s="46">
        <v>178332</v>
      </c>
      <c r="F23" s="32" t="str">
        <f t="shared" si="3"/>
        <v>E/S</v>
      </c>
      <c r="G23" s="51" t="s">
        <v>383</v>
      </c>
      <c r="H23" s="46">
        <f t="shared" si="4"/>
        <v>15758</v>
      </c>
      <c r="I23" s="137"/>
      <c r="L23" s="3" t="str">
        <f t="shared" si="2"/>
        <v>82025</v>
      </c>
    </row>
    <row r="24" spans="1:12" hidden="1" x14ac:dyDescent="0.35">
      <c r="B24" s="237">
        <v>45901</v>
      </c>
      <c r="C24" s="220">
        <v>45930</v>
      </c>
      <c r="D24" s="238">
        <v>178332</v>
      </c>
      <c r="E24" s="238">
        <v>197840</v>
      </c>
      <c r="F24" s="239" t="str">
        <f t="shared" si="3"/>
        <v>E/S</v>
      </c>
      <c r="G24" s="240" t="s">
        <v>383</v>
      </c>
      <c r="H24" s="238">
        <f t="shared" si="4"/>
        <v>19508</v>
      </c>
      <c r="I24" s="177"/>
      <c r="L24" s="3" t="str">
        <f t="shared" si="2"/>
        <v>92025</v>
      </c>
    </row>
    <row r="25" spans="1:12" x14ac:dyDescent="0.35">
      <c r="L25" s="3" t="str">
        <f t="shared" si="2"/>
        <v>11900</v>
      </c>
    </row>
    <row r="26" spans="1:12" x14ac:dyDescent="0.35">
      <c r="L26" s="3" t="str">
        <f t="shared" si="2"/>
        <v>11900</v>
      </c>
    </row>
    <row r="27" spans="1:12" x14ac:dyDescent="0.35">
      <c r="L27" s="3" t="str">
        <f t="shared" si="2"/>
        <v>11900</v>
      </c>
    </row>
    <row r="28" spans="1:12" x14ac:dyDescent="0.35">
      <c r="L28" s="3" t="str">
        <f t="shared" si="2"/>
        <v>11900</v>
      </c>
    </row>
    <row r="29" spans="1:12" x14ac:dyDescent="0.35">
      <c r="L29" s="3" t="str">
        <f t="shared" si="2"/>
        <v>11900</v>
      </c>
    </row>
    <row r="30" spans="1:12" x14ac:dyDescent="0.35">
      <c r="L30" s="3" t="str">
        <f t="shared" si="2"/>
        <v>11900</v>
      </c>
    </row>
    <row r="31" spans="1:12" x14ac:dyDescent="0.35">
      <c r="L31" s="3" t="str">
        <f t="shared" si="2"/>
        <v>11900</v>
      </c>
    </row>
    <row r="32" spans="1:12" x14ac:dyDescent="0.35">
      <c r="L32" s="3" t="str">
        <f t="shared" si="2"/>
        <v>11900</v>
      </c>
    </row>
    <row r="33" spans="12:12" x14ac:dyDescent="0.35">
      <c r="L33" s="3" t="str">
        <f t="shared" si="2"/>
        <v>11900</v>
      </c>
    </row>
    <row r="34" spans="12:12" x14ac:dyDescent="0.35">
      <c r="L34" s="3" t="str">
        <f t="shared" si="2"/>
        <v>11900</v>
      </c>
    </row>
    <row r="35" spans="12:12" x14ac:dyDescent="0.35">
      <c r="L35" s="3" t="str">
        <f t="shared" si="2"/>
        <v>11900</v>
      </c>
    </row>
    <row r="36" spans="12:12" x14ac:dyDescent="0.35">
      <c r="L36" s="3" t="str">
        <f t="shared" si="2"/>
        <v>11900</v>
      </c>
    </row>
    <row r="37" spans="12:12" x14ac:dyDescent="0.35">
      <c r="L37" s="3" t="str">
        <f t="shared" si="2"/>
        <v>11900</v>
      </c>
    </row>
    <row r="38" spans="12:12" x14ac:dyDescent="0.35">
      <c r="L38" s="3" t="str">
        <f t="shared" si="2"/>
        <v>11900</v>
      </c>
    </row>
    <row r="39" spans="12:12" x14ac:dyDescent="0.35">
      <c r="L39" s="3" t="str">
        <f t="shared" ref="L39:L50" si="5">+MONTH(B39)&amp;YEAR(B39)</f>
        <v>11900</v>
      </c>
    </row>
    <row r="40" spans="12:12" x14ac:dyDescent="0.35">
      <c r="L40" s="3" t="str">
        <f t="shared" si="5"/>
        <v>11900</v>
      </c>
    </row>
    <row r="41" spans="12:12" x14ac:dyDescent="0.35">
      <c r="L41" s="3" t="str">
        <f t="shared" si="5"/>
        <v>11900</v>
      </c>
    </row>
    <row r="42" spans="12:12" x14ac:dyDescent="0.35">
      <c r="L42" s="3" t="str">
        <f t="shared" si="5"/>
        <v>11900</v>
      </c>
    </row>
    <row r="43" spans="12:12" x14ac:dyDescent="0.35">
      <c r="L43" s="3" t="str">
        <f t="shared" si="5"/>
        <v>11900</v>
      </c>
    </row>
    <row r="44" spans="12:12" x14ac:dyDescent="0.35">
      <c r="L44" s="3" t="str">
        <f t="shared" si="5"/>
        <v>11900</v>
      </c>
    </row>
    <row r="45" spans="12:12" x14ac:dyDescent="0.35">
      <c r="L45" s="3" t="str">
        <f t="shared" si="5"/>
        <v>11900</v>
      </c>
    </row>
    <row r="46" spans="12:12" x14ac:dyDescent="0.35">
      <c r="L46" s="3" t="str">
        <f t="shared" si="5"/>
        <v>11900</v>
      </c>
    </row>
    <row r="47" spans="12:12" x14ac:dyDescent="0.35">
      <c r="L47" s="3" t="str">
        <f t="shared" si="5"/>
        <v>11900</v>
      </c>
    </row>
    <row r="48" spans="12:12" x14ac:dyDescent="0.35">
      <c r="L48" s="3" t="str">
        <f t="shared" si="5"/>
        <v>11900</v>
      </c>
    </row>
    <row r="49" spans="12:12" x14ac:dyDescent="0.35">
      <c r="L49" s="3" t="str">
        <f t="shared" si="5"/>
        <v>11900</v>
      </c>
    </row>
    <row r="50" spans="12:12" x14ac:dyDescent="0.35">
      <c r="L50" s="3" t="str">
        <f t="shared" si="5"/>
        <v>11900</v>
      </c>
    </row>
  </sheetData>
  <phoneticPr fontId="16" type="noConversion"/>
  <pageMargins left="0.70866141732283472" right="0.70866141732283472" top="0.74803149606299213" bottom="0.74803149606299213" header="0.31496062992125984" footer="0.31496062992125984"/>
  <pageSetup scale="50" orientation="portrait" r:id="rId1"/>
  <colBreaks count="1" manualBreakCount="1">
    <brk id="9" max="1048575" man="1"/>
  </colBreaks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tabColor theme="4"/>
  </sheetPr>
  <dimension ref="A1:Q150"/>
  <sheetViews>
    <sheetView showGridLines="0" zoomScale="70" zoomScaleNormal="70" zoomScaleSheetLayoutView="90" workbookViewId="0">
      <selection activeCell="D89" sqref="D89"/>
    </sheetView>
  </sheetViews>
  <sheetFormatPr baseColWidth="10" defaultColWidth="11.453125" defaultRowHeight="13" x14ac:dyDescent="0.35"/>
  <cols>
    <col min="1" max="1" width="14.08984375" style="1" bestFit="1" customWidth="1"/>
    <col min="2" max="3" width="11.453125" style="1"/>
    <col min="4" max="5" width="10.7265625" style="1" customWidth="1"/>
    <col min="6" max="6" width="10" style="1" bestFit="1" customWidth="1"/>
    <col min="7" max="7" width="13.1796875" style="1" customWidth="1"/>
    <col min="8" max="8" width="13" style="1" bestFit="1" customWidth="1"/>
    <col min="9" max="9" width="43.7265625" style="1" customWidth="1"/>
    <col min="10" max="16384" width="11.453125" style="1"/>
  </cols>
  <sheetData>
    <row r="1" spans="1:17" x14ac:dyDescent="0.35">
      <c r="N1" s="20" t="s">
        <v>111</v>
      </c>
      <c r="O1" s="1" t="s">
        <v>161</v>
      </c>
    </row>
    <row r="2" spans="1:17" ht="15.5" x14ac:dyDescent="0.35">
      <c r="C2" s="40" t="s">
        <v>188</v>
      </c>
      <c r="N2" s="20" t="s">
        <v>189</v>
      </c>
      <c r="O2" s="1" t="s">
        <v>161</v>
      </c>
    </row>
    <row r="3" spans="1:17" x14ac:dyDescent="0.35">
      <c r="N3" s="20" t="s">
        <v>190</v>
      </c>
      <c r="O3" s="1" t="s">
        <v>161</v>
      </c>
    </row>
    <row r="4" spans="1:17" x14ac:dyDescent="0.35">
      <c r="C4" s="41" t="s">
        <v>192</v>
      </c>
      <c r="D4" s="42" t="s">
        <v>82</v>
      </c>
      <c r="E4" s="34"/>
      <c r="K4" s="1" t="s">
        <v>194</v>
      </c>
      <c r="N4" s="118" t="s">
        <v>195</v>
      </c>
      <c r="O4" s="1" t="s">
        <v>161</v>
      </c>
    </row>
    <row r="5" spans="1:17" x14ac:dyDescent="0.35">
      <c r="C5" s="33" t="s">
        <v>112</v>
      </c>
      <c r="D5" s="38" t="s">
        <v>125</v>
      </c>
      <c r="E5" s="37">
        <v>7393780.4639999997</v>
      </c>
      <c r="K5" s="3">
        <f>+SUM(H10:H1000)</f>
        <v>520422.3</v>
      </c>
      <c r="P5" s="116"/>
      <c r="Q5" s="115"/>
    </row>
    <row r="6" spans="1:17" x14ac:dyDescent="0.35">
      <c r="C6" s="35"/>
      <c r="D6" s="39" t="s">
        <v>126</v>
      </c>
      <c r="E6" s="36">
        <v>557404.20700000005</v>
      </c>
      <c r="P6" s="116"/>
      <c r="Q6" s="115"/>
    </row>
    <row r="8" spans="1:17" ht="26" x14ac:dyDescent="0.35">
      <c r="A8" s="43" t="s">
        <v>584</v>
      </c>
      <c r="B8" s="43" t="s">
        <v>196</v>
      </c>
      <c r="C8" s="44" t="s">
        <v>197</v>
      </c>
      <c r="D8" s="50" t="s">
        <v>198</v>
      </c>
      <c r="E8" s="50" t="s">
        <v>199</v>
      </c>
      <c r="F8" s="45" t="s">
        <v>200</v>
      </c>
      <c r="G8" s="50" t="s">
        <v>201</v>
      </c>
      <c r="H8" s="50" t="s">
        <v>202</v>
      </c>
      <c r="I8" s="53" t="s">
        <v>203</v>
      </c>
    </row>
    <row r="9" spans="1:17" hidden="1" x14ac:dyDescent="0.35">
      <c r="B9" s="31"/>
      <c r="C9" s="31"/>
      <c r="D9" s="46"/>
      <c r="E9" s="46"/>
      <c r="F9" s="32"/>
      <c r="G9" s="51"/>
      <c r="H9" s="46"/>
      <c r="I9" s="52"/>
      <c r="M9" s="19" t="s">
        <v>8</v>
      </c>
      <c r="N9" s="1" t="s">
        <v>206</v>
      </c>
      <c r="P9" s="59">
        <f>D10-E9</f>
        <v>0</v>
      </c>
    </row>
    <row r="10" spans="1:17" hidden="1" x14ac:dyDescent="0.35">
      <c r="B10" s="31">
        <v>43655</v>
      </c>
      <c r="C10" s="31">
        <v>43677</v>
      </c>
      <c r="D10" s="46">
        <v>0</v>
      </c>
      <c r="E10" s="46">
        <v>5950</v>
      </c>
      <c r="F10" s="32" t="str">
        <f t="shared" ref="F10:F15" si="0">+IF(H10&gt;0,"E/S","F/S")</f>
        <v>E/S</v>
      </c>
      <c r="G10" s="51" t="s">
        <v>384</v>
      </c>
      <c r="H10" s="46">
        <f t="shared" ref="H10:H15" si="1">+E10-D10</f>
        <v>5950</v>
      </c>
      <c r="I10" s="52" t="s">
        <v>321</v>
      </c>
      <c r="L10" s="3" t="str">
        <f>+MONTH(B10)&amp;YEAR(B10)</f>
        <v>72019</v>
      </c>
      <c r="M10" s="19">
        <v>42948</v>
      </c>
      <c r="N10" s="3">
        <f>+SUMIF($L$10:$L$150,MONTH(M10)&amp;YEAR(M10),$H$10:$H$150)</f>
        <v>0</v>
      </c>
      <c r="P10" s="59">
        <f t="shared" ref="P10:P73" si="2">D11-E10</f>
        <v>0</v>
      </c>
    </row>
    <row r="11" spans="1:17" hidden="1" x14ac:dyDescent="0.35">
      <c r="B11" s="31">
        <v>43678</v>
      </c>
      <c r="C11" s="31">
        <v>43689</v>
      </c>
      <c r="D11" s="46">
        <f>E10</f>
        <v>5950</v>
      </c>
      <c r="E11" s="46">
        <v>9125</v>
      </c>
      <c r="F11" s="32" t="str">
        <f t="shared" si="0"/>
        <v>E/S</v>
      </c>
      <c r="G11" s="51" t="s">
        <v>384</v>
      </c>
      <c r="H11" s="46">
        <f t="shared" si="1"/>
        <v>3175</v>
      </c>
      <c r="I11" s="52" t="s">
        <v>244</v>
      </c>
      <c r="L11" s="3" t="str">
        <f t="shared" ref="L11:L74" si="3">+MONTH(B11)&amp;YEAR(B11)</f>
        <v>82019</v>
      </c>
      <c r="M11" s="19">
        <v>42979</v>
      </c>
      <c r="N11" s="3">
        <f t="shared" ref="N11:N60" si="4">+SUMIF($L$10:$L$150,MONTH(M11)&amp;YEAR(M11),$H$10:$H$150)</f>
        <v>0</v>
      </c>
      <c r="P11" s="59">
        <f t="shared" si="2"/>
        <v>0</v>
      </c>
    </row>
    <row r="12" spans="1:17" hidden="1" x14ac:dyDescent="0.35">
      <c r="B12" s="31">
        <v>43690</v>
      </c>
      <c r="C12" s="31">
        <v>43708</v>
      </c>
      <c r="D12" s="46">
        <f>E11</f>
        <v>9125</v>
      </c>
      <c r="E12" s="46">
        <v>13801</v>
      </c>
      <c r="F12" s="32" t="str">
        <f t="shared" si="0"/>
        <v>E/S</v>
      </c>
      <c r="G12" s="51" t="s">
        <v>384</v>
      </c>
      <c r="H12" s="46">
        <f t="shared" si="1"/>
        <v>4676</v>
      </c>
      <c r="I12" s="52"/>
      <c r="L12" s="3" t="str">
        <f t="shared" si="3"/>
        <v>82019</v>
      </c>
      <c r="M12" s="19">
        <v>43009</v>
      </c>
      <c r="N12" s="3">
        <f t="shared" si="4"/>
        <v>0</v>
      </c>
      <c r="P12" s="59">
        <f t="shared" si="2"/>
        <v>-0.2999999999992724</v>
      </c>
    </row>
    <row r="13" spans="1:17" hidden="1" x14ac:dyDescent="0.35">
      <c r="B13" s="31">
        <v>43709</v>
      </c>
      <c r="C13" s="31">
        <v>43738</v>
      </c>
      <c r="D13" s="46">
        <v>13800.7</v>
      </c>
      <c r="E13" s="46">
        <v>21752.7</v>
      </c>
      <c r="F13" s="32" t="str">
        <f t="shared" si="0"/>
        <v>E/S</v>
      </c>
      <c r="G13" s="51" t="s">
        <v>384</v>
      </c>
      <c r="H13" s="46">
        <f t="shared" si="1"/>
        <v>7952</v>
      </c>
      <c r="I13" s="52"/>
      <c r="L13" s="3" t="str">
        <f t="shared" si="3"/>
        <v>92019</v>
      </c>
      <c r="M13" s="19">
        <v>43040</v>
      </c>
      <c r="N13" s="3">
        <f t="shared" si="4"/>
        <v>0</v>
      </c>
      <c r="P13" s="59">
        <f t="shared" si="2"/>
        <v>0</v>
      </c>
    </row>
    <row r="14" spans="1:17" hidden="1" x14ac:dyDescent="0.35">
      <c r="B14" s="31">
        <v>43739</v>
      </c>
      <c r="C14" s="31">
        <v>43769</v>
      </c>
      <c r="D14" s="46">
        <f t="shared" ref="D14:D19" si="5">E13</f>
        <v>21752.7</v>
      </c>
      <c r="E14" s="46">
        <v>28963</v>
      </c>
      <c r="F14" s="32" t="str">
        <f t="shared" si="0"/>
        <v>E/S</v>
      </c>
      <c r="G14" s="51" t="s">
        <v>384</v>
      </c>
      <c r="H14" s="46">
        <f t="shared" si="1"/>
        <v>7210.2999999999993</v>
      </c>
      <c r="I14" s="52"/>
      <c r="L14" s="3" t="str">
        <f t="shared" si="3"/>
        <v>102019</v>
      </c>
      <c r="M14" s="19">
        <v>43070</v>
      </c>
      <c r="N14" s="3">
        <f t="shared" si="4"/>
        <v>0</v>
      </c>
      <c r="P14" s="59">
        <f t="shared" si="2"/>
        <v>0</v>
      </c>
    </row>
    <row r="15" spans="1:17" hidden="1" x14ac:dyDescent="0.35">
      <c r="B15" s="31">
        <v>43770</v>
      </c>
      <c r="C15" s="31">
        <v>43799</v>
      </c>
      <c r="D15" s="46">
        <f t="shared" si="5"/>
        <v>28963</v>
      </c>
      <c r="E15" s="46">
        <v>37659</v>
      </c>
      <c r="F15" s="32" t="str">
        <f t="shared" si="0"/>
        <v>E/S</v>
      </c>
      <c r="G15" s="51" t="s">
        <v>384</v>
      </c>
      <c r="H15" s="46">
        <f t="shared" si="1"/>
        <v>8696</v>
      </c>
      <c r="I15" s="52"/>
      <c r="L15" s="3" t="str">
        <f t="shared" si="3"/>
        <v>112019</v>
      </c>
      <c r="M15" s="19">
        <v>43101</v>
      </c>
      <c r="N15" s="3">
        <f t="shared" si="4"/>
        <v>0</v>
      </c>
      <c r="P15" s="59">
        <f t="shared" si="2"/>
        <v>0</v>
      </c>
    </row>
    <row r="16" spans="1:17" hidden="1" x14ac:dyDescent="0.35">
      <c r="B16" s="31">
        <v>43800</v>
      </c>
      <c r="C16" s="31">
        <v>43830</v>
      </c>
      <c r="D16" s="46">
        <f t="shared" si="5"/>
        <v>37659</v>
      </c>
      <c r="E16" s="46">
        <v>47361</v>
      </c>
      <c r="F16" s="32" t="str">
        <f t="shared" ref="F16:F22" si="6">+IF(H16&gt;0,"E/S","F/S")</f>
        <v>E/S</v>
      </c>
      <c r="G16" s="51" t="s">
        <v>384</v>
      </c>
      <c r="H16" s="46">
        <f t="shared" ref="H16:H22" si="7">+E16-D16</f>
        <v>9702</v>
      </c>
      <c r="I16" s="52"/>
      <c r="L16" s="3" t="str">
        <f t="shared" si="3"/>
        <v>122019</v>
      </c>
      <c r="M16" s="19">
        <v>43132</v>
      </c>
      <c r="N16" s="3">
        <f t="shared" si="4"/>
        <v>0</v>
      </c>
      <c r="P16" s="59">
        <f t="shared" si="2"/>
        <v>0</v>
      </c>
    </row>
    <row r="17" spans="2:16" hidden="1" x14ac:dyDescent="0.35">
      <c r="B17" s="31">
        <v>43831</v>
      </c>
      <c r="C17" s="31">
        <v>43861</v>
      </c>
      <c r="D17" s="46">
        <f t="shared" si="5"/>
        <v>47361</v>
      </c>
      <c r="E17" s="46">
        <v>56823</v>
      </c>
      <c r="F17" s="32" t="str">
        <f t="shared" si="6"/>
        <v>E/S</v>
      </c>
      <c r="G17" s="51" t="s">
        <v>384</v>
      </c>
      <c r="H17" s="46">
        <f t="shared" si="7"/>
        <v>9462</v>
      </c>
      <c r="I17" s="52"/>
      <c r="L17" s="3" t="str">
        <f t="shared" si="3"/>
        <v>12020</v>
      </c>
      <c r="M17" s="19">
        <v>43160</v>
      </c>
      <c r="N17" s="3">
        <f t="shared" si="4"/>
        <v>0</v>
      </c>
      <c r="P17" s="59">
        <f t="shared" si="2"/>
        <v>0</v>
      </c>
    </row>
    <row r="18" spans="2:16" hidden="1" x14ac:dyDescent="0.35">
      <c r="B18" s="31">
        <v>43862</v>
      </c>
      <c r="C18" s="31">
        <v>43890</v>
      </c>
      <c r="D18" s="46">
        <f t="shared" si="5"/>
        <v>56823</v>
      </c>
      <c r="E18" s="46">
        <v>66343</v>
      </c>
      <c r="F18" s="32" t="str">
        <f t="shared" si="6"/>
        <v>E/S</v>
      </c>
      <c r="G18" s="51" t="s">
        <v>384</v>
      </c>
      <c r="H18" s="46">
        <f t="shared" si="7"/>
        <v>9520</v>
      </c>
      <c r="I18" s="52"/>
      <c r="L18" s="3" t="str">
        <f t="shared" si="3"/>
        <v>22020</v>
      </c>
      <c r="M18" s="19">
        <v>43191</v>
      </c>
      <c r="N18" s="3">
        <f t="shared" si="4"/>
        <v>0</v>
      </c>
      <c r="P18" s="59">
        <f t="shared" si="2"/>
        <v>0</v>
      </c>
    </row>
    <row r="19" spans="2:16" hidden="1" x14ac:dyDescent="0.35">
      <c r="B19" s="31">
        <v>43891</v>
      </c>
      <c r="C19" s="31">
        <v>43921</v>
      </c>
      <c r="D19" s="46">
        <f t="shared" si="5"/>
        <v>66343</v>
      </c>
      <c r="E19" s="46">
        <v>76283</v>
      </c>
      <c r="F19" s="32" t="str">
        <f t="shared" si="6"/>
        <v>E/S</v>
      </c>
      <c r="G19" s="51" t="s">
        <v>384</v>
      </c>
      <c r="H19" s="46">
        <f t="shared" si="7"/>
        <v>9940</v>
      </c>
      <c r="I19" s="52"/>
      <c r="L19" s="3" t="str">
        <f t="shared" si="3"/>
        <v>32020</v>
      </c>
      <c r="M19" s="19">
        <v>43221</v>
      </c>
      <c r="N19" s="3">
        <f t="shared" si="4"/>
        <v>0</v>
      </c>
      <c r="P19" s="59">
        <f t="shared" si="2"/>
        <v>0</v>
      </c>
    </row>
    <row r="20" spans="2:16" hidden="1" x14ac:dyDescent="0.35">
      <c r="B20" s="31">
        <v>43922</v>
      </c>
      <c r="C20" s="31">
        <v>43944</v>
      </c>
      <c r="D20" s="46">
        <f>E19</f>
        <v>76283</v>
      </c>
      <c r="E20" s="46">
        <v>83284</v>
      </c>
      <c r="F20" s="32" t="str">
        <f t="shared" si="6"/>
        <v>E/S</v>
      </c>
      <c r="G20" s="51" t="s">
        <v>384</v>
      </c>
      <c r="H20" s="46">
        <f t="shared" si="7"/>
        <v>7001</v>
      </c>
      <c r="I20" s="52"/>
      <c r="L20" s="3" t="str">
        <f t="shared" si="3"/>
        <v>42020</v>
      </c>
      <c r="M20" s="19">
        <v>43252</v>
      </c>
      <c r="N20" s="3">
        <f t="shared" si="4"/>
        <v>0</v>
      </c>
      <c r="P20" s="59">
        <f t="shared" si="2"/>
        <v>-80070</v>
      </c>
    </row>
    <row r="21" spans="2:16" hidden="1" x14ac:dyDescent="0.35">
      <c r="B21" s="31">
        <v>43944</v>
      </c>
      <c r="C21" s="31">
        <v>43944</v>
      </c>
      <c r="D21" s="46">
        <v>3214</v>
      </c>
      <c r="E21" s="46">
        <v>3264</v>
      </c>
      <c r="F21" s="32" t="str">
        <f t="shared" si="6"/>
        <v>E/S</v>
      </c>
      <c r="G21" s="51" t="s">
        <v>385</v>
      </c>
      <c r="H21" s="46">
        <f t="shared" si="7"/>
        <v>50</v>
      </c>
      <c r="I21" s="52" t="s">
        <v>218</v>
      </c>
      <c r="L21" s="3" t="str">
        <f t="shared" si="3"/>
        <v>42020</v>
      </c>
      <c r="M21" s="19">
        <v>43282</v>
      </c>
      <c r="N21" s="3">
        <f t="shared" si="4"/>
        <v>0</v>
      </c>
      <c r="P21" s="59">
        <f t="shared" si="2"/>
        <v>80026</v>
      </c>
    </row>
    <row r="22" spans="2:16" hidden="1" x14ac:dyDescent="0.35">
      <c r="B22" s="31">
        <v>43944</v>
      </c>
      <c r="C22" s="31">
        <v>43951</v>
      </c>
      <c r="D22" s="46">
        <v>83290</v>
      </c>
      <c r="E22" s="46">
        <v>85132</v>
      </c>
      <c r="F22" s="32" t="str">
        <f t="shared" si="6"/>
        <v>E/S</v>
      </c>
      <c r="G22" s="51" t="s">
        <v>384</v>
      </c>
      <c r="H22" s="46">
        <f t="shared" si="7"/>
        <v>1842</v>
      </c>
      <c r="I22" s="52"/>
      <c r="L22" s="3" t="str">
        <f t="shared" si="3"/>
        <v>42020</v>
      </c>
      <c r="M22" s="19">
        <v>43313</v>
      </c>
      <c r="N22" s="3">
        <f t="shared" si="4"/>
        <v>0</v>
      </c>
      <c r="P22" s="59">
        <f t="shared" si="2"/>
        <v>0</v>
      </c>
    </row>
    <row r="23" spans="2:16" hidden="1" x14ac:dyDescent="0.35">
      <c r="B23" s="31">
        <v>43952</v>
      </c>
      <c r="C23" s="31">
        <v>43982</v>
      </c>
      <c r="D23" s="46">
        <f t="shared" ref="D23:D28" si="8">E22</f>
        <v>85132</v>
      </c>
      <c r="E23" s="46">
        <v>94539</v>
      </c>
      <c r="F23" s="32" t="str">
        <f t="shared" ref="F23:F29" si="9">+IF(H23&gt;0,"E/S","F/S")</f>
        <v>E/S</v>
      </c>
      <c r="G23" s="51" t="s">
        <v>384</v>
      </c>
      <c r="H23" s="46">
        <f t="shared" ref="H23:H29" si="10">+E23-D23</f>
        <v>9407</v>
      </c>
      <c r="I23" s="52"/>
      <c r="L23" s="3" t="str">
        <f t="shared" si="3"/>
        <v>52020</v>
      </c>
      <c r="M23" s="19">
        <v>43344</v>
      </c>
      <c r="N23" s="3">
        <f t="shared" si="4"/>
        <v>0</v>
      </c>
      <c r="P23" s="59">
        <f t="shared" si="2"/>
        <v>0</v>
      </c>
    </row>
    <row r="24" spans="2:16" hidden="1" x14ac:dyDescent="0.35">
      <c r="B24" s="31">
        <v>43983</v>
      </c>
      <c r="C24" s="31">
        <v>44012</v>
      </c>
      <c r="D24" s="46">
        <f t="shared" si="8"/>
        <v>94539</v>
      </c>
      <c r="E24" s="46">
        <v>103567.906</v>
      </c>
      <c r="F24" s="32" t="str">
        <f t="shared" si="9"/>
        <v>E/S</v>
      </c>
      <c r="G24" s="51" t="s">
        <v>384</v>
      </c>
      <c r="H24" s="46">
        <f t="shared" si="10"/>
        <v>9028.9060000000027</v>
      </c>
      <c r="I24" s="52"/>
      <c r="L24" s="3" t="str">
        <f t="shared" si="3"/>
        <v>62020</v>
      </c>
      <c r="M24" s="19">
        <v>43374</v>
      </c>
      <c r="N24" s="3">
        <f t="shared" si="4"/>
        <v>0</v>
      </c>
      <c r="P24" s="59">
        <f t="shared" si="2"/>
        <v>0</v>
      </c>
    </row>
    <row r="25" spans="2:16" hidden="1" x14ac:dyDescent="0.35">
      <c r="B25" s="31">
        <v>44013</v>
      </c>
      <c r="C25" s="31">
        <v>44043</v>
      </c>
      <c r="D25" s="46">
        <f t="shared" si="8"/>
        <v>103567.906</v>
      </c>
      <c r="E25" s="46">
        <v>108426.43</v>
      </c>
      <c r="F25" s="32" t="str">
        <f t="shared" si="9"/>
        <v>E/S</v>
      </c>
      <c r="G25" s="51" t="s">
        <v>384</v>
      </c>
      <c r="H25" s="46">
        <f t="shared" si="10"/>
        <v>4858.5239999999903</v>
      </c>
      <c r="I25" s="52"/>
      <c r="L25" s="3" t="str">
        <f t="shared" si="3"/>
        <v>72020</v>
      </c>
      <c r="M25" s="19">
        <v>43405</v>
      </c>
      <c r="N25" s="3">
        <f t="shared" si="4"/>
        <v>0</v>
      </c>
      <c r="P25" s="59">
        <f t="shared" si="2"/>
        <v>0</v>
      </c>
    </row>
    <row r="26" spans="2:16" hidden="1" x14ac:dyDescent="0.35">
      <c r="B26" s="31">
        <v>44044</v>
      </c>
      <c r="C26" s="31">
        <v>44074</v>
      </c>
      <c r="D26" s="46">
        <f t="shared" si="8"/>
        <v>108426.43</v>
      </c>
      <c r="E26" s="46">
        <v>108586.8</v>
      </c>
      <c r="F26" s="32" t="str">
        <f t="shared" si="9"/>
        <v>E/S</v>
      </c>
      <c r="G26" s="51" t="s">
        <v>384</v>
      </c>
      <c r="H26" s="46">
        <f t="shared" si="10"/>
        <v>160.3700000000099</v>
      </c>
      <c r="I26" s="52"/>
      <c r="L26" s="3" t="str">
        <f t="shared" si="3"/>
        <v>82020</v>
      </c>
      <c r="M26" s="19">
        <v>43435</v>
      </c>
      <c r="N26" s="3">
        <f t="shared" si="4"/>
        <v>0</v>
      </c>
      <c r="P26" s="59">
        <f t="shared" si="2"/>
        <v>0</v>
      </c>
    </row>
    <row r="27" spans="2:16" hidden="1" x14ac:dyDescent="0.35">
      <c r="B27" s="31">
        <v>44075</v>
      </c>
      <c r="C27" s="31">
        <v>44104</v>
      </c>
      <c r="D27" s="46">
        <f t="shared" si="8"/>
        <v>108586.8</v>
      </c>
      <c r="E27" s="46">
        <v>117509</v>
      </c>
      <c r="F27" s="32" t="str">
        <f t="shared" si="9"/>
        <v>E/S</v>
      </c>
      <c r="G27" s="51" t="s">
        <v>384</v>
      </c>
      <c r="H27" s="46">
        <f t="shared" si="10"/>
        <v>8922.1999999999971</v>
      </c>
      <c r="I27" s="52"/>
      <c r="L27" s="3" t="str">
        <f t="shared" si="3"/>
        <v>92020</v>
      </c>
      <c r="M27" s="19">
        <v>43466</v>
      </c>
      <c r="N27" s="3">
        <f t="shared" si="4"/>
        <v>0</v>
      </c>
      <c r="P27" s="59">
        <f t="shared" si="2"/>
        <v>0</v>
      </c>
    </row>
    <row r="28" spans="2:16" hidden="1" x14ac:dyDescent="0.35">
      <c r="B28" s="31">
        <v>44105</v>
      </c>
      <c r="C28" s="31">
        <v>44135</v>
      </c>
      <c r="D28" s="46">
        <f t="shared" si="8"/>
        <v>117509</v>
      </c>
      <c r="E28" s="46">
        <v>127416</v>
      </c>
      <c r="F28" s="32" t="str">
        <f t="shared" si="9"/>
        <v>E/S</v>
      </c>
      <c r="G28" s="51" t="s">
        <v>384</v>
      </c>
      <c r="H28" s="46">
        <f t="shared" si="10"/>
        <v>9907</v>
      </c>
      <c r="I28" s="52"/>
      <c r="L28" s="3" t="str">
        <f t="shared" si="3"/>
        <v>102020</v>
      </c>
      <c r="M28" s="19">
        <v>43497</v>
      </c>
      <c r="N28" s="3">
        <f t="shared" si="4"/>
        <v>0</v>
      </c>
      <c r="P28" s="59">
        <f t="shared" si="2"/>
        <v>0</v>
      </c>
    </row>
    <row r="29" spans="2:16" hidden="1" x14ac:dyDescent="0.35">
      <c r="B29" s="31">
        <v>44136</v>
      </c>
      <c r="C29" s="31">
        <v>44150</v>
      </c>
      <c r="D29" s="46">
        <f>E28</f>
        <v>127416</v>
      </c>
      <c r="E29" s="46">
        <v>131385</v>
      </c>
      <c r="F29" s="32" t="str">
        <f t="shared" si="9"/>
        <v>E/S</v>
      </c>
      <c r="G29" s="51" t="s">
        <v>384</v>
      </c>
      <c r="H29" s="46">
        <f t="shared" si="10"/>
        <v>3969</v>
      </c>
      <c r="I29" s="52"/>
      <c r="L29" s="3" t="str">
        <f t="shared" si="3"/>
        <v>112020</v>
      </c>
      <c r="M29" s="19">
        <v>43525</v>
      </c>
      <c r="N29" s="3">
        <f t="shared" si="4"/>
        <v>0</v>
      </c>
      <c r="P29" s="59">
        <f t="shared" si="2"/>
        <v>8</v>
      </c>
    </row>
    <row r="30" spans="2:16" hidden="1" x14ac:dyDescent="0.35">
      <c r="B30" s="31">
        <v>44150</v>
      </c>
      <c r="C30" s="31">
        <v>44165</v>
      </c>
      <c r="D30" s="46">
        <v>131393</v>
      </c>
      <c r="E30" s="46">
        <v>136299</v>
      </c>
      <c r="F30" s="32" t="str">
        <f t="shared" ref="F30:F45" si="11">+IF(H30&gt;0,"E/S","F/S")</f>
        <v>E/S</v>
      </c>
      <c r="G30" s="51" t="s">
        <v>384</v>
      </c>
      <c r="H30" s="46">
        <f t="shared" ref="H30:H48" si="12">+E30-D30</f>
        <v>4906</v>
      </c>
      <c r="I30" s="52" t="s">
        <v>209</v>
      </c>
      <c r="L30" s="3" t="str">
        <f t="shared" si="3"/>
        <v>112020</v>
      </c>
      <c r="M30" s="19">
        <v>43556</v>
      </c>
      <c r="N30" s="3">
        <f t="shared" si="4"/>
        <v>0</v>
      </c>
      <c r="P30" s="59">
        <f t="shared" si="2"/>
        <v>0</v>
      </c>
    </row>
    <row r="31" spans="2:16" hidden="1" x14ac:dyDescent="0.35">
      <c r="B31" s="31">
        <v>44166</v>
      </c>
      <c r="C31" s="31">
        <v>44196</v>
      </c>
      <c r="D31" s="46">
        <f>E30</f>
        <v>136299</v>
      </c>
      <c r="E31" s="46">
        <v>145763</v>
      </c>
      <c r="F31" s="32" t="str">
        <f t="shared" si="11"/>
        <v>E/S</v>
      </c>
      <c r="G31" s="51" t="s">
        <v>384</v>
      </c>
      <c r="H31" s="46">
        <f t="shared" si="12"/>
        <v>9464</v>
      </c>
      <c r="I31" s="52"/>
      <c r="L31" s="3" t="str">
        <f t="shared" si="3"/>
        <v>122020</v>
      </c>
      <c r="M31" s="19">
        <v>43586</v>
      </c>
      <c r="N31" s="3">
        <f t="shared" si="4"/>
        <v>0</v>
      </c>
      <c r="P31" s="59">
        <f t="shared" si="2"/>
        <v>0</v>
      </c>
    </row>
    <row r="32" spans="2:16" hidden="1" x14ac:dyDescent="0.35">
      <c r="B32" s="31">
        <v>44197</v>
      </c>
      <c r="C32" s="31">
        <v>44227</v>
      </c>
      <c r="D32" s="46">
        <f>E31</f>
        <v>145763</v>
      </c>
      <c r="E32" s="46">
        <v>155956</v>
      </c>
      <c r="F32" s="32" t="str">
        <f t="shared" si="11"/>
        <v>E/S</v>
      </c>
      <c r="G32" s="51" t="s">
        <v>384</v>
      </c>
      <c r="H32" s="46">
        <f t="shared" si="12"/>
        <v>10193</v>
      </c>
      <c r="I32" s="52"/>
      <c r="L32" s="3" t="str">
        <f t="shared" si="3"/>
        <v>12021</v>
      </c>
      <c r="M32" s="19">
        <v>43617</v>
      </c>
      <c r="N32" s="3">
        <f t="shared" si="4"/>
        <v>0</v>
      </c>
      <c r="P32" s="59">
        <f t="shared" si="2"/>
        <v>0</v>
      </c>
    </row>
    <row r="33" spans="2:16" hidden="1" x14ac:dyDescent="0.35">
      <c r="B33" s="31">
        <v>44228</v>
      </c>
      <c r="C33" s="31">
        <v>44242</v>
      </c>
      <c r="D33" s="46">
        <f>E32</f>
        <v>155956</v>
      </c>
      <c r="E33" s="46">
        <v>160732</v>
      </c>
      <c r="F33" s="32" t="str">
        <f t="shared" si="11"/>
        <v>E/S</v>
      </c>
      <c r="G33" s="51" t="s">
        <v>384</v>
      </c>
      <c r="H33" s="46">
        <f t="shared" si="12"/>
        <v>4776</v>
      </c>
      <c r="I33" s="52"/>
      <c r="L33" s="3" t="str">
        <f t="shared" si="3"/>
        <v>22021</v>
      </c>
      <c r="M33" s="19">
        <v>43647</v>
      </c>
      <c r="N33" s="3">
        <f t="shared" si="4"/>
        <v>5950</v>
      </c>
      <c r="P33" s="59">
        <f t="shared" si="2"/>
        <v>4</v>
      </c>
    </row>
    <row r="34" spans="2:16" hidden="1" x14ac:dyDescent="0.35">
      <c r="B34" s="31">
        <v>44242</v>
      </c>
      <c r="C34" s="31">
        <v>44255</v>
      </c>
      <c r="D34" s="46">
        <v>160736</v>
      </c>
      <c r="E34" s="46">
        <v>165276</v>
      </c>
      <c r="F34" s="32" t="str">
        <f t="shared" si="11"/>
        <v>E/S</v>
      </c>
      <c r="G34" s="51" t="s">
        <v>384</v>
      </c>
      <c r="H34" s="46">
        <f t="shared" si="12"/>
        <v>4540</v>
      </c>
      <c r="I34" s="52" t="s">
        <v>209</v>
      </c>
      <c r="L34" s="3" t="str">
        <f t="shared" si="3"/>
        <v>22021</v>
      </c>
      <c r="M34" s="19">
        <v>43678</v>
      </c>
      <c r="N34" s="3">
        <f t="shared" si="4"/>
        <v>7851</v>
      </c>
      <c r="P34" s="59">
        <f t="shared" si="2"/>
        <v>0</v>
      </c>
    </row>
    <row r="35" spans="2:16" hidden="1" x14ac:dyDescent="0.35">
      <c r="B35" s="31">
        <v>44256</v>
      </c>
      <c r="C35" s="31">
        <v>44286</v>
      </c>
      <c r="D35" s="46">
        <f>E34</f>
        <v>165276</v>
      </c>
      <c r="E35" s="46">
        <v>175205</v>
      </c>
      <c r="F35" s="32" t="str">
        <f t="shared" si="11"/>
        <v>E/S</v>
      </c>
      <c r="G35" s="51" t="s">
        <v>384</v>
      </c>
      <c r="H35" s="46">
        <f t="shared" si="12"/>
        <v>9929</v>
      </c>
      <c r="I35" s="52"/>
      <c r="L35" s="3" t="str">
        <f t="shared" si="3"/>
        <v>32021</v>
      </c>
      <c r="M35" s="19">
        <v>43709</v>
      </c>
      <c r="N35" s="3">
        <f t="shared" si="4"/>
        <v>7952</v>
      </c>
      <c r="P35" s="59">
        <f t="shared" si="2"/>
        <v>0</v>
      </c>
    </row>
    <row r="36" spans="2:16" hidden="1" x14ac:dyDescent="0.35">
      <c r="B36" s="31">
        <v>44287</v>
      </c>
      <c r="C36" s="31">
        <v>44309</v>
      </c>
      <c r="D36" s="46">
        <f>E35</f>
        <v>175205</v>
      </c>
      <c r="E36" s="46">
        <v>182251</v>
      </c>
      <c r="F36" s="32" t="str">
        <f t="shared" si="11"/>
        <v>E/S</v>
      </c>
      <c r="G36" s="51" t="s">
        <v>384</v>
      </c>
      <c r="H36" s="46">
        <f t="shared" si="12"/>
        <v>7046</v>
      </c>
      <c r="I36" s="52"/>
      <c r="L36" s="3" t="str">
        <f t="shared" si="3"/>
        <v>42021</v>
      </c>
      <c r="M36" s="19">
        <v>43739</v>
      </c>
      <c r="N36" s="3">
        <f t="shared" si="4"/>
        <v>7210.2999999999993</v>
      </c>
      <c r="P36" s="59">
        <f t="shared" si="2"/>
        <v>4</v>
      </c>
    </row>
    <row r="37" spans="2:16" hidden="1" x14ac:dyDescent="0.35">
      <c r="B37" s="31">
        <v>44309</v>
      </c>
      <c r="C37" s="31">
        <v>44316</v>
      </c>
      <c r="D37" s="46">
        <v>182255</v>
      </c>
      <c r="E37" s="46">
        <v>183889</v>
      </c>
      <c r="F37" s="32" t="str">
        <f t="shared" si="11"/>
        <v>E/S</v>
      </c>
      <c r="G37" s="51" t="s">
        <v>384</v>
      </c>
      <c r="H37" s="46">
        <f t="shared" si="12"/>
        <v>1634</v>
      </c>
      <c r="I37" s="52" t="s">
        <v>209</v>
      </c>
      <c r="L37" s="3" t="str">
        <f t="shared" si="3"/>
        <v>42021</v>
      </c>
      <c r="M37" s="19">
        <v>43770</v>
      </c>
      <c r="N37" s="3">
        <f t="shared" si="4"/>
        <v>8696</v>
      </c>
      <c r="P37" s="59">
        <f t="shared" si="2"/>
        <v>0</v>
      </c>
    </row>
    <row r="38" spans="2:16" hidden="1" x14ac:dyDescent="0.35">
      <c r="B38" s="31">
        <v>44317</v>
      </c>
      <c r="C38" s="31">
        <v>44347</v>
      </c>
      <c r="D38" s="46">
        <f>E37</f>
        <v>183889</v>
      </c>
      <c r="E38" s="46">
        <v>193418</v>
      </c>
      <c r="F38" s="32" t="str">
        <f t="shared" si="11"/>
        <v>E/S</v>
      </c>
      <c r="G38" s="51" t="s">
        <v>384</v>
      </c>
      <c r="H38" s="46">
        <f t="shared" si="12"/>
        <v>9529</v>
      </c>
      <c r="I38" s="52"/>
      <c r="L38" s="3" t="str">
        <f t="shared" si="3"/>
        <v>52021</v>
      </c>
      <c r="M38" s="19">
        <v>43800</v>
      </c>
      <c r="N38" s="3">
        <f t="shared" si="4"/>
        <v>9702</v>
      </c>
      <c r="P38" s="59">
        <f t="shared" si="2"/>
        <v>0</v>
      </c>
    </row>
    <row r="39" spans="2:16" hidden="1" x14ac:dyDescent="0.35">
      <c r="B39" s="31">
        <v>44348</v>
      </c>
      <c r="C39" s="31">
        <v>44377</v>
      </c>
      <c r="D39" s="46">
        <f>E38</f>
        <v>193418</v>
      </c>
      <c r="E39" s="46">
        <v>203222</v>
      </c>
      <c r="F39" s="32" t="str">
        <f t="shared" si="11"/>
        <v>E/S</v>
      </c>
      <c r="G39" s="51" t="s">
        <v>384</v>
      </c>
      <c r="H39" s="46">
        <f t="shared" si="12"/>
        <v>9804</v>
      </c>
      <c r="I39" s="52"/>
      <c r="L39" s="3" t="str">
        <f t="shared" si="3"/>
        <v>62021</v>
      </c>
      <c r="M39" s="19">
        <v>43831</v>
      </c>
      <c r="N39" s="3">
        <f t="shared" si="4"/>
        <v>9462</v>
      </c>
      <c r="P39" s="59">
        <f t="shared" si="2"/>
        <v>0</v>
      </c>
    </row>
    <row r="40" spans="2:16" hidden="1" x14ac:dyDescent="0.35">
      <c r="B40" s="31">
        <v>44378</v>
      </c>
      <c r="C40" s="31">
        <v>44384</v>
      </c>
      <c r="D40" s="46">
        <f>E39</f>
        <v>203222</v>
      </c>
      <c r="E40" s="46">
        <v>205031</v>
      </c>
      <c r="F40" s="32" t="str">
        <f t="shared" si="11"/>
        <v>E/S</v>
      </c>
      <c r="G40" s="51" t="s">
        <v>384</v>
      </c>
      <c r="H40" s="46">
        <f t="shared" si="12"/>
        <v>1809</v>
      </c>
      <c r="I40" s="52"/>
      <c r="L40" s="3" t="str">
        <f t="shared" si="3"/>
        <v>72021</v>
      </c>
      <c r="M40" s="19">
        <v>43862</v>
      </c>
      <c r="N40" s="3">
        <f t="shared" si="4"/>
        <v>9520</v>
      </c>
      <c r="P40" s="59">
        <f t="shared" si="2"/>
        <v>-202504</v>
      </c>
    </row>
    <row r="41" spans="2:16" hidden="1" x14ac:dyDescent="0.35">
      <c r="B41" s="31">
        <v>44384</v>
      </c>
      <c r="C41" s="31">
        <v>44384</v>
      </c>
      <c r="D41" s="46">
        <v>2527</v>
      </c>
      <c r="E41" s="46">
        <v>2547</v>
      </c>
      <c r="F41" s="32" t="str">
        <f t="shared" si="11"/>
        <v>E/S</v>
      </c>
      <c r="G41" s="51" t="s">
        <v>386</v>
      </c>
      <c r="H41" s="46">
        <f t="shared" si="12"/>
        <v>20</v>
      </c>
      <c r="I41" s="52" t="s">
        <v>218</v>
      </c>
      <c r="L41" s="3" t="str">
        <f t="shared" si="3"/>
        <v>72021</v>
      </c>
      <c r="M41" s="19">
        <v>43891</v>
      </c>
      <c r="N41" s="3">
        <f t="shared" si="4"/>
        <v>9940</v>
      </c>
      <c r="P41" s="59">
        <f t="shared" si="2"/>
        <v>202490</v>
      </c>
    </row>
    <row r="42" spans="2:16" hidden="1" x14ac:dyDescent="0.35">
      <c r="B42" s="31">
        <v>44384</v>
      </c>
      <c r="C42" s="31">
        <v>44408</v>
      </c>
      <c r="D42" s="48">
        <v>205037</v>
      </c>
      <c r="E42" s="48">
        <v>212631</v>
      </c>
      <c r="F42" s="32" t="str">
        <f t="shared" si="11"/>
        <v>E/S</v>
      </c>
      <c r="G42" s="51" t="s">
        <v>384</v>
      </c>
      <c r="H42" s="46">
        <f t="shared" si="12"/>
        <v>7594</v>
      </c>
      <c r="I42" s="52"/>
      <c r="L42" s="3" t="str">
        <f t="shared" si="3"/>
        <v>72021</v>
      </c>
      <c r="M42" s="19">
        <v>43922</v>
      </c>
      <c r="N42" s="3">
        <f t="shared" si="4"/>
        <v>8893</v>
      </c>
      <c r="P42" s="59">
        <f t="shared" si="2"/>
        <v>0</v>
      </c>
    </row>
    <row r="43" spans="2:16" hidden="1" x14ac:dyDescent="0.35">
      <c r="B43" s="31">
        <v>44409</v>
      </c>
      <c r="C43" s="31">
        <v>44439</v>
      </c>
      <c r="D43" s="46">
        <f>E42</f>
        <v>212631</v>
      </c>
      <c r="E43" s="46">
        <v>222624</v>
      </c>
      <c r="F43" s="32" t="str">
        <f t="shared" si="11"/>
        <v>E/S</v>
      </c>
      <c r="G43" s="51" t="s">
        <v>384</v>
      </c>
      <c r="H43" s="46">
        <f t="shared" si="12"/>
        <v>9993</v>
      </c>
      <c r="I43" s="52"/>
      <c r="L43" s="3" t="str">
        <f t="shared" si="3"/>
        <v>82021</v>
      </c>
      <c r="M43" s="19">
        <v>43952</v>
      </c>
      <c r="N43" s="3">
        <f t="shared" si="4"/>
        <v>9407</v>
      </c>
      <c r="P43" s="59">
        <f t="shared" si="2"/>
        <v>0</v>
      </c>
    </row>
    <row r="44" spans="2:16" hidden="1" x14ac:dyDescent="0.35">
      <c r="B44" s="31">
        <v>44440</v>
      </c>
      <c r="C44" s="31">
        <v>44469</v>
      </c>
      <c r="D44" s="46">
        <v>222624</v>
      </c>
      <c r="E44" s="46">
        <v>231883</v>
      </c>
      <c r="F44" s="32" t="str">
        <f t="shared" si="11"/>
        <v>E/S</v>
      </c>
      <c r="G44" s="51" t="s">
        <v>384</v>
      </c>
      <c r="H44" s="46">
        <f t="shared" si="12"/>
        <v>9259</v>
      </c>
      <c r="I44" s="52"/>
      <c r="L44" s="3" t="str">
        <f t="shared" si="3"/>
        <v>92021</v>
      </c>
      <c r="M44" s="19">
        <v>43983</v>
      </c>
      <c r="N44" s="3">
        <f t="shared" si="4"/>
        <v>9028.9060000000027</v>
      </c>
      <c r="P44" s="59">
        <f t="shared" si="2"/>
        <v>0</v>
      </c>
    </row>
    <row r="45" spans="2:16" hidden="1" x14ac:dyDescent="0.35">
      <c r="B45" s="31">
        <v>44470</v>
      </c>
      <c r="C45" s="31">
        <v>44500</v>
      </c>
      <c r="D45" s="46">
        <v>231883</v>
      </c>
      <c r="E45" s="46">
        <v>241607</v>
      </c>
      <c r="F45" s="32" t="str">
        <f t="shared" si="11"/>
        <v>E/S</v>
      </c>
      <c r="G45" s="51" t="s">
        <v>384</v>
      </c>
      <c r="H45" s="46">
        <f t="shared" si="12"/>
        <v>9724</v>
      </c>
      <c r="I45" s="52"/>
      <c r="L45" s="3" t="str">
        <f t="shared" si="3"/>
        <v>102021</v>
      </c>
      <c r="M45" s="19">
        <v>44013</v>
      </c>
      <c r="N45" s="3">
        <f t="shared" si="4"/>
        <v>4858.5239999999903</v>
      </c>
      <c r="P45" s="59">
        <f t="shared" si="2"/>
        <v>0</v>
      </c>
    </row>
    <row r="46" spans="2:16" hidden="1" x14ac:dyDescent="0.35">
      <c r="B46" s="31">
        <v>44501</v>
      </c>
      <c r="C46" s="31">
        <v>44530</v>
      </c>
      <c r="D46" s="46">
        <v>241607</v>
      </c>
      <c r="E46" s="46">
        <v>251164</v>
      </c>
      <c r="F46" s="32" t="str">
        <f>+IF(H46&gt;0,"E/S","F/S")</f>
        <v>E/S</v>
      </c>
      <c r="G46" s="51" t="s">
        <v>384</v>
      </c>
      <c r="H46" s="46">
        <f t="shared" si="12"/>
        <v>9557</v>
      </c>
      <c r="I46" s="52"/>
      <c r="L46" s="3" t="str">
        <f t="shared" si="3"/>
        <v>112021</v>
      </c>
      <c r="M46" s="19">
        <v>44044</v>
      </c>
      <c r="N46" s="3">
        <f t="shared" si="4"/>
        <v>160.3700000000099</v>
      </c>
      <c r="P46" s="59">
        <f t="shared" si="2"/>
        <v>0</v>
      </c>
    </row>
    <row r="47" spans="2:16" s="117" customFormat="1" hidden="1" x14ac:dyDescent="0.35">
      <c r="B47" s="201">
        <v>44531</v>
      </c>
      <c r="C47" s="201">
        <v>44561</v>
      </c>
      <c r="D47" s="202">
        <v>251164</v>
      </c>
      <c r="E47" s="202">
        <v>261182</v>
      </c>
      <c r="F47" s="203" t="str">
        <f>+IF(H47&gt;0,"E/S","F/S")</f>
        <v>E/S</v>
      </c>
      <c r="G47" s="204" t="s">
        <v>384</v>
      </c>
      <c r="H47" s="202">
        <f t="shared" si="12"/>
        <v>10018</v>
      </c>
      <c r="I47" s="205"/>
      <c r="L47" s="206" t="str">
        <f t="shared" si="3"/>
        <v>122021</v>
      </c>
      <c r="M47" s="208">
        <v>44075</v>
      </c>
      <c r="N47" s="206">
        <f t="shared" si="4"/>
        <v>8922.1999999999971</v>
      </c>
      <c r="P47" s="207">
        <f t="shared" si="2"/>
        <v>0</v>
      </c>
    </row>
    <row r="48" spans="2:16" hidden="1" x14ac:dyDescent="0.35">
      <c r="B48" s="31">
        <v>44562</v>
      </c>
      <c r="C48" s="31">
        <v>44592</v>
      </c>
      <c r="D48" s="46">
        <v>261182</v>
      </c>
      <c r="E48" s="46">
        <v>270661</v>
      </c>
      <c r="F48" s="32" t="str">
        <f>+IF(H48&gt;0,"E/S","F/S")</f>
        <v>E/S</v>
      </c>
      <c r="G48" s="51" t="s">
        <v>384</v>
      </c>
      <c r="H48" s="46">
        <f t="shared" si="12"/>
        <v>9479</v>
      </c>
      <c r="I48" s="52"/>
      <c r="L48" s="3" t="str">
        <f t="shared" si="3"/>
        <v>12022</v>
      </c>
      <c r="M48" s="19">
        <v>44105</v>
      </c>
      <c r="N48" s="3">
        <f t="shared" si="4"/>
        <v>9907</v>
      </c>
      <c r="P48" s="59">
        <f t="shared" si="2"/>
        <v>0</v>
      </c>
    </row>
    <row r="49" spans="2:16" hidden="1" x14ac:dyDescent="0.35">
      <c r="B49" s="31">
        <v>44593</v>
      </c>
      <c r="C49" s="31">
        <v>44620</v>
      </c>
      <c r="D49" s="46">
        <v>270661</v>
      </c>
      <c r="E49" s="46">
        <v>279907</v>
      </c>
      <c r="F49" s="32" t="str">
        <f>+IF(H49&gt;0,"E/S","F/S")</f>
        <v>E/S</v>
      </c>
      <c r="G49" s="51" t="s">
        <v>387</v>
      </c>
      <c r="H49" s="46">
        <f>+E49-D49</f>
        <v>9246</v>
      </c>
      <c r="I49" s="52"/>
      <c r="L49" s="3" t="str">
        <f t="shared" si="3"/>
        <v>22022</v>
      </c>
      <c r="M49" s="19">
        <v>44136</v>
      </c>
      <c r="N49" s="3">
        <f t="shared" si="4"/>
        <v>8875</v>
      </c>
      <c r="P49" s="59">
        <f t="shared" si="2"/>
        <v>0</v>
      </c>
    </row>
    <row r="50" spans="2:16" hidden="1" x14ac:dyDescent="0.35">
      <c r="B50" s="31">
        <v>44621</v>
      </c>
      <c r="C50" s="31">
        <v>44651</v>
      </c>
      <c r="D50" s="46">
        <v>279907</v>
      </c>
      <c r="E50" s="46">
        <v>290084</v>
      </c>
      <c r="F50" s="32" t="str">
        <f t="shared" ref="F50:F55" si="13">+IF(H50&gt;0,"E/S","F/S")</f>
        <v>E/S</v>
      </c>
      <c r="G50" s="51" t="s">
        <v>387</v>
      </c>
      <c r="H50" s="46">
        <f t="shared" ref="H50:H55" si="14">+E50-D50</f>
        <v>10177</v>
      </c>
      <c r="I50" s="52"/>
      <c r="L50" s="3" t="str">
        <f t="shared" si="3"/>
        <v>32022</v>
      </c>
      <c r="M50" s="19">
        <v>44166</v>
      </c>
      <c r="N50" s="3">
        <f t="shared" si="4"/>
        <v>9464</v>
      </c>
      <c r="P50" s="59">
        <f t="shared" si="2"/>
        <v>0</v>
      </c>
    </row>
    <row r="51" spans="2:16" hidden="1" x14ac:dyDescent="0.35">
      <c r="B51" s="31">
        <v>44652</v>
      </c>
      <c r="C51" s="31">
        <v>44669</v>
      </c>
      <c r="D51" s="46">
        <v>290084</v>
      </c>
      <c r="E51" s="46">
        <v>295413</v>
      </c>
      <c r="F51" s="32" t="str">
        <f t="shared" si="13"/>
        <v>E/S</v>
      </c>
      <c r="G51" s="51" t="s">
        <v>387</v>
      </c>
      <c r="H51" s="46">
        <f t="shared" si="14"/>
        <v>5329</v>
      </c>
      <c r="I51" s="52"/>
      <c r="L51" s="3" t="str">
        <f t="shared" si="3"/>
        <v>42022</v>
      </c>
      <c r="M51" s="19">
        <v>44197</v>
      </c>
      <c r="N51" s="3">
        <f t="shared" si="4"/>
        <v>10193</v>
      </c>
      <c r="P51" s="59">
        <f t="shared" si="2"/>
        <v>-295413</v>
      </c>
    </row>
    <row r="52" spans="2:16" hidden="1" x14ac:dyDescent="0.35">
      <c r="B52" s="31">
        <v>44669</v>
      </c>
      <c r="C52" s="31">
        <v>44669</v>
      </c>
      <c r="D52" s="46">
        <v>0</v>
      </c>
      <c r="E52" s="46">
        <v>200</v>
      </c>
      <c r="F52" s="32" t="str">
        <f t="shared" si="13"/>
        <v>E/S</v>
      </c>
      <c r="G52" s="51" t="s">
        <v>387</v>
      </c>
      <c r="H52" s="46">
        <f t="shared" si="14"/>
        <v>200</v>
      </c>
      <c r="I52" s="52" t="s">
        <v>297</v>
      </c>
      <c r="L52" s="3" t="str">
        <f t="shared" si="3"/>
        <v>42022</v>
      </c>
      <c r="M52" s="19">
        <v>44228</v>
      </c>
      <c r="N52" s="3">
        <f t="shared" si="4"/>
        <v>9316</v>
      </c>
      <c r="P52" s="59">
        <f t="shared" si="2"/>
        <v>0</v>
      </c>
    </row>
    <row r="53" spans="2:16" hidden="1" x14ac:dyDescent="0.35">
      <c r="B53" s="31">
        <v>44669</v>
      </c>
      <c r="C53" s="31">
        <v>44681</v>
      </c>
      <c r="D53" s="46">
        <v>200</v>
      </c>
      <c r="E53" s="46">
        <v>4112</v>
      </c>
      <c r="F53" s="32" t="str">
        <f t="shared" si="13"/>
        <v>E/S</v>
      </c>
      <c r="G53" s="51" t="s">
        <v>387</v>
      </c>
      <c r="H53" s="46">
        <f t="shared" si="14"/>
        <v>3912</v>
      </c>
      <c r="I53" s="52"/>
      <c r="L53" s="3" t="str">
        <f t="shared" si="3"/>
        <v>42022</v>
      </c>
      <c r="M53" s="19">
        <v>44256</v>
      </c>
      <c r="N53" s="3">
        <f t="shared" si="4"/>
        <v>9929</v>
      </c>
      <c r="P53" s="59">
        <f t="shared" si="2"/>
        <v>0</v>
      </c>
    </row>
    <row r="54" spans="2:16" hidden="1" x14ac:dyDescent="0.35">
      <c r="B54" s="31">
        <v>44682</v>
      </c>
      <c r="C54" s="31">
        <v>44712</v>
      </c>
      <c r="D54" s="46">
        <v>4112</v>
      </c>
      <c r="E54" s="46">
        <v>13668</v>
      </c>
      <c r="F54" s="32" t="str">
        <f t="shared" si="13"/>
        <v>E/S</v>
      </c>
      <c r="G54" s="51" t="s">
        <v>387</v>
      </c>
      <c r="H54" s="46">
        <f t="shared" si="14"/>
        <v>9556</v>
      </c>
      <c r="I54" s="52"/>
      <c r="L54" s="3" t="str">
        <f t="shared" si="3"/>
        <v>52022</v>
      </c>
      <c r="M54" s="19">
        <v>44287</v>
      </c>
      <c r="N54" s="3">
        <f t="shared" si="4"/>
        <v>8680</v>
      </c>
      <c r="P54" s="59">
        <f t="shared" si="2"/>
        <v>0</v>
      </c>
    </row>
    <row r="55" spans="2:16" hidden="1" x14ac:dyDescent="0.35">
      <c r="B55" s="31">
        <v>44713</v>
      </c>
      <c r="C55" s="31">
        <v>44742</v>
      </c>
      <c r="D55" s="46">
        <v>13668</v>
      </c>
      <c r="E55" s="46">
        <v>22538</v>
      </c>
      <c r="F55" s="32" t="str">
        <f t="shared" si="13"/>
        <v>E/S</v>
      </c>
      <c r="G55" s="51" t="s">
        <v>387</v>
      </c>
      <c r="H55" s="46">
        <f t="shared" si="14"/>
        <v>8870</v>
      </c>
      <c r="I55" s="52"/>
      <c r="L55" s="3" t="str">
        <f t="shared" si="3"/>
        <v>62022</v>
      </c>
      <c r="M55" s="19">
        <v>44317</v>
      </c>
      <c r="N55" s="3">
        <f t="shared" si="4"/>
        <v>9529</v>
      </c>
      <c r="P55" s="59">
        <f t="shared" si="2"/>
        <v>0</v>
      </c>
    </row>
    <row r="56" spans="2:16" hidden="1" x14ac:dyDescent="0.35">
      <c r="B56" s="31">
        <v>44743</v>
      </c>
      <c r="C56" s="31">
        <v>44773</v>
      </c>
      <c r="D56" s="46">
        <v>22538</v>
      </c>
      <c r="E56" s="46">
        <v>32742</v>
      </c>
      <c r="F56" s="32" t="str">
        <f t="shared" ref="F56:F64" si="15">+IF(H56&gt;0,"E/S","F/S")</f>
        <v>E/S</v>
      </c>
      <c r="G56" s="51" t="s">
        <v>387</v>
      </c>
      <c r="H56" s="46">
        <f t="shared" ref="H56:H61" si="16">+E56-D56</f>
        <v>10204</v>
      </c>
      <c r="I56" s="52"/>
      <c r="L56" s="3" t="str">
        <f t="shared" si="3"/>
        <v>72022</v>
      </c>
      <c r="M56" s="19">
        <v>44348</v>
      </c>
      <c r="N56" s="3">
        <f t="shared" si="4"/>
        <v>9804</v>
      </c>
      <c r="P56" s="59">
        <f t="shared" si="2"/>
        <v>0</v>
      </c>
    </row>
    <row r="57" spans="2:16" hidden="1" x14ac:dyDescent="0.35">
      <c r="B57" s="31">
        <v>44774</v>
      </c>
      <c r="C57" s="31">
        <v>44804</v>
      </c>
      <c r="D57" s="46">
        <v>32742</v>
      </c>
      <c r="E57" s="46">
        <v>41599</v>
      </c>
      <c r="F57" s="32" t="str">
        <f t="shared" si="15"/>
        <v>E/S</v>
      </c>
      <c r="G57" s="51" t="s">
        <v>387</v>
      </c>
      <c r="H57" s="46">
        <f t="shared" si="16"/>
        <v>8857</v>
      </c>
      <c r="I57" s="52"/>
      <c r="L57" s="3" t="str">
        <f t="shared" si="3"/>
        <v>82022</v>
      </c>
      <c r="M57" s="19">
        <v>44378</v>
      </c>
      <c r="N57" s="3">
        <f t="shared" si="4"/>
        <v>9423</v>
      </c>
      <c r="P57" s="59">
        <f t="shared" si="2"/>
        <v>0</v>
      </c>
    </row>
    <row r="58" spans="2:16" hidden="1" x14ac:dyDescent="0.35">
      <c r="B58" s="31">
        <v>44805</v>
      </c>
      <c r="C58" s="31">
        <v>44834</v>
      </c>
      <c r="D58" s="46">
        <v>41599</v>
      </c>
      <c r="E58" s="46">
        <v>50875</v>
      </c>
      <c r="F58" s="32" t="str">
        <f t="shared" si="15"/>
        <v>E/S</v>
      </c>
      <c r="G58" s="51" t="s">
        <v>387</v>
      </c>
      <c r="H58" s="46">
        <f t="shared" si="16"/>
        <v>9276</v>
      </c>
      <c r="I58" s="52"/>
      <c r="L58" s="3" t="str">
        <f t="shared" si="3"/>
        <v>92022</v>
      </c>
      <c r="M58" s="19">
        <v>44409</v>
      </c>
      <c r="N58" s="3">
        <f t="shared" si="4"/>
        <v>9993</v>
      </c>
      <c r="P58" s="59">
        <f t="shared" si="2"/>
        <v>0</v>
      </c>
    </row>
    <row r="59" spans="2:16" hidden="1" x14ac:dyDescent="0.35">
      <c r="B59" s="31">
        <v>44835</v>
      </c>
      <c r="C59" s="31">
        <v>44865</v>
      </c>
      <c r="D59" s="46">
        <v>50875</v>
      </c>
      <c r="E59" s="46">
        <v>60635</v>
      </c>
      <c r="F59" s="32" t="str">
        <f t="shared" si="15"/>
        <v>E/S</v>
      </c>
      <c r="G59" s="51" t="s">
        <v>387</v>
      </c>
      <c r="H59" s="46">
        <f t="shared" si="16"/>
        <v>9760</v>
      </c>
      <c r="I59" s="52"/>
      <c r="L59" s="3" t="str">
        <f t="shared" si="3"/>
        <v>102022</v>
      </c>
      <c r="M59" s="19">
        <v>44440</v>
      </c>
      <c r="N59" s="3">
        <f t="shared" si="4"/>
        <v>9259</v>
      </c>
      <c r="P59" s="59">
        <f t="shared" si="2"/>
        <v>0</v>
      </c>
    </row>
    <row r="60" spans="2:16" hidden="1" x14ac:dyDescent="0.35">
      <c r="B60" s="31">
        <v>44866</v>
      </c>
      <c r="C60" s="31">
        <v>44895</v>
      </c>
      <c r="D60" s="46">
        <v>60635</v>
      </c>
      <c r="E60" s="46">
        <v>69522</v>
      </c>
      <c r="F60" s="32" t="str">
        <f t="shared" si="15"/>
        <v>E/S</v>
      </c>
      <c r="G60" s="51" t="s">
        <v>387</v>
      </c>
      <c r="H60" s="46">
        <f t="shared" si="16"/>
        <v>8887</v>
      </c>
      <c r="I60" s="52"/>
      <c r="L60" s="3" t="str">
        <f t="shared" si="3"/>
        <v>112022</v>
      </c>
      <c r="M60" s="19">
        <v>44470</v>
      </c>
      <c r="N60" s="3">
        <f t="shared" si="4"/>
        <v>9724</v>
      </c>
      <c r="P60" s="59">
        <f t="shared" si="2"/>
        <v>0</v>
      </c>
    </row>
    <row r="61" spans="2:16" hidden="1" x14ac:dyDescent="0.35">
      <c r="B61" s="31">
        <v>44896</v>
      </c>
      <c r="C61" s="31">
        <v>44926</v>
      </c>
      <c r="D61" s="46">
        <v>69522</v>
      </c>
      <c r="E61" s="46">
        <v>77955</v>
      </c>
      <c r="F61" s="32" t="str">
        <f t="shared" si="15"/>
        <v>E/S</v>
      </c>
      <c r="G61" s="51" t="s">
        <v>387</v>
      </c>
      <c r="H61" s="46">
        <f t="shared" si="16"/>
        <v>8433</v>
      </c>
      <c r="I61" s="52"/>
      <c r="L61" s="3" t="str">
        <f t="shared" si="3"/>
        <v>122022</v>
      </c>
      <c r="M61" s="19">
        <v>44501</v>
      </c>
      <c r="N61" s="3">
        <f t="shared" ref="N61:N68" si="17">+SUMIF($L$10:$L$150,MONTH(M61)&amp;YEAR(M61),$H$10:$H$150)</f>
        <v>9557</v>
      </c>
      <c r="P61" s="59">
        <f t="shared" si="2"/>
        <v>0</v>
      </c>
    </row>
    <row r="62" spans="2:16" hidden="1" x14ac:dyDescent="0.35">
      <c r="B62" s="31">
        <v>44927</v>
      </c>
      <c r="C62" s="31">
        <v>44957</v>
      </c>
      <c r="D62" s="46">
        <v>77955</v>
      </c>
      <c r="E62" s="46">
        <v>86423</v>
      </c>
      <c r="F62" s="32" t="str">
        <f t="shared" si="15"/>
        <v>E/S</v>
      </c>
      <c r="G62" s="51" t="s">
        <v>387</v>
      </c>
      <c r="H62" s="46">
        <f t="shared" ref="H62:H67" si="18">+E62-D62</f>
        <v>8468</v>
      </c>
      <c r="I62" s="52"/>
      <c r="L62" s="3" t="str">
        <f t="shared" si="3"/>
        <v>12023</v>
      </c>
      <c r="M62" s="19">
        <v>44531</v>
      </c>
      <c r="N62" s="3">
        <f t="shared" si="17"/>
        <v>10018</v>
      </c>
      <c r="P62" s="59">
        <f t="shared" si="2"/>
        <v>0</v>
      </c>
    </row>
    <row r="63" spans="2:16" hidden="1" x14ac:dyDescent="0.35">
      <c r="B63" s="31">
        <v>44958</v>
      </c>
      <c r="C63" s="31">
        <v>44985</v>
      </c>
      <c r="D63" s="46">
        <v>86423</v>
      </c>
      <c r="E63" s="46">
        <v>94076</v>
      </c>
      <c r="F63" s="32" t="str">
        <f t="shared" si="15"/>
        <v>E/S</v>
      </c>
      <c r="G63" s="51" t="s">
        <v>387</v>
      </c>
      <c r="H63" s="46">
        <f t="shared" si="18"/>
        <v>7653</v>
      </c>
      <c r="I63" s="52"/>
      <c r="L63" s="3" t="str">
        <f t="shared" si="3"/>
        <v>22023</v>
      </c>
      <c r="M63" s="19">
        <v>44562</v>
      </c>
      <c r="N63" s="3">
        <f t="shared" si="17"/>
        <v>9479</v>
      </c>
      <c r="P63" s="59">
        <f t="shared" si="2"/>
        <v>0</v>
      </c>
    </row>
    <row r="64" spans="2:16" hidden="1" x14ac:dyDescent="0.35">
      <c r="B64" s="31">
        <v>44986</v>
      </c>
      <c r="C64" s="31">
        <v>45016</v>
      </c>
      <c r="D64" s="46">
        <v>94076</v>
      </c>
      <c r="E64" s="46">
        <v>103066</v>
      </c>
      <c r="F64" s="32" t="str">
        <f t="shared" si="15"/>
        <v>E/S</v>
      </c>
      <c r="G64" s="51" t="s">
        <v>387</v>
      </c>
      <c r="H64" s="46">
        <f t="shared" si="18"/>
        <v>8990</v>
      </c>
      <c r="I64" s="52"/>
      <c r="L64" s="3" t="str">
        <f t="shared" si="3"/>
        <v>32023</v>
      </c>
      <c r="M64" s="19">
        <v>44593</v>
      </c>
      <c r="N64" s="3">
        <f t="shared" si="17"/>
        <v>9246</v>
      </c>
      <c r="P64" s="59">
        <f t="shared" si="2"/>
        <v>0</v>
      </c>
    </row>
    <row r="65" spans="2:16" hidden="1" x14ac:dyDescent="0.35">
      <c r="B65" s="31">
        <v>45017</v>
      </c>
      <c r="C65" s="31">
        <v>45046</v>
      </c>
      <c r="D65" s="46">
        <v>103066</v>
      </c>
      <c r="E65" s="46">
        <v>111754</v>
      </c>
      <c r="F65" s="32" t="str">
        <f t="shared" ref="F65:F74" si="19">+IF(H65&gt;0,"E/S","F/S")</f>
        <v>E/S</v>
      </c>
      <c r="G65" s="51" t="s">
        <v>387</v>
      </c>
      <c r="H65" s="46">
        <f t="shared" si="18"/>
        <v>8688</v>
      </c>
      <c r="I65" s="52"/>
      <c r="L65" s="3" t="str">
        <f t="shared" si="3"/>
        <v>42023</v>
      </c>
      <c r="M65" s="19">
        <v>44621</v>
      </c>
      <c r="N65" s="3">
        <f t="shared" si="17"/>
        <v>10177</v>
      </c>
      <c r="P65" s="59">
        <f t="shared" si="2"/>
        <v>0</v>
      </c>
    </row>
    <row r="66" spans="2:16" hidden="1" x14ac:dyDescent="0.35">
      <c r="B66" s="31">
        <v>45047</v>
      </c>
      <c r="C66" s="31">
        <v>45077</v>
      </c>
      <c r="D66" s="46">
        <v>111754</v>
      </c>
      <c r="E66" s="46">
        <v>120242</v>
      </c>
      <c r="F66" s="32" t="str">
        <f t="shared" si="19"/>
        <v>E/S</v>
      </c>
      <c r="G66" s="51" t="s">
        <v>387</v>
      </c>
      <c r="H66" s="46">
        <f t="shared" si="18"/>
        <v>8488</v>
      </c>
      <c r="I66" s="52"/>
      <c r="L66" s="3" t="str">
        <f t="shared" si="3"/>
        <v>52023</v>
      </c>
      <c r="M66" s="19">
        <v>44652</v>
      </c>
      <c r="N66" s="3">
        <f t="shared" si="17"/>
        <v>9441</v>
      </c>
      <c r="P66" s="59">
        <f t="shared" si="2"/>
        <v>0</v>
      </c>
    </row>
    <row r="67" spans="2:16" hidden="1" x14ac:dyDescent="0.35">
      <c r="B67" s="31">
        <v>45078</v>
      </c>
      <c r="C67" s="31">
        <v>45107</v>
      </c>
      <c r="D67" s="46">
        <v>120242</v>
      </c>
      <c r="E67" s="46">
        <v>129387</v>
      </c>
      <c r="F67" s="32" t="str">
        <f t="shared" si="19"/>
        <v>E/S</v>
      </c>
      <c r="G67" s="51" t="s">
        <v>387</v>
      </c>
      <c r="H67" s="46">
        <f t="shared" si="18"/>
        <v>9145</v>
      </c>
      <c r="I67" s="52"/>
      <c r="L67" s="3" t="str">
        <f t="shared" si="3"/>
        <v>62023</v>
      </c>
      <c r="M67" s="19">
        <v>44682</v>
      </c>
      <c r="N67" s="3">
        <f t="shared" si="17"/>
        <v>9556</v>
      </c>
      <c r="P67" s="59">
        <f t="shared" si="2"/>
        <v>0</v>
      </c>
    </row>
    <row r="68" spans="2:16" hidden="1" x14ac:dyDescent="0.35">
      <c r="B68" s="31">
        <v>45108</v>
      </c>
      <c r="C68" s="31">
        <v>45138</v>
      </c>
      <c r="D68" s="46">
        <v>129387</v>
      </c>
      <c r="E68" s="46">
        <v>139490</v>
      </c>
      <c r="F68" s="32" t="str">
        <f t="shared" si="19"/>
        <v>E/S</v>
      </c>
      <c r="G68" s="51" t="s">
        <v>387</v>
      </c>
      <c r="H68" s="46">
        <f t="shared" ref="H68:H74" si="20">+E68-D68</f>
        <v>10103</v>
      </c>
      <c r="I68" s="52"/>
      <c r="L68" s="3" t="str">
        <f t="shared" si="3"/>
        <v>72023</v>
      </c>
      <c r="M68" s="19">
        <v>44713</v>
      </c>
      <c r="N68" s="3">
        <f t="shared" si="17"/>
        <v>8870</v>
      </c>
      <c r="P68" s="59">
        <f t="shared" si="2"/>
        <v>0</v>
      </c>
    </row>
    <row r="69" spans="2:16" hidden="1" x14ac:dyDescent="0.35">
      <c r="B69" s="31">
        <v>45139</v>
      </c>
      <c r="C69" s="31">
        <v>45164</v>
      </c>
      <c r="D69" s="46">
        <v>139490</v>
      </c>
      <c r="E69" s="46">
        <v>147118</v>
      </c>
      <c r="F69" s="32" t="str">
        <f t="shared" si="19"/>
        <v>E/S</v>
      </c>
      <c r="G69" s="51" t="s">
        <v>387</v>
      </c>
      <c r="H69" s="46">
        <f t="shared" si="20"/>
        <v>7628</v>
      </c>
      <c r="I69" s="52"/>
      <c r="L69" s="3" t="str">
        <f t="shared" si="3"/>
        <v>82023</v>
      </c>
      <c r="M69" s="19">
        <v>44743</v>
      </c>
      <c r="N69" s="3">
        <f>+SUMIF($L$10:$L$150,MONTH(M69)&amp;YEAR(M69),$H$10:$H$150)</f>
        <v>10204</v>
      </c>
      <c r="P69" s="59">
        <f t="shared" si="2"/>
        <v>-147118</v>
      </c>
    </row>
    <row r="70" spans="2:16" hidden="1" x14ac:dyDescent="0.35">
      <c r="B70" s="31">
        <v>45165</v>
      </c>
      <c r="C70" s="31">
        <v>45169</v>
      </c>
      <c r="D70" s="46">
        <v>0</v>
      </c>
      <c r="E70" s="46">
        <v>1684</v>
      </c>
      <c r="F70" s="32" t="str">
        <f t="shared" si="19"/>
        <v>E/S</v>
      </c>
      <c r="G70" s="51" t="s">
        <v>388</v>
      </c>
      <c r="H70" s="46">
        <f t="shared" si="20"/>
        <v>1684</v>
      </c>
      <c r="I70" s="52" t="s">
        <v>297</v>
      </c>
      <c r="L70" s="3" t="str">
        <f t="shared" si="3"/>
        <v>82023</v>
      </c>
      <c r="M70" s="19">
        <v>44774</v>
      </c>
      <c r="N70" s="3">
        <f>+SUMIF($L$10:$L$150,MONTH(M70)&amp;YEAR(M70),$H$10:$H$150)</f>
        <v>8857</v>
      </c>
      <c r="P70" s="59">
        <f t="shared" si="2"/>
        <v>0</v>
      </c>
    </row>
    <row r="71" spans="2:16" hidden="1" x14ac:dyDescent="0.35">
      <c r="B71" s="31">
        <v>45170</v>
      </c>
      <c r="C71" s="31">
        <v>45199</v>
      </c>
      <c r="D71" s="46">
        <v>1684</v>
      </c>
      <c r="E71" s="46">
        <v>10406</v>
      </c>
      <c r="F71" s="32" t="str">
        <f t="shared" si="19"/>
        <v>E/S</v>
      </c>
      <c r="G71" s="51" t="s">
        <v>388</v>
      </c>
      <c r="H71" s="46">
        <f t="shared" si="20"/>
        <v>8722</v>
      </c>
      <c r="I71" s="52"/>
      <c r="L71" s="3" t="str">
        <f t="shared" si="3"/>
        <v>92023</v>
      </c>
      <c r="M71" s="19">
        <v>44805</v>
      </c>
      <c r="N71" s="3">
        <f t="shared" ref="N71:N91" si="21">+SUMIF($L$10:$L$150,MONTH(M71)&amp;YEAR(M71),$H$10:$H$150)</f>
        <v>9276</v>
      </c>
      <c r="P71" s="59">
        <f t="shared" si="2"/>
        <v>0</v>
      </c>
    </row>
    <row r="72" spans="2:16" hidden="1" x14ac:dyDescent="0.35">
      <c r="B72" s="31">
        <v>45200</v>
      </c>
      <c r="C72" s="31">
        <v>45230</v>
      </c>
      <c r="D72" s="46">
        <v>10406</v>
      </c>
      <c r="E72" s="46">
        <v>19699</v>
      </c>
      <c r="F72" s="32" t="str">
        <f t="shared" si="19"/>
        <v>E/S</v>
      </c>
      <c r="G72" s="51" t="s">
        <v>388</v>
      </c>
      <c r="H72" s="46">
        <f t="shared" si="20"/>
        <v>9293</v>
      </c>
      <c r="I72" s="137"/>
      <c r="L72" s="3" t="str">
        <f t="shared" si="3"/>
        <v>102023</v>
      </c>
      <c r="M72" s="19">
        <v>44835</v>
      </c>
      <c r="N72" s="3">
        <f t="shared" si="21"/>
        <v>9760</v>
      </c>
      <c r="P72" s="59">
        <f t="shared" si="2"/>
        <v>0</v>
      </c>
    </row>
    <row r="73" spans="2:16" hidden="1" x14ac:dyDescent="0.35">
      <c r="B73" s="31">
        <v>45231</v>
      </c>
      <c r="C73" s="31">
        <v>45260</v>
      </c>
      <c r="D73" s="46">
        <v>19699</v>
      </c>
      <c r="E73" s="46">
        <v>28093</v>
      </c>
      <c r="F73" s="32" t="str">
        <f t="shared" si="19"/>
        <v>E/S</v>
      </c>
      <c r="G73" s="51" t="s">
        <v>388</v>
      </c>
      <c r="H73" s="46">
        <f t="shared" si="20"/>
        <v>8394</v>
      </c>
      <c r="I73" s="137"/>
      <c r="L73" s="3" t="str">
        <f t="shared" si="3"/>
        <v>112023</v>
      </c>
      <c r="M73" s="19">
        <v>44866</v>
      </c>
      <c r="N73" s="3">
        <f t="shared" si="21"/>
        <v>8887</v>
      </c>
      <c r="P73" s="59">
        <f t="shared" si="2"/>
        <v>0</v>
      </c>
    </row>
    <row r="74" spans="2:16" hidden="1" x14ac:dyDescent="0.35">
      <c r="B74" s="31">
        <v>45261</v>
      </c>
      <c r="C74" s="31">
        <v>45291</v>
      </c>
      <c r="D74" s="46">
        <v>28093</v>
      </c>
      <c r="E74" s="46">
        <v>36747</v>
      </c>
      <c r="F74" s="32" t="str">
        <f t="shared" si="19"/>
        <v>E/S</v>
      </c>
      <c r="G74" s="51" t="s">
        <v>388</v>
      </c>
      <c r="H74" s="46">
        <f t="shared" si="20"/>
        <v>8654</v>
      </c>
      <c r="I74" s="137"/>
      <c r="L74" s="3" t="str">
        <f t="shared" si="3"/>
        <v>122023</v>
      </c>
      <c r="M74" s="19">
        <v>44896</v>
      </c>
      <c r="N74" s="3">
        <f t="shared" si="21"/>
        <v>8433</v>
      </c>
      <c r="P74" s="59">
        <f t="shared" ref="P74:P100" si="22">D75-E74</f>
        <v>0</v>
      </c>
    </row>
    <row r="75" spans="2:16" hidden="1" x14ac:dyDescent="0.35">
      <c r="B75" s="31">
        <v>45292</v>
      </c>
      <c r="C75" s="31">
        <v>45322</v>
      </c>
      <c r="D75" s="46">
        <v>36747</v>
      </c>
      <c r="E75" s="46">
        <v>45630</v>
      </c>
      <c r="F75" s="32" t="str">
        <f t="shared" ref="F75:F80" si="23">+IF(H75&gt;0,"E/S","F/S")</f>
        <v>E/S</v>
      </c>
      <c r="G75" s="51" t="s">
        <v>388</v>
      </c>
      <c r="H75" s="46">
        <f t="shared" ref="H75:H80" si="24">+E75-D75</f>
        <v>8883</v>
      </c>
      <c r="I75" s="137"/>
      <c r="L75" s="3" t="str">
        <f t="shared" ref="L75:L138" si="25">+MONTH(B75)&amp;YEAR(B75)</f>
        <v>12024</v>
      </c>
      <c r="M75" s="19">
        <v>44927</v>
      </c>
      <c r="N75" s="3">
        <f t="shared" si="21"/>
        <v>8468</v>
      </c>
      <c r="P75" s="59">
        <f t="shared" si="22"/>
        <v>0</v>
      </c>
    </row>
    <row r="76" spans="2:16" hidden="1" x14ac:dyDescent="0.35">
      <c r="B76" s="31">
        <v>45323</v>
      </c>
      <c r="C76" s="31">
        <v>45351</v>
      </c>
      <c r="D76" s="46">
        <v>45630</v>
      </c>
      <c r="E76" s="46">
        <v>53835</v>
      </c>
      <c r="F76" s="32" t="str">
        <f t="shared" si="23"/>
        <v>E/S</v>
      </c>
      <c r="G76" s="51" t="s">
        <v>388</v>
      </c>
      <c r="H76" s="46">
        <f t="shared" si="24"/>
        <v>8205</v>
      </c>
      <c r="I76" s="52"/>
      <c r="L76" s="3" t="str">
        <f t="shared" si="25"/>
        <v>22024</v>
      </c>
      <c r="M76" s="19">
        <v>44958</v>
      </c>
      <c r="N76" s="3">
        <f t="shared" si="21"/>
        <v>7653</v>
      </c>
      <c r="P76" s="59">
        <f t="shared" si="22"/>
        <v>0</v>
      </c>
    </row>
    <row r="77" spans="2:16" hidden="1" x14ac:dyDescent="0.35">
      <c r="B77" s="31">
        <v>45352</v>
      </c>
      <c r="C77" s="31">
        <v>45382</v>
      </c>
      <c r="D77" s="46">
        <v>53835</v>
      </c>
      <c r="E77" s="46">
        <v>61408</v>
      </c>
      <c r="F77" s="32" t="str">
        <f t="shared" si="23"/>
        <v>E/S</v>
      </c>
      <c r="G77" s="51" t="s">
        <v>388</v>
      </c>
      <c r="H77" s="46">
        <f t="shared" si="24"/>
        <v>7573</v>
      </c>
      <c r="I77" s="52"/>
      <c r="L77" s="3" t="str">
        <f t="shared" si="25"/>
        <v>32024</v>
      </c>
      <c r="M77" s="19">
        <v>44986</v>
      </c>
      <c r="N77" s="3">
        <f t="shared" si="21"/>
        <v>8990</v>
      </c>
      <c r="P77" s="59">
        <f t="shared" si="22"/>
        <v>0</v>
      </c>
    </row>
    <row r="78" spans="2:16" hidden="1" x14ac:dyDescent="0.35">
      <c r="B78" s="31">
        <v>45383</v>
      </c>
      <c r="C78" s="31">
        <v>45412</v>
      </c>
      <c r="D78" s="46">
        <v>61408</v>
      </c>
      <c r="E78" s="46">
        <v>68542</v>
      </c>
      <c r="F78" s="32" t="str">
        <f t="shared" si="23"/>
        <v>E/S</v>
      </c>
      <c r="G78" s="51" t="s">
        <v>388</v>
      </c>
      <c r="H78" s="46">
        <f t="shared" si="24"/>
        <v>7134</v>
      </c>
      <c r="I78" s="52"/>
      <c r="L78" s="3" t="str">
        <f t="shared" si="25"/>
        <v>42024</v>
      </c>
      <c r="M78" s="19">
        <v>45017</v>
      </c>
      <c r="N78" s="3">
        <f t="shared" si="21"/>
        <v>8688</v>
      </c>
      <c r="P78" s="59">
        <f t="shared" si="22"/>
        <v>0</v>
      </c>
    </row>
    <row r="79" spans="2:16" hidden="1" x14ac:dyDescent="0.35">
      <c r="B79" s="31">
        <v>45413</v>
      </c>
      <c r="C79" s="31">
        <v>45443</v>
      </c>
      <c r="D79" s="46">
        <v>68542</v>
      </c>
      <c r="E79" s="46">
        <v>75764</v>
      </c>
      <c r="F79" s="32" t="str">
        <f t="shared" si="23"/>
        <v>E/S</v>
      </c>
      <c r="G79" s="51" t="s">
        <v>388</v>
      </c>
      <c r="H79" s="46">
        <f t="shared" si="24"/>
        <v>7222</v>
      </c>
      <c r="I79" s="52"/>
      <c r="L79" s="3" t="str">
        <f t="shared" si="25"/>
        <v>52024</v>
      </c>
      <c r="M79" s="19">
        <v>45047</v>
      </c>
      <c r="N79" s="3">
        <f t="shared" si="21"/>
        <v>8488</v>
      </c>
      <c r="P79" s="59">
        <f t="shared" si="22"/>
        <v>0</v>
      </c>
    </row>
    <row r="80" spans="2:16" hidden="1" x14ac:dyDescent="0.35">
      <c r="B80" s="31">
        <v>45444</v>
      </c>
      <c r="C80" s="31">
        <v>45473</v>
      </c>
      <c r="D80" s="46">
        <v>75764</v>
      </c>
      <c r="E80" s="46">
        <v>77565</v>
      </c>
      <c r="F80" s="32" t="str">
        <f t="shared" si="23"/>
        <v>E/S</v>
      </c>
      <c r="G80" s="51" t="s">
        <v>388</v>
      </c>
      <c r="H80" s="46">
        <f t="shared" si="24"/>
        <v>1801</v>
      </c>
      <c r="I80" s="52"/>
      <c r="L80" s="3" t="str">
        <f t="shared" si="25"/>
        <v>62024</v>
      </c>
      <c r="M80" s="19">
        <v>45078</v>
      </c>
      <c r="N80" s="3">
        <f t="shared" si="21"/>
        <v>9145</v>
      </c>
      <c r="P80" s="59">
        <f t="shared" si="22"/>
        <v>0</v>
      </c>
    </row>
    <row r="81" spans="1:16" hidden="1" x14ac:dyDescent="0.35">
      <c r="B81" s="31">
        <v>45474</v>
      </c>
      <c r="C81" s="31">
        <v>45504</v>
      </c>
      <c r="D81" s="46">
        <v>77565</v>
      </c>
      <c r="E81" s="46">
        <v>77588</v>
      </c>
      <c r="F81" s="32" t="str">
        <f>+IF(H81&gt;0,"E/S","F/S")</f>
        <v>E/S</v>
      </c>
      <c r="G81" s="51" t="s">
        <v>388</v>
      </c>
      <c r="H81" s="46">
        <f>+E81-D81</f>
        <v>23</v>
      </c>
      <c r="I81" s="52"/>
      <c r="L81" s="3" t="str">
        <f t="shared" si="25"/>
        <v>72024</v>
      </c>
      <c r="M81" s="19">
        <v>45108</v>
      </c>
      <c r="N81" s="3">
        <f t="shared" si="21"/>
        <v>10103</v>
      </c>
      <c r="P81" s="59">
        <f t="shared" si="22"/>
        <v>0</v>
      </c>
    </row>
    <row r="82" spans="1:16" x14ac:dyDescent="0.35">
      <c r="A82" s="32" t="s">
        <v>82</v>
      </c>
      <c r="B82" s="218">
        <v>45505</v>
      </c>
      <c r="C82" s="167">
        <v>45535</v>
      </c>
      <c r="D82" s="140">
        <v>77588</v>
      </c>
      <c r="E82" s="140">
        <v>77849</v>
      </c>
      <c r="F82" s="138" t="str">
        <f>+IF(H82&gt;0,"E/S","F/S")</f>
        <v>E/S</v>
      </c>
      <c r="G82" s="139" t="s">
        <v>388</v>
      </c>
      <c r="H82" s="140">
        <f>+E82-D82</f>
        <v>261</v>
      </c>
      <c r="I82" s="171"/>
      <c r="L82" s="3" t="str">
        <f t="shared" si="25"/>
        <v>82024</v>
      </c>
      <c r="M82" s="19">
        <v>45139</v>
      </c>
      <c r="N82" s="3">
        <f t="shared" si="21"/>
        <v>9312</v>
      </c>
      <c r="P82" s="59">
        <f t="shared" si="22"/>
        <v>0</v>
      </c>
    </row>
    <row r="83" spans="1:16" x14ac:dyDescent="0.35">
      <c r="A83" s="32" t="s">
        <v>82</v>
      </c>
      <c r="B83" s="213">
        <v>45536</v>
      </c>
      <c r="C83" s="168">
        <v>45551</v>
      </c>
      <c r="D83" s="161">
        <v>77849</v>
      </c>
      <c r="E83" s="161">
        <v>77849</v>
      </c>
      <c r="F83" s="160" t="str">
        <f>+IF(H83&gt;0,"E/S","F/S")</f>
        <v>F/S</v>
      </c>
      <c r="G83" s="164" t="s">
        <v>388</v>
      </c>
      <c r="H83" s="161">
        <f>+E83-D83</f>
        <v>0</v>
      </c>
      <c r="I83" s="170" t="s">
        <v>222</v>
      </c>
      <c r="L83" s="3" t="str">
        <f t="shared" si="25"/>
        <v>92024</v>
      </c>
      <c r="M83" s="19">
        <v>45170</v>
      </c>
      <c r="N83" s="3">
        <f t="shared" si="21"/>
        <v>8722</v>
      </c>
      <c r="P83" s="59">
        <f t="shared" si="22"/>
        <v>-77849</v>
      </c>
    </row>
    <row r="84" spans="1:16" x14ac:dyDescent="0.35">
      <c r="B84" s="2"/>
      <c r="C84" s="2"/>
      <c r="D84" s="182"/>
      <c r="E84" s="182"/>
      <c r="F84" s="4"/>
      <c r="G84" s="57"/>
      <c r="H84" s="182"/>
      <c r="I84" s="54"/>
      <c r="L84" s="3" t="str">
        <f t="shared" si="25"/>
        <v>11900</v>
      </c>
      <c r="M84" s="19">
        <v>45200</v>
      </c>
      <c r="N84" s="3">
        <f t="shared" si="21"/>
        <v>9293</v>
      </c>
      <c r="P84" s="59">
        <f t="shared" si="22"/>
        <v>0</v>
      </c>
    </row>
    <row r="85" spans="1:16" x14ac:dyDescent="0.35">
      <c r="B85" s="2"/>
      <c r="C85" s="2"/>
      <c r="D85" s="182"/>
      <c r="E85" s="182"/>
      <c r="F85" s="4"/>
      <c r="G85" s="57"/>
      <c r="H85" s="182"/>
      <c r="I85" s="54"/>
      <c r="L85" s="3" t="str">
        <f t="shared" si="25"/>
        <v>11900</v>
      </c>
      <c r="M85" s="19">
        <v>45231</v>
      </c>
      <c r="N85" s="3">
        <f t="shared" si="21"/>
        <v>8394</v>
      </c>
      <c r="P85" s="59">
        <f t="shared" si="22"/>
        <v>0</v>
      </c>
    </row>
    <row r="86" spans="1:16" x14ac:dyDescent="0.35">
      <c r="B86" s="2"/>
      <c r="C86" s="2"/>
      <c r="D86" s="182"/>
      <c r="E86" s="182"/>
      <c r="F86" s="4"/>
      <c r="G86" s="57"/>
      <c r="H86" s="182"/>
      <c r="I86" s="54"/>
      <c r="L86" s="3" t="str">
        <f t="shared" si="25"/>
        <v>11900</v>
      </c>
      <c r="M86" s="19">
        <v>45261</v>
      </c>
      <c r="N86" s="3">
        <f t="shared" si="21"/>
        <v>8654</v>
      </c>
      <c r="P86" s="59">
        <f t="shared" si="22"/>
        <v>0</v>
      </c>
    </row>
    <row r="87" spans="1:16" x14ac:dyDescent="0.35">
      <c r="B87" s="2"/>
      <c r="C87" s="2"/>
      <c r="D87" s="182"/>
      <c r="E87" s="182"/>
      <c r="F87" s="4"/>
      <c r="G87" s="57"/>
      <c r="H87" s="182"/>
      <c r="I87" s="54"/>
      <c r="L87" s="3" t="str">
        <f t="shared" si="25"/>
        <v>11900</v>
      </c>
      <c r="M87" s="19">
        <v>45292</v>
      </c>
      <c r="N87" s="3">
        <f t="shared" si="21"/>
        <v>8883</v>
      </c>
      <c r="P87" s="59">
        <f t="shared" si="22"/>
        <v>0</v>
      </c>
    </row>
    <row r="88" spans="1:16" x14ac:dyDescent="0.35">
      <c r="B88" s="2"/>
      <c r="C88" s="2"/>
      <c r="D88" s="182"/>
      <c r="E88" s="182"/>
      <c r="F88" s="4"/>
      <c r="G88" s="57"/>
      <c r="H88" s="182"/>
      <c r="I88" s="54"/>
      <c r="L88" s="3" t="str">
        <f t="shared" si="25"/>
        <v>11900</v>
      </c>
      <c r="M88" s="19">
        <v>45323</v>
      </c>
      <c r="N88" s="3">
        <f t="shared" si="21"/>
        <v>8205</v>
      </c>
      <c r="P88" s="59">
        <f t="shared" si="22"/>
        <v>0</v>
      </c>
    </row>
    <row r="89" spans="1:16" x14ac:dyDescent="0.35">
      <c r="B89" s="2"/>
      <c r="C89" s="2"/>
      <c r="D89" s="182"/>
      <c r="E89" s="182"/>
      <c r="F89" s="4"/>
      <c r="G89" s="57"/>
      <c r="H89" s="182"/>
      <c r="I89" s="54"/>
      <c r="L89" s="3" t="str">
        <f t="shared" si="25"/>
        <v>11900</v>
      </c>
      <c r="M89" s="19">
        <v>45352</v>
      </c>
      <c r="N89" s="3">
        <f t="shared" si="21"/>
        <v>7573</v>
      </c>
      <c r="P89" s="59">
        <f t="shared" si="22"/>
        <v>0</v>
      </c>
    </row>
    <row r="90" spans="1:16" x14ac:dyDescent="0.35">
      <c r="B90" s="2"/>
      <c r="C90" s="2"/>
      <c r="D90" s="182"/>
      <c r="E90" s="182"/>
      <c r="F90" s="4"/>
      <c r="G90" s="57"/>
      <c r="H90" s="182"/>
      <c r="I90" s="54"/>
      <c r="L90" s="3" t="str">
        <f t="shared" si="25"/>
        <v>11900</v>
      </c>
      <c r="M90" s="19">
        <v>45383</v>
      </c>
      <c r="N90" s="3">
        <f t="shared" si="21"/>
        <v>7134</v>
      </c>
      <c r="P90" s="59">
        <f t="shared" si="22"/>
        <v>0</v>
      </c>
    </row>
    <row r="91" spans="1:16" x14ac:dyDescent="0.35">
      <c r="B91" s="2"/>
      <c r="C91" s="2"/>
      <c r="D91" s="182"/>
      <c r="E91" s="182"/>
      <c r="F91" s="4"/>
      <c r="G91" s="57"/>
      <c r="H91" s="182"/>
      <c r="I91" s="54"/>
      <c r="L91" s="3" t="str">
        <f t="shared" si="25"/>
        <v>11900</v>
      </c>
      <c r="M91" s="19">
        <v>45413</v>
      </c>
      <c r="N91" s="3">
        <f t="shared" si="21"/>
        <v>7222</v>
      </c>
      <c r="P91" s="59">
        <f t="shared" si="22"/>
        <v>0</v>
      </c>
    </row>
    <row r="92" spans="1:16" x14ac:dyDescent="0.35">
      <c r="B92" s="2"/>
      <c r="C92" s="2"/>
      <c r="D92" s="182"/>
      <c r="E92" s="182"/>
      <c r="F92" s="4"/>
      <c r="G92" s="57"/>
      <c r="H92" s="182"/>
      <c r="I92" s="54"/>
      <c r="L92" s="3" t="str">
        <f t="shared" si="25"/>
        <v>11900</v>
      </c>
      <c r="P92" s="59">
        <f t="shared" si="22"/>
        <v>0</v>
      </c>
    </row>
    <row r="93" spans="1:16" x14ac:dyDescent="0.35">
      <c r="B93" s="2"/>
      <c r="C93" s="2"/>
      <c r="D93" s="182"/>
      <c r="E93" s="182"/>
      <c r="F93" s="4"/>
      <c r="G93" s="57"/>
      <c r="H93" s="182"/>
      <c r="I93" s="54"/>
      <c r="L93" s="3" t="str">
        <f t="shared" si="25"/>
        <v>11900</v>
      </c>
      <c r="P93" s="59">
        <f t="shared" si="22"/>
        <v>0</v>
      </c>
    </row>
    <row r="94" spans="1:16" x14ac:dyDescent="0.35">
      <c r="B94" s="2"/>
      <c r="C94" s="2"/>
      <c r="D94" s="182"/>
      <c r="E94" s="182"/>
      <c r="F94" s="4"/>
      <c r="G94" s="57"/>
      <c r="H94" s="182"/>
      <c r="I94" s="54"/>
      <c r="L94" s="3" t="str">
        <f t="shared" si="25"/>
        <v>11900</v>
      </c>
      <c r="P94" s="59">
        <f t="shared" si="22"/>
        <v>0</v>
      </c>
    </row>
    <row r="95" spans="1:16" x14ac:dyDescent="0.35">
      <c r="B95" s="2"/>
      <c r="C95" s="2"/>
      <c r="D95" s="182"/>
      <c r="E95" s="182"/>
      <c r="F95" s="4"/>
      <c r="G95" s="57"/>
      <c r="H95" s="182"/>
      <c r="I95" s="54"/>
      <c r="L95" s="3" t="str">
        <f t="shared" si="25"/>
        <v>11900</v>
      </c>
      <c r="P95" s="59">
        <f t="shared" si="22"/>
        <v>0</v>
      </c>
    </row>
    <row r="96" spans="1:16" x14ac:dyDescent="0.35">
      <c r="B96" s="2"/>
      <c r="C96" s="2"/>
      <c r="D96" s="182"/>
      <c r="E96" s="182"/>
      <c r="F96" s="4"/>
      <c r="G96" s="57"/>
      <c r="H96" s="182"/>
      <c r="I96" s="54"/>
      <c r="L96" s="3" t="str">
        <f t="shared" si="25"/>
        <v>11900</v>
      </c>
      <c r="P96" s="59">
        <f t="shared" si="22"/>
        <v>0</v>
      </c>
    </row>
    <row r="97" spans="2:16" x14ac:dyDescent="0.35">
      <c r="B97" s="2"/>
      <c r="C97" s="2"/>
      <c r="D97" s="182"/>
      <c r="E97" s="182"/>
      <c r="F97" s="4"/>
      <c r="G97" s="57"/>
      <c r="H97" s="182"/>
      <c r="I97" s="54"/>
      <c r="L97" s="3" t="str">
        <f t="shared" si="25"/>
        <v>11900</v>
      </c>
      <c r="P97" s="59">
        <f t="shared" si="22"/>
        <v>0</v>
      </c>
    </row>
    <row r="98" spans="2:16" x14ac:dyDescent="0.35">
      <c r="B98" s="2"/>
      <c r="C98" s="2"/>
      <c r="D98" s="182"/>
      <c r="E98" s="182"/>
      <c r="F98" s="4"/>
      <c r="G98" s="57"/>
      <c r="H98" s="182"/>
      <c r="I98" s="54"/>
      <c r="L98" s="3" t="str">
        <f t="shared" si="25"/>
        <v>11900</v>
      </c>
      <c r="P98" s="59">
        <f t="shared" si="22"/>
        <v>0</v>
      </c>
    </row>
    <row r="99" spans="2:16" x14ac:dyDescent="0.35">
      <c r="B99" s="2"/>
      <c r="C99" s="2"/>
      <c r="D99" s="182"/>
      <c r="E99" s="182"/>
      <c r="F99" s="4"/>
      <c r="G99" s="57"/>
      <c r="H99" s="182"/>
      <c r="I99" s="54"/>
      <c r="L99" s="3" t="str">
        <f t="shared" si="25"/>
        <v>11900</v>
      </c>
      <c r="P99" s="59">
        <f t="shared" si="22"/>
        <v>0</v>
      </c>
    </row>
    <row r="100" spans="2:16" x14ac:dyDescent="0.35">
      <c r="B100" s="2"/>
      <c r="C100" s="2"/>
      <c r="D100" s="182"/>
      <c r="E100" s="182"/>
      <c r="F100" s="4"/>
      <c r="G100" s="57"/>
      <c r="H100" s="182"/>
      <c r="I100" s="54"/>
      <c r="L100" s="3" t="str">
        <f t="shared" si="25"/>
        <v>11900</v>
      </c>
      <c r="P100" s="59">
        <f t="shared" si="22"/>
        <v>0</v>
      </c>
    </row>
    <row r="101" spans="2:16" x14ac:dyDescent="0.35">
      <c r="L101" s="3" t="str">
        <f t="shared" si="25"/>
        <v>11900</v>
      </c>
    </row>
    <row r="102" spans="2:16" x14ac:dyDescent="0.35">
      <c r="L102" s="3" t="str">
        <f t="shared" si="25"/>
        <v>11900</v>
      </c>
    </row>
    <row r="103" spans="2:16" x14ac:dyDescent="0.35">
      <c r="L103" s="3" t="str">
        <f t="shared" si="25"/>
        <v>11900</v>
      </c>
    </row>
    <row r="104" spans="2:16" x14ac:dyDescent="0.35">
      <c r="L104" s="3" t="str">
        <f t="shared" si="25"/>
        <v>11900</v>
      </c>
    </row>
    <row r="105" spans="2:16" x14ac:dyDescent="0.35">
      <c r="L105" s="3" t="str">
        <f t="shared" si="25"/>
        <v>11900</v>
      </c>
    </row>
    <row r="106" spans="2:16" x14ac:dyDescent="0.35">
      <c r="L106" s="3" t="str">
        <f t="shared" si="25"/>
        <v>11900</v>
      </c>
    </row>
    <row r="107" spans="2:16" x14ac:dyDescent="0.35">
      <c r="L107" s="3" t="str">
        <f t="shared" si="25"/>
        <v>11900</v>
      </c>
    </row>
    <row r="108" spans="2:16" x14ac:dyDescent="0.35">
      <c r="L108" s="3" t="str">
        <f t="shared" si="25"/>
        <v>11900</v>
      </c>
    </row>
    <row r="109" spans="2:16" x14ac:dyDescent="0.35">
      <c r="L109" s="3" t="str">
        <f t="shared" si="25"/>
        <v>11900</v>
      </c>
    </row>
    <row r="110" spans="2:16" x14ac:dyDescent="0.35">
      <c r="L110" s="3" t="str">
        <f t="shared" si="25"/>
        <v>11900</v>
      </c>
    </row>
    <row r="111" spans="2:16" x14ac:dyDescent="0.35">
      <c r="L111" s="3" t="str">
        <f t="shared" si="25"/>
        <v>11900</v>
      </c>
    </row>
    <row r="112" spans="2:16" x14ac:dyDescent="0.35">
      <c r="L112" s="3" t="str">
        <f t="shared" si="25"/>
        <v>11900</v>
      </c>
    </row>
    <row r="113" spans="12:12" x14ac:dyDescent="0.35">
      <c r="L113" s="3" t="str">
        <f t="shared" si="25"/>
        <v>11900</v>
      </c>
    </row>
    <row r="114" spans="12:12" x14ac:dyDescent="0.35">
      <c r="L114" s="3" t="str">
        <f t="shared" si="25"/>
        <v>11900</v>
      </c>
    </row>
    <row r="115" spans="12:12" x14ac:dyDescent="0.35">
      <c r="L115" s="3" t="str">
        <f t="shared" si="25"/>
        <v>11900</v>
      </c>
    </row>
    <row r="116" spans="12:12" x14ac:dyDescent="0.35">
      <c r="L116" s="3" t="str">
        <f t="shared" si="25"/>
        <v>11900</v>
      </c>
    </row>
    <row r="117" spans="12:12" x14ac:dyDescent="0.35">
      <c r="L117" s="3" t="str">
        <f t="shared" si="25"/>
        <v>11900</v>
      </c>
    </row>
    <row r="118" spans="12:12" x14ac:dyDescent="0.35">
      <c r="L118" s="3" t="str">
        <f t="shared" si="25"/>
        <v>11900</v>
      </c>
    </row>
    <row r="119" spans="12:12" x14ac:dyDescent="0.35">
      <c r="L119" s="3" t="str">
        <f t="shared" si="25"/>
        <v>11900</v>
      </c>
    </row>
    <row r="120" spans="12:12" x14ac:dyDescent="0.35">
      <c r="L120" s="3" t="str">
        <f t="shared" si="25"/>
        <v>11900</v>
      </c>
    </row>
    <row r="121" spans="12:12" x14ac:dyDescent="0.35">
      <c r="L121" s="3" t="str">
        <f t="shared" si="25"/>
        <v>11900</v>
      </c>
    </row>
    <row r="122" spans="12:12" x14ac:dyDescent="0.35">
      <c r="L122" s="3" t="str">
        <f t="shared" si="25"/>
        <v>11900</v>
      </c>
    </row>
    <row r="123" spans="12:12" x14ac:dyDescent="0.35">
      <c r="L123" s="3" t="str">
        <f t="shared" si="25"/>
        <v>11900</v>
      </c>
    </row>
    <row r="124" spans="12:12" x14ac:dyDescent="0.35">
      <c r="L124" s="3" t="str">
        <f t="shared" si="25"/>
        <v>11900</v>
      </c>
    </row>
    <row r="125" spans="12:12" x14ac:dyDescent="0.35">
      <c r="L125" s="3" t="str">
        <f t="shared" si="25"/>
        <v>11900</v>
      </c>
    </row>
    <row r="126" spans="12:12" x14ac:dyDescent="0.35">
      <c r="L126" s="3" t="str">
        <f t="shared" si="25"/>
        <v>11900</v>
      </c>
    </row>
    <row r="127" spans="12:12" x14ac:dyDescent="0.35">
      <c r="L127" s="3" t="str">
        <f t="shared" si="25"/>
        <v>11900</v>
      </c>
    </row>
    <row r="128" spans="12:12" x14ac:dyDescent="0.35">
      <c r="L128" s="3" t="str">
        <f t="shared" si="25"/>
        <v>11900</v>
      </c>
    </row>
    <row r="129" spans="12:12" x14ac:dyDescent="0.35">
      <c r="L129" s="3" t="str">
        <f t="shared" si="25"/>
        <v>11900</v>
      </c>
    </row>
    <row r="130" spans="12:12" x14ac:dyDescent="0.35">
      <c r="L130" s="3" t="str">
        <f t="shared" si="25"/>
        <v>11900</v>
      </c>
    </row>
    <row r="131" spans="12:12" x14ac:dyDescent="0.35">
      <c r="L131" s="3" t="str">
        <f t="shared" si="25"/>
        <v>11900</v>
      </c>
    </row>
    <row r="132" spans="12:12" x14ac:dyDescent="0.35">
      <c r="L132" s="3" t="str">
        <f t="shared" si="25"/>
        <v>11900</v>
      </c>
    </row>
    <row r="133" spans="12:12" x14ac:dyDescent="0.35">
      <c r="L133" s="3" t="str">
        <f t="shared" si="25"/>
        <v>11900</v>
      </c>
    </row>
    <row r="134" spans="12:12" x14ac:dyDescent="0.35">
      <c r="L134" s="3" t="str">
        <f t="shared" si="25"/>
        <v>11900</v>
      </c>
    </row>
    <row r="135" spans="12:12" x14ac:dyDescent="0.35">
      <c r="L135" s="3" t="str">
        <f t="shared" si="25"/>
        <v>11900</v>
      </c>
    </row>
    <row r="136" spans="12:12" x14ac:dyDescent="0.35">
      <c r="L136" s="3" t="str">
        <f t="shared" si="25"/>
        <v>11900</v>
      </c>
    </row>
    <row r="137" spans="12:12" x14ac:dyDescent="0.35">
      <c r="L137" s="3" t="str">
        <f t="shared" si="25"/>
        <v>11900</v>
      </c>
    </row>
    <row r="138" spans="12:12" x14ac:dyDescent="0.35">
      <c r="L138" s="3" t="str">
        <f t="shared" si="25"/>
        <v>11900</v>
      </c>
    </row>
    <row r="139" spans="12:12" x14ac:dyDescent="0.35">
      <c r="L139" s="3" t="str">
        <f t="shared" ref="L139:L150" si="26">+MONTH(B139)&amp;YEAR(B139)</f>
        <v>11900</v>
      </c>
    </row>
    <row r="140" spans="12:12" x14ac:dyDescent="0.35">
      <c r="L140" s="3" t="str">
        <f t="shared" si="26"/>
        <v>11900</v>
      </c>
    </row>
    <row r="141" spans="12:12" x14ac:dyDescent="0.35">
      <c r="L141" s="3" t="str">
        <f t="shared" si="26"/>
        <v>11900</v>
      </c>
    </row>
    <row r="142" spans="12:12" x14ac:dyDescent="0.35">
      <c r="L142" s="3" t="str">
        <f t="shared" si="26"/>
        <v>11900</v>
      </c>
    </row>
    <row r="143" spans="12:12" x14ac:dyDescent="0.35">
      <c r="L143" s="3" t="str">
        <f t="shared" si="26"/>
        <v>11900</v>
      </c>
    </row>
    <row r="144" spans="12:12" x14ac:dyDescent="0.35">
      <c r="L144" s="3" t="str">
        <f t="shared" si="26"/>
        <v>11900</v>
      </c>
    </row>
    <row r="145" spans="12:12" x14ac:dyDescent="0.35">
      <c r="L145" s="3" t="str">
        <f t="shared" si="26"/>
        <v>11900</v>
      </c>
    </row>
    <row r="146" spans="12:12" x14ac:dyDescent="0.35">
      <c r="L146" s="3" t="str">
        <f t="shared" si="26"/>
        <v>11900</v>
      </c>
    </row>
    <row r="147" spans="12:12" x14ac:dyDescent="0.35">
      <c r="L147" s="3" t="str">
        <f t="shared" si="26"/>
        <v>11900</v>
      </c>
    </row>
    <row r="148" spans="12:12" x14ac:dyDescent="0.35">
      <c r="L148" s="3" t="str">
        <f t="shared" si="26"/>
        <v>11900</v>
      </c>
    </row>
    <row r="149" spans="12:12" x14ac:dyDescent="0.35">
      <c r="L149" s="3" t="str">
        <f t="shared" si="26"/>
        <v>11900</v>
      </c>
    </row>
    <row r="150" spans="12:12" x14ac:dyDescent="0.35">
      <c r="L150" s="3" t="str">
        <f t="shared" si="26"/>
        <v>11900</v>
      </c>
    </row>
  </sheetData>
  <phoneticPr fontId="16" type="noConversion"/>
  <pageMargins left="0.70866141732283472" right="0.70866141732283472" top="0.74803149606299213" bottom="0.74803149606299213" header="0.31496062992125984" footer="0.31496062992125984"/>
  <pageSetup scale="63" orientation="portrait" r:id="rId1"/>
  <colBreaks count="1" manualBreakCount="1">
    <brk id="9" max="1048575" man="1"/>
  </colBreaks>
  <drawing r:id="rId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Q92"/>
  <sheetViews>
    <sheetView showGridLines="0" view="pageBreakPreview" zoomScaleNormal="60" zoomScaleSheetLayoutView="100" workbookViewId="0">
      <selection activeCell="C7" sqref="C7:E8"/>
    </sheetView>
  </sheetViews>
  <sheetFormatPr baseColWidth="10" defaultColWidth="11.453125" defaultRowHeight="13" x14ac:dyDescent="0.35"/>
  <cols>
    <col min="1" max="1" width="21.6328125" style="1" customWidth="1"/>
    <col min="2" max="3" width="11.453125" style="1"/>
    <col min="4" max="5" width="10.7265625" style="1" customWidth="1"/>
    <col min="6" max="6" width="10" style="1" bestFit="1" customWidth="1"/>
    <col min="7" max="7" width="13.1796875" style="1" customWidth="1"/>
    <col min="8" max="8" width="13" style="1" bestFit="1" customWidth="1"/>
    <col min="9" max="9" width="43.7265625" style="1" customWidth="1"/>
    <col min="10" max="16384" width="11.453125" style="1"/>
  </cols>
  <sheetData>
    <row r="1" spans="1:17" x14ac:dyDescent="0.35">
      <c r="N1" s="20" t="s">
        <v>111</v>
      </c>
      <c r="O1" s="1" t="s">
        <v>161</v>
      </c>
    </row>
    <row r="2" spans="1:17" ht="15.5" x14ac:dyDescent="0.35">
      <c r="C2" s="40" t="s">
        <v>188</v>
      </c>
      <c r="N2" s="20" t="s">
        <v>189</v>
      </c>
      <c r="O2" s="1" t="s">
        <v>161</v>
      </c>
    </row>
    <row r="3" spans="1:17" x14ac:dyDescent="0.35">
      <c r="N3" s="20" t="s">
        <v>190</v>
      </c>
      <c r="O3" s="1" t="s">
        <v>161</v>
      </c>
    </row>
    <row r="4" spans="1:17" x14ac:dyDescent="0.35">
      <c r="C4" s="41" t="s">
        <v>192</v>
      </c>
      <c r="D4" s="42" t="s">
        <v>94</v>
      </c>
      <c r="E4" s="34"/>
      <c r="K4" s="1" t="s">
        <v>194</v>
      </c>
      <c r="N4" s="118" t="s">
        <v>195</v>
      </c>
      <c r="O4" s="1" t="s">
        <v>161</v>
      </c>
    </row>
    <row r="5" spans="1:17" x14ac:dyDescent="0.35">
      <c r="C5" s="224" t="s">
        <v>112</v>
      </c>
      <c r="D5" s="38" t="s">
        <v>125</v>
      </c>
      <c r="E5" s="37">
        <v>7396040.5800000001</v>
      </c>
      <c r="K5" s="3">
        <f>+SUM(H11:H942)</f>
        <v>109960</v>
      </c>
      <c r="P5" s="116"/>
      <c r="Q5" s="115"/>
    </row>
    <row r="6" spans="1:17" x14ac:dyDescent="0.35">
      <c r="C6" s="35"/>
      <c r="D6" s="39" t="s">
        <v>126</v>
      </c>
      <c r="E6" s="36">
        <v>568976.83400000003</v>
      </c>
      <c r="P6" s="116"/>
      <c r="Q6" s="115"/>
    </row>
    <row r="7" spans="1:17" ht="26" x14ac:dyDescent="0.35">
      <c r="C7" s="229" t="s">
        <v>672</v>
      </c>
      <c r="D7" s="230" t="s">
        <v>674</v>
      </c>
      <c r="E7" s="225"/>
      <c r="P7" s="116"/>
      <c r="Q7" s="115"/>
    </row>
    <row r="8" spans="1:17" x14ac:dyDescent="0.35">
      <c r="C8" s="226" t="s">
        <v>120</v>
      </c>
      <c r="D8" s="39" t="s">
        <v>133</v>
      </c>
      <c r="E8" s="36"/>
      <c r="P8" s="116"/>
      <c r="Q8" s="115"/>
    </row>
    <row r="10" spans="1:17" ht="26" x14ac:dyDescent="0.35">
      <c r="A10" s="43" t="s">
        <v>584</v>
      </c>
      <c r="B10" s="43" t="s">
        <v>196</v>
      </c>
      <c r="C10" s="44" t="s">
        <v>197</v>
      </c>
      <c r="D10" s="50" t="s">
        <v>198</v>
      </c>
      <c r="E10" s="50" t="s">
        <v>199</v>
      </c>
      <c r="F10" s="45" t="s">
        <v>200</v>
      </c>
      <c r="G10" s="50" t="s">
        <v>201</v>
      </c>
      <c r="H10" s="50" t="s">
        <v>202</v>
      </c>
      <c r="I10" s="53" t="s">
        <v>203</v>
      </c>
    </row>
    <row r="11" spans="1:17" x14ac:dyDescent="0.35">
      <c r="A11" s="32" t="s">
        <v>94</v>
      </c>
      <c r="B11" s="31">
        <v>45505</v>
      </c>
      <c r="C11" s="31">
        <v>45535</v>
      </c>
      <c r="D11" s="46">
        <v>175139</v>
      </c>
      <c r="E11" s="46">
        <v>184086</v>
      </c>
      <c r="F11" s="32" t="s">
        <v>212</v>
      </c>
      <c r="G11" s="51" t="s">
        <v>389</v>
      </c>
      <c r="H11" s="46">
        <f>+E11-D11</f>
        <v>8947</v>
      </c>
      <c r="I11" s="52"/>
      <c r="L11" s="3" t="str">
        <f>+MONTH(B11)&amp;YEAR(B11)</f>
        <v>82024</v>
      </c>
      <c r="M11" s="19">
        <v>44774</v>
      </c>
      <c r="N11" s="3">
        <f t="shared" ref="N11:N23" si="0">+SUMIF($L$11:$L$92,MONTH(M11)&amp;YEAR(M11),$H$11:$H$92)</f>
        <v>0</v>
      </c>
      <c r="P11" s="59">
        <f>D12-E11</f>
        <v>0</v>
      </c>
    </row>
    <row r="12" spans="1:17" x14ac:dyDescent="0.35">
      <c r="A12" s="32" t="s">
        <v>94</v>
      </c>
      <c r="B12" s="31">
        <v>45536</v>
      </c>
      <c r="C12" s="31">
        <v>45565</v>
      </c>
      <c r="D12" s="46">
        <v>184086</v>
      </c>
      <c r="E12" s="46">
        <v>192768</v>
      </c>
      <c r="F12" s="32" t="s">
        <v>212</v>
      </c>
      <c r="G12" s="51" t="s">
        <v>389</v>
      </c>
      <c r="H12" s="46">
        <f t="shared" ref="H12:H25" si="1">+E12-D12</f>
        <v>8682</v>
      </c>
      <c r="I12" s="52"/>
      <c r="L12" s="3" t="str">
        <f>+MONTH(B12)&amp;YEAR(B12)</f>
        <v>92024</v>
      </c>
      <c r="M12" s="19">
        <v>44805</v>
      </c>
      <c r="N12" s="3">
        <f t="shared" si="0"/>
        <v>0</v>
      </c>
      <c r="P12" s="59">
        <f>D13-E12</f>
        <v>0</v>
      </c>
    </row>
    <row r="13" spans="1:17" x14ac:dyDescent="0.35">
      <c r="A13" s="32" t="s">
        <v>94</v>
      </c>
      <c r="B13" s="31">
        <v>45566</v>
      </c>
      <c r="C13" s="31">
        <v>45596</v>
      </c>
      <c r="D13" s="46">
        <v>192768</v>
      </c>
      <c r="E13" s="46">
        <v>201412</v>
      </c>
      <c r="F13" s="32" t="s">
        <v>212</v>
      </c>
      <c r="G13" s="51" t="s">
        <v>389</v>
      </c>
      <c r="H13" s="46">
        <f t="shared" si="1"/>
        <v>8644</v>
      </c>
      <c r="I13" s="52"/>
      <c r="L13" s="3" t="str">
        <f>+MONTH(B13)&amp;YEAR(B13)</f>
        <v>102024</v>
      </c>
      <c r="M13" s="19">
        <v>44835</v>
      </c>
      <c r="N13" s="3">
        <f t="shared" si="0"/>
        <v>0</v>
      </c>
      <c r="P13" s="59">
        <f>D14-E13</f>
        <v>0</v>
      </c>
    </row>
    <row r="14" spans="1:17" x14ac:dyDescent="0.35">
      <c r="A14" s="32" t="s">
        <v>94</v>
      </c>
      <c r="B14" s="31">
        <v>45597</v>
      </c>
      <c r="C14" s="31">
        <v>45626</v>
      </c>
      <c r="D14" s="46">
        <v>201412</v>
      </c>
      <c r="E14" s="46">
        <v>209899</v>
      </c>
      <c r="F14" s="32" t="s">
        <v>212</v>
      </c>
      <c r="G14" s="51" t="s">
        <v>389</v>
      </c>
      <c r="H14" s="46">
        <f t="shared" si="1"/>
        <v>8487</v>
      </c>
      <c r="I14" s="52"/>
      <c r="L14" s="3" t="str">
        <f>+MONTH(B14)&amp;YEAR(B14)</f>
        <v>112024</v>
      </c>
      <c r="M14" s="19">
        <v>44866</v>
      </c>
      <c r="N14" s="3">
        <f t="shared" si="0"/>
        <v>0</v>
      </c>
      <c r="P14" s="59">
        <f>D15-E14</f>
        <v>0</v>
      </c>
    </row>
    <row r="15" spans="1:17" x14ac:dyDescent="0.35">
      <c r="A15" s="32" t="s">
        <v>94</v>
      </c>
      <c r="B15" s="31">
        <v>45627</v>
      </c>
      <c r="C15" s="31">
        <v>45657</v>
      </c>
      <c r="D15" s="46">
        <v>209899</v>
      </c>
      <c r="E15" s="46">
        <v>218758</v>
      </c>
      <c r="F15" s="32" t="s">
        <v>212</v>
      </c>
      <c r="G15" s="51" t="s">
        <v>389</v>
      </c>
      <c r="H15" s="46">
        <f t="shared" si="1"/>
        <v>8859</v>
      </c>
      <c r="I15" s="52"/>
      <c r="L15" s="3" t="str">
        <f>+MONTH(B15)&amp;YEAR(B15)</f>
        <v>122024</v>
      </c>
      <c r="M15" s="19">
        <v>44896</v>
      </c>
      <c r="N15" s="3">
        <f t="shared" si="0"/>
        <v>0</v>
      </c>
      <c r="P15" s="59">
        <f t="shared" ref="P15:P42" si="2">D16-E15</f>
        <v>0</v>
      </c>
    </row>
    <row r="16" spans="1:17" x14ac:dyDescent="0.35">
      <c r="A16" s="32" t="s">
        <v>94</v>
      </c>
      <c r="B16" s="31">
        <v>45658</v>
      </c>
      <c r="C16" s="31">
        <v>45688</v>
      </c>
      <c r="D16" s="46">
        <v>218758</v>
      </c>
      <c r="E16" s="46">
        <v>227654</v>
      </c>
      <c r="F16" s="32" t="str">
        <f t="shared" ref="F16:F25" si="3">+IF(H16&gt;0,"E/S","F/S")</f>
        <v>E/S</v>
      </c>
      <c r="G16" s="51" t="s">
        <v>389</v>
      </c>
      <c r="H16" s="46">
        <f t="shared" si="1"/>
        <v>8896</v>
      </c>
      <c r="I16" s="52"/>
      <c r="L16" s="3" t="str">
        <f t="shared" ref="L16:L80" si="4">+MONTH(B16)&amp;YEAR(B16)</f>
        <v>12025</v>
      </c>
      <c r="M16" s="19">
        <v>44927</v>
      </c>
      <c r="N16" s="3">
        <f t="shared" si="0"/>
        <v>0</v>
      </c>
      <c r="P16" s="59">
        <f t="shared" si="2"/>
        <v>0</v>
      </c>
    </row>
    <row r="17" spans="1:16" x14ac:dyDescent="0.35">
      <c r="A17" s="32" t="s">
        <v>94</v>
      </c>
      <c r="B17" s="31">
        <v>45689</v>
      </c>
      <c r="C17" s="31">
        <v>45716</v>
      </c>
      <c r="D17" s="46">
        <v>227654</v>
      </c>
      <c r="E17" s="46">
        <v>234523</v>
      </c>
      <c r="F17" s="32" t="str">
        <f t="shared" si="3"/>
        <v>E/S</v>
      </c>
      <c r="G17" s="51" t="s">
        <v>389</v>
      </c>
      <c r="H17" s="46">
        <f t="shared" si="1"/>
        <v>6869</v>
      </c>
      <c r="I17" s="52"/>
      <c r="L17" s="3" t="str">
        <f t="shared" si="4"/>
        <v>22025</v>
      </c>
      <c r="M17" s="19">
        <v>44958</v>
      </c>
      <c r="N17" s="3">
        <f t="shared" si="0"/>
        <v>0</v>
      </c>
      <c r="P17" s="59">
        <f t="shared" si="2"/>
        <v>0</v>
      </c>
    </row>
    <row r="18" spans="1:16" x14ac:dyDescent="0.35">
      <c r="A18" s="32" t="s">
        <v>94</v>
      </c>
      <c r="B18" s="31">
        <v>45717</v>
      </c>
      <c r="C18" s="31">
        <v>45747</v>
      </c>
      <c r="D18" s="46">
        <v>234523</v>
      </c>
      <c r="E18" s="46">
        <v>244065</v>
      </c>
      <c r="F18" s="32" t="str">
        <f t="shared" si="3"/>
        <v>E/S</v>
      </c>
      <c r="G18" s="51" t="s">
        <v>389</v>
      </c>
      <c r="H18" s="46">
        <f t="shared" si="1"/>
        <v>9542</v>
      </c>
      <c r="I18" s="52"/>
      <c r="L18" s="3" t="str">
        <f t="shared" si="4"/>
        <v>32025</v>
      </c>
      <c r="M18" s="19">
        <v>44986</v>
      </c>
      <c r="N18" s="3">
        <f t="shared" si="0"/>
        <v>0</v>
      </c>
      <c r="P18" s="59">
        <f t="shared" si="2"/>
        <v>0</v>
      </c>
    </row>
    <row r="19" spans="1:16" x14ac:dyDescent="0.35">
      <c r="A19" s="32" t="s">
        <v>94</v>
      </c>
      <c r="B19" s="31">
        <v>45748</v>
      </c>
      <c r="C19" s="31">
        <v>45777</v>
      </c>
      <c r="D19" s="46">
        <v>244065</v>
      </c>
      <c r="E19" s="46">
        <v>253372</v>
      </c>
      <c r="F19" s="32" t="str">
        <f t="shared" si="3"/>
        <v>E/S</v>
      </c>
      <c r="G19" s="51" t="s">
        <v>389</v>
      </c>
      <c r="H19" s="46">
        <f t="shared" si="1"/>
        <v>9307</v>
      </c>
      <c r="I19" s="52"/>
      <c r="L19" s="3" t="str">
        <f t="shared" si="4"/>
        <v>42025</v>
      </c>
      <c r="M19" s="19">
        <v>45017</v>
      </c>
      <c r="N19" s="3">
        <f t="shared" si="0"/>
        <v>0</v>
      </c>
      <c r="P19" s="59">
        <f t="shared" si="2"/>
        <v>0</v>
      </c>
    </row>
    <row r="20" spans="1:16" x14ac:dyDescent="0.35">
      <c r="A20" s="32" t="s">
        <v>94</v>
      </c>
      <c r="B20" s="31">
        <v>45778</v>
      </c>
      <c r="C20" s="31">
        <v>45808</v>
      </c>
      <c r="D20" s="46">
        <v>253372</v>
      </c>
      <c r="E20" s="46">
        <v>262569</v>
      </c>
      <c r="F20" s="32" t="str">
        <f t="shared" si="3"/>
        <v>E/S</v>
      </c>
      <c r="G20" s="51" t="s">
        <v>389</v>
      </c>
      <c r="H20" s="46">
        <f t="shared" si="1"/>
        <v>9197</v>
      </c>
      <c r="I20" s="52"/>
      <c r="L20" s="3" t="str">
        <f t="shared" si="4"/>
        <v>52025</v>
      </c>
      <c r="M20" s="19">
        <v>45047</v>
      </c>
      <c r="N20" s="3">
        <f t="shared" si="0"/>
        <v>0</v>
      </c>
      <c r="P20" s="59">
        <f t="shared" si="2"/>
        <v>0</v>
      </c>
    </row>
    <row r="21" spans="1:16" x14ac:dyDescent="0.35">
      <c r="A21" s="32" t="s">
        <v>94</v>
      </c>
      <c r="B21" s="31">
        <v>45809</v>
      </c>
      <c r="C21" s="31">
        <v>45838</v>
      </c>
      <c r="D21" s="46">
        <v>262569</v>
      </c>
      <c r="E21" s="46">
        <v>269934</v>
      </c>
      <c r="F21" s="32" t="str">
        <f t="shared" si="3"/>
        <v>E/S</v>
      </c>
      <c r="G21" s="51" t="s">
        <v>389</v>
      </c>
      <c r="H21" s="46">
        <f t="shared" si="1"/>
        <v>7365</v>
      </c>
      <c r="I21" s="52"/>
      <c r="L21" s="3" t="str">
        <f t="shared" si="4"/>
        <v>62025</v>
      </c>
      <c r="M21" s="19">
        <v>45078</v>
      </c>
      <c r="N21" s="3">
        <f t="shared" si="0"/>
        <v>0</v>
      </c>
      <c r="P21" s="59">
        <f t="shared" si="2"/>
        <v>0</v>
      </c>
    </row>
    <row r="22" spans="1:16" x14ac:dyDescent="0.35">
      <c r="A22" s="32" t="s">
        <v>94</v>
      </c>
      <c r="B22" s="31">
        <v>45839</v>
      </c>
      <c r="C22" s="31">
        <v>45869</v>
      </c>
      <c r="D22" s="46">
        <v>269934</v>
      </c>
      <c r="E22" s="46">
        <v>278448</v>
      </c>
      <c r="F22" s="32" t="str">
        <f t="shared" si="3"/>
        <v>E/S</v>
      </c>
      <c r="G22" s="198" t="s">
        <v>389</v>
      </c>
      <c r="H22" s="46">
        <f t="shared" si="1"/>
        <v>8514</v>
      </c>
      <c r="I22" s="52"/>
      <c r="L22" s="3" t="str">
        <f t="shared" si="4"/>
        <v>72025</v>
      </c>
      <c r="M22" s="19">
        <v>45108</v>
      </c>
      <c r="N22" s="3">
        <f t="shared" si="0"/>
        <v>0</v>
      </c>
      <c r="P22" s="59">
        <f t="shared" si="2"/>
        <v>0</v>
      </c>
    </row>
    <row r="23" spans="1:16" x14ac:dyDescent="0.35">
      <c r="A23" s="32" t="s">
        <v>94</v>
      </c>
      <c r="B23" s="31">
        <v>45870</v>
      </c>
      <c r="C23" s="31">
        <v>45883</v>
      </c>
      <c r="D23" s="46">
        <v>278448</v>
      </c>
      <c r="E23" s="46">
        <v>281643</v>
      </c>
      <c r="F23" s="32" t="str">
        <f t="shared" si="3"/>
        <v>E/S</v>
      </c>
      <c r="G23" s="198" t="s">
        <v>389</v>
      </c>
      <c r="H23" s="46">
        <f t="shared" si="1"/>
        <v>3195</v>
      </c>
      <c r="I23" s="52"/>
      <c r="L23" s="3" t="str">
        <f t="shared" si="4"/>
        <v>82025</v>
      </c>
      <c r="M23" s="19">
        <v>45139</v>
      </c>
      <c r="N23" s="3">
        <f t="shared" si="0"/>
        <v>0</v>
      </c>
      <c r="P23" s="59">
        <f>D25-E23</f>
        <v>-278187</v>
      </c>
    </row>
    <row r="24" spans="1:16" x14ac:dyDescent="0.35">
      <c r="A24" s="32" t="s">
        <v>94</v>
      </c>
      <c r="B24" s="31">
        <v>45883</v>
      </c>
      <c r="C24" s="31">
        <v>45900</v>
      </c>
      <c r="D24" s="46">
        <v>0</v>
      </c>
      <c r="E24" s="46">
        <v>3456</v>
      </c>
      <c r="F24" s="32" t="str">
        <f t="shared" si="3"/>
        <v>E/S</v>
      </c>
      <c r="G24" s="198" t="s">
        <v>538</v>
      </c>
      <c r="H24" s="46">
        <f t="shared" si="1"/>
        <v>3456</v>
      </c>
      <c r="I24" s="52"/>
      <c r="L24" s="3"/>
      <c r="M24" s="19"/>
      <c r="N24" s="3"/>
      <c r="P24" s="59"/>
    </row>
    <row r="25" spans="1:16" hidden="1" x14ac:dyDescent="0.35">
      <c r="B25" s="237">
        <v>45901</v>
      </c>
      <c r="C25" s="220">
        <v>45930</v>
      </c>
      <c r="D25" s="238">
        <v>3456</v>
      </c>
      <c r="E25" s="238">
        <v>3456</v>
      </c>
      <c r="F25" s="239" t="str">
        <f t="shared" si="3"/>
        <v>F/S</v>
      </c>
      <c r="G25" s="258" t="s">
        <v>539</v>
      </c>
      <c r="H25" s="238">
        <f t="shared" si="1"/>
        <v>0</v>
      </c>
      <c r="I25" s="176"/>
      <c r="L25" s="3" t="str">
        <f t="shared" si="4"/>
        <v>92025</v>
      </c>
      <c r="M25" s="19">
        <v>45170</v>
      </c>
      <c r="N25" s="3">
        <f t="shared" ref="N25:N37" si="5">+SUMIF($L$11:$L$92,MONTH(M25)&amp;YEAR(M25),$H$11:$H$92)</f>
        <v>0</v>
      </c>
      <c r="P25" s="59">
        <f t="shared" si="2"/>
        <v>-3456</v>
      </c>
    </row>
    <row r="26" spans="1:16" x14ac:dyDescent="0.35">
      <c r="B26" s="31"/>
      <c r="C26" s="31"/>
      <c r="D26" s="46"/>
      <c r="E26" s="46"/>
      <c r="F26" s="32"/>
      <c r="G26" s="51"/>
      <c r="H26" s="46"/>
      <c r="I26" s="52"/>
      <c r="L26" s="3" t="str">
        <f t="shared" si="4"/>
        <v>11900</v>
      </c>
      <c r="M26" s="19">
        <v>45200</v>
      </c>
      <c r="N26" s="3">
        <f t="shared" si="5"/>
        <v>0</v>
      </c>
      <c r="P26" s="59">
        <f t="shared" si="2"/>
        <v>0</v>
      </c>
    </row>
    <row r="27" spans="1:16" x14ac:dyDescent="0.35">
      <c r="B27" s="31"/>
      <c r="C27" s="31"/>
      <c r="D27" s="46"/>
      <c r="E27" s="46"/>
      <c r="F27" s="32"/>
      <c r="G27" s="51"/>
      <c r="H27" s="46"/>
      <c r="I27" s="52"/>
      <c r="L27" s="3" t="str">
        <f t="shared" si="4"/>
        <v>11900</v>
      </c>
      <c r="M27" s="19">
        <v>45231</v>
      </c>
      <c r="N27" s="3">
        <f t="shared" si="5"/>
        <v>0</v>
      </c>
      <c r="P27" s="59">
        <f t="shared" si="2"/>
        <v>0</v>
      </c>
    </row>
    <row r="28" spans="1:16" x14ac:dyDescent="0.35">
      <c r="B28" s="31"/>
      <c r="C28" s="31"/>
      <c r="D28" s="46"/>
      <c r="E28" s="46"/>
      <c r="F28" s="32"/>
      <c r="G28" s="51"/>
      <c r="H28" s="46"/>
      <c r="I28" s="52"/>
      <c r="L28" s="3" t="str">
        <f t="shared" si="4"/>
        <v>11900</v>
      </c>
      <c r="M28" s="19">
        <v>45261</v>
      </c>
      <c r="N28" s="3">
        <f t="shared" si="5"/>
        <v>0</v>
      </c>
      <c r="P28" s="59">
        <f t="shared" si="2"/>
        <v>0</v>
      </c>
    </row>
    <row r="29" spans="1:16" x14ac:dyDescent="0.35">
      <c r="B29" s="31"/>
      <c r="C29" s="31"/>
      <c r="D29" s="46"/>
      <c r="E29" s="46"/>
      <c r="F29" s="32"/>
      <c r="G29" s="51"/>
      <c r="H29" s="46"/>
      <c r="I29" s="52"/>
      <c r="L29" s="3" t="str">
        <f t="shared" si="4"/>
        <v>11900</v>
      </c>
      <c r="M29" s="19">
        <v>45292</v>
      </c>
      <c r="N29" s="3">
        <f t="shared" si="5"/>
        <v>0</v>
      </c>
      <c r="P29" s="59">
        <f t="shared" si="2"/>
        <v>0</v>
      </c>
    </row>
    <row r="30" spans="1:16" x14ac:dyDescent="0.35">
      <c r="B30" s="31"/>
      <c r="C30" s="31"/>
      <c r="D30" s="46"/>
      <c r="E30" s="46"/>
      <c r="F30" s="32"/>
      <c r="G30" s="51"/>
      <c r="H30" s="46"/>
      <c r="I30" s="52"/>
      <c r="L30" s="3" t="str">
        <f t="shared" si="4"/>
        <v>11900</v>
      </c>
      <c r="M30" s="19">
        <v>45323</v>
      </c>
      <c r="N30" s="3">
        <f t="shared" si="5"/>
        <v>0</v>
      </c>
      <c r="P30" s="59">
        <f t="shared" si="2"/>
        <v>0</v>
      </c>
    </row>
    <row r="31" spans="1:16" x14ac:dyDescent="0.35">
      <c r="B31" s="31"/>
      <c r="C31" s="31"/>
      <c r="D31" s="46"/>
      <c r="E31" s="46"/>
      <c r="F31" s="32"/>
      <c r="G31" s="51"/>
      <c r="H31" s="46"/>
      <c r="I31" s="52"/>
      <c r="L31" s="3" t="str">
        <f t="shared" si="4"/>
        <v>11900</v>
      </c>
      <c r="M31" s="19">
        <v>45352</v>
      </c>
      <c r="N31" s="3">
        <f t="shared" si="5"/>
        <v>0</v>
      </c>
      <c r="P31" s="59">
        <f t="shared" si="2"/>
        <v>0</v>
      </c>
    </row>
    <row r="32" spans="1:16" x14ac:dyDescent="0.35">
      <c r="B32" s="31"/>
      <c r="C32" s="31"/>
      <c r="D32" s="46"/>
      <c r="E32" s="46"/>
      <c r="F32" s="32"/>
      <c r="G32" s="51"/>
      <c r="H32" s="46"/>
      <c r="I32" s="52"/>
      <c r="L32" s="3" t="str">
        <f t="shared" si="4"/>
        <v>11900</v>
      </c>
      <c r="M32" s="19">
        <v>45383</v>
      </c>
      <c r="N32" s="3">
        <f t="shared" si="5"/>
        <v>0</v>
      </c>
      <c r="P32" s="59">
        <f t="shared" si="2"/>
        <v>0</v>
      </c>
    </row>
    <row r="33" spans="2:16" x14ac:dyDescent="0.35">
      <c r="B33" s="31"/>
      <c r="C33" s="31"/>
      <c r="D33" s="46"/>
      <c r="E33" s="46"/>
      <c r="F33" s="32"/>
      <c r="G33" s="51"/>
      <c r="H33" s="46"/>
      <c r="I33" s="52"/>
      <c r="L33" s="3" t="str">
        <f t="shared" si="4"/>
        <v>11900</v>
      </c>
      <c r="M33" s="19">
        <v>45413</v>
      </c>
      <c r="N33" s="3">
        <f t="shared" si="5"/>
        <v>0</v>
      </c>
      <c r="P33" s="59">
        <f t="shared" si="2"/>
        <v>0</v>
      </c>
    </row>
    <row r="34" spans="2:16" x14ac:dyDescent="0.35">
      <c r="B34" s="31"/>
      <c r="C34" s="31"/>
      <c r="D34" s="46"/>
      <c r="E34" s="46"/>
      <c r="F34" s="32"/>
      <c r="G34" s="51"/>
      <c r="H34" s="46"/>
      <c r="I34" s="52"/>
      <c r="L34" s="3" t="str">
        <f t="shared" si="4"/>
        <v>11900</v>
      </c>
      <c r="M34" s="19">
        <v>45444</v>
      </c>
      <c r="N34" s="3">
        <f t="shared" si="5"/>
        <v>0</v>
      </c>
      <c r="P34" s="59">
        <f t="shared" si="2"/>
        <v>0</v>
      </c>
    </row>
    <row r="35" spans="2:16" x14ac:dyDescent="0.35">
      <c r="B35" s="31"/>
      <c r="C35" s="31"/>
      <c r="D35" s="46"/>
      <c r="E35" s="46"/>
      <c r="F35" s="32"/>
      <c r="G35" s="51"/>
      <c r="H35" s="46"/>
      <c r="I35" s="52"/>
      <c r="L35" s="3" t="str">
        <f t="shared" si="4"/>
        <v>11900</v>
      </c>
      <c r="M35" s="19">
        <v>45474</v>
      </c>
      <c r="N35" s="3">
        <f t="shared" si="5"/>
        <v>0</v>
      </c>
      <c r="P35" s="59">
        <f t="shared" si="2"/>
        <v>0</v>
      </c>
    </row>
    <row r="36" spans="2:16" x14ac:dyDescent="0.35">
      <c r="B36" s="31"/>
      <c r="C36" s="31"/>
      <c r="D36" s="46"/>
      <c r="E36" s="46"/>
      <c r="F36" s="32"/>
      <c r="G36" s="51"/>
      <c r="H36" s="46"/>
      <c r="I36" s="52"/>
      <c r="L36" s="3" t="str">
        <f t="shared" si="4"/>
        <v>11900</v>
      </c>
      <c r="M36" s="19">
        <v>45505</v>
      </c>
      <c r="N36" s="3">
        <f t="shared" si="5"/>
        <v>8947</v>
      </c>
      <c r="P36" s="59">
        <f t="shared" si="2"/>
        <v>0</v>
      </c>
    </row>
    <row r="37" spans="2:16" x14ac:dyDescent="0.35">
      <c r="B37" s="31"/>
      <c r="C37" s="31"/>
      <c r="D37" s="46"/>
      <c r="E37" s="46"/>
      <c r="F37" s="32"/>
      <c r="G37" s="51"/>
      <c r="H37" s="46"/>
      <c r="I37" s="52"/>
      <c r="L37" s="3" t="str">
        <f t="shared" si="4"/>
        <v>11900</v>
      </c>
      <c r="M37" s="19">
        <v>45536</v>
      </c>
      <c r="N37" s="3">
        <f t="shared" si="5"/>
        <v>8682</v>
      </c>
      <c r="P37" s="59">
        <f t="shared" si="2"/>
        <v>0</v>
      </c>
    </row>
    <row r="38" spans="2:16" x14ac:dyDescent="0.35">
      <c r="B38" s="31"/>
      <c r="C38" s="31"/>
      <c r="D38" s="46"/>
      <c r="E38" s="46"/>
      <c r="F38" s="32"/>
      <c r="G38" s="51"/>
      <c r="H38" s="46"/>
      <c r="I38" s="52"/>
      <c r="L38" s="3" t="str">
        <f t="shared" si="4"/>
        <v>11900</v>
      </c>
      <c r="P38" s="59">
        <f t="shared" si="2"/>
        <v>0</v>
      </c>
    </row>
    <row r="39" spans="2:16" x14ac:dyDescent="0.35">
      <c r="B39" s="31"/>
      <c r="C39" s="31"/>
      <c r="D39" s="46"/>
      <c r="E39" s="46"/>
      <c r="F39" s="32"/>
      <c r="G39" s="51"/>
      <c r="H39" s="46"/>
      <c r="I39" s="52"/>
      <c r="L39" s="3" t="str">
        <f t="shared" si="4"/>
        <v>11900</v>
      </c>
      <c r="P39" s="59">
        <f t="shared" si="2"/>
        <v>0</v>
      </c>
    </row>
    <row r="40" spans="2:16" x14ac:dyDescent="0.35">
      <c r="B40" s="31"/>
      <c r="C40" s="31"/>
      <c r="D40" s="46"/>
      <c r="E40" s="46"/>
      <c r="F40" s="32"/>
      <c r="G40" s="51"/>
      <c r="H40" s="46"/>
      <c r="I40" s="52"/>
      <c r="L40" s="3" t="str">
        <f t="shared" si="4"/>
        <v>11900</v>
      </c>
      <c r="P40" s="59">
        <f t="shared" si="2"/>
        <v>0</v>
      </c>
    </row>
    <row r="41" spans="2:16" x14ac:dyDescent="0.35">
      <c r="B41" s="31"/>
      <c r="C41" s="31"/>
      <c r="D41" s="46"/>
      <c r="E41" s="46"/>
      <c r="F41" s="32"/>
      <c r="G41" s="51"/>
      <c r="H41" s="46"/>
      <c r="I41" s="52"/>
      <c r="L41" s="3" t="str">
        <f t="shared" si="4"/>
        <v>11900</v>
      </c>
      <c r="P41" s="59">
        <f t="shared" si="2"/>
        <v>0</v>
      </c>
    </row>
    <row r="42" spans="2:16" x14ac:dyDescent="0.35">
      <c r="B42" s="31"/>
      <c r="C42" s="31"/>
      <c r="D42" s="46"/>
      <c r="E42" s="46"/>
      <c r="F42" s="32"/>
      <c r="G42" s="51"/>
      <c r="H42" s="46"/>
      <c r="I42" s="52"/>
      <c r="L42" s="3" t="str">
        <f t="shared" si="4"/>
        <v>11900</v>
      </c>
      <c r="P42" s="59">
        <f t="shared" si="2"/>
        <v>0</v>
      </c>
    </row>
    <row r="43" spans="2:16" x14ac:dyDescent="0.35">
      <c r="L43" s="3" t="str">
        <f t="shared" si="4"/>
        <v>11900</v>
      </c>
    </row>
    <row r="44" spans="2:16" x14ac:dyDescent="0.35">
      <c r="L44" s="3" t="str">
        <f t="shared" si="4"/>
        <v>11900</v>
      </c>
    </row>
    <row r="45" spans="2:16" x14ac:dyDescent="0.35">
      <c r="L45" s="3" t="str">
        <f t="shared" si="4"/>
        <v>11900</v>
      </c>
    </row>
    <row r="46" spans="2:16" x14ac:dyDescent="0.35">
      <c r="L46" s="3" t="str">
        <f t="shared" si="4"/>
        <v>11900</v>
      </c>
    </row>
    <row r="47" spans="2:16" x14ac:dyDescent="0.35">
      <c r="L47" s="3" t="str">
        <f t="shared" si="4"/>
        <v>11900</v>
      </c>
    </row>
    <row r="48" spans="2:16" x14ac:dyDescent="0.35">
      <c r="L48" s="3" t="str">
        <f t="shared" si="4"/>
        <v>11900</v>
      </c>
    </row>
    <row r="49" spans="12:12" x14ac:dyDescent="0.35">
      <c r="L49" s="3" t="str">
        <f t="shared" si="4"/>
        <v>11900</v>
      </c>
    </row>
    <row r="50" spans="12:12" x14ac:dyDescent="0.35">
      <c r="L50" s="3" t="str">
        <f t="shared" si="4"/>
        <v>11900</v>
      </c>
    </row>
    <row r="51" spans="12:12" x14ac:dyDescent="0.35">
      <c r="L51" s="3" t="str">
        <f t="shared" si="4"/>
        <v>11900</v>
      </c>
    </row>
    <row r="52" spans="12:12" x14ac:dyDescent="0.35">
      <c r="L52" s="3" t="str">
        <f t="shared" si="4"/>
        <v>11900</v>
      </c>
    </row>
    <row r="53" spans="12:12" x14ac:dyDescent="0.35">
      <c r="L53" s="3" t="str">
        <f t="shared" si="4"/>
        <v>11900</v>
      </c>
    </row>
    <row r="54" spans="12:12" x14ac:dyDescent="0.35">
      <c r="L54" s="3" t="str">
        <f t="shared" si="4"/>
        <v>11900</v>
      </c>
    </row>
    <row r="55" spans="12:12" x14ac:dyDescent="0.35">
      <c r="L55" s="3" t="str">
        <f t="shared" si="4"/>
        <v>11900</v>
      </c>
    </row>
    <row r="56" spans="12:12" x14ac:dyDescent="0.35">
      <c r="L56" s="3" t="str">
        <f t="shared" si="4"/>
        <v>11900</v>
      </c>
    </row>
    <row r="57" spans="12:12" x14ac:dyDescent="0.35">
      <c r="L57" s="3" t="str">
        <f t="shared" si="4"/>
        <v>11900</v>
      </c>
    </row>
    <row r="58" spans="12:12" x14ac:dyDescent="0.35">
      <c r="L58" s="3" t="str">
        <f t="shared" si="4"/>
        <v>11900</v>
      </c>
    </row>
    <row r="59" spans="12:12" x14ac:dyDescent="0.35">
      <c r="L59" s="3" t="str">
        <f t="shared" si="4"/>
        <v>11900</v>
      </c>
    </row>
    <row r="60" spans="12:12" x14ac:dyDescent="0.35">
      <c r="L60" s="3" t="str">
        <f t="shared" si="4"/>
        <v>11900</v>
      </c>
    </row>
    <row r="61" spans="12:12" x14ac:dyDescent="0.35">
      <c r="L61" s="3" t="str">
        <f t="shared" si="4"/>
        <v>11900</v>
      </c>
    </row>
    <row r="62" spans="12:12" x14ac:dyDescent="0.35">
      <c r="L62" s="3" t="str">
        <f t="shared" si="4"/>
        <v>11900</v>
      </c>
    </row>
    <row r="63" spans="12:12" x14ac:dyDescent="0.35">
      <c r="L63" s="3" t="str">
        <f t="shared" si="4"/>
        <v>11900</v>
      </c>
    </row>
    <row r="64" spans="12:12" x14ac:dyDescent="0.35">
      <c r="L64" s="3" t="str">
        <f t="shared" si="4"/>
        <v>11900</v>
      </c>
    </row>
    <row r="65" spans="12:12" x14ac:dyDescent="0.35">
      <c r="L65" s="3" t="str">
        <f t="shared" si="4"/>
        <v>11900</v>
      </c>
    </row>
    <row r="66" spans="12:12" x14ac:dyDescent="0.35">
      <c r="L66" s="3" t="str">
        <f t="shared" si="4"/>
        <v>11900</v>
      </c>
    </row>
    <row r="67" spans="12:12" x14ac:dyDescent="0.35">
      <c r="L67" s="3" t="str">
        <f t="shared" si="4"/>
        <v>11900</v>
      </c>
    </row>
    <row r="68" spans="12:12" x14ac:dyDescent="0.35">
      <c r="L68" s="3" t="str">
        <f t="shared" si="4"/>
        <v>11900</v>
      </c>
    </row>
    <row r="69" spans="12:12" x14ac:dyDescent="0.35">
      <c r="L69" s="3" t="str">
        <f t="shared" si="4"/>
        <v>11900</v>
      </c>
    </row>
    <row r="70" spans="12:12" x14ac:dyDescent="0.35">
      <c r="L70" s="3" t="str">
        <f t="shared" si="4"/>
        <v>11900</v>
      </c>
    </row>
    <row r="71" spans="12:12" x14ac:dyDescent="0.35">
      <c r="L71" s="3" t="str">
        <f t="shared" si="4"/>
        <v>11900</v>
      </c>
    </row>
    <row r="72" spans="12:12" x14ac:dyDescent="0.35">
      <c r="L72" s="3" t="str">
        <f t="shared" si="4"/>
        <v>11900</v>
      </c>
    </row>
    <row r="73" spans="12:12" x14ac:dyDescent="0.35">
      <c r="L73" s="3" t="str">
        <f t="shared" si="4"/>
        <v>11900</v>
      </c>
    </row>
    <row r="74" spans="12:12" x14ac:dyDescent="0.35">
      <c r="L74" s="3" t="str">
        <f t="shared" si="4"/>
        <v>11900</v>
      </c>
    </row>
    <row r="75" spans="12:12" x14ac:dyDescent="0.35">
      <c r="L75" s="3" t="str">
        <f t="shared" si="4"/>
        <v>11900</v>
      </c>
    </row>
    <row r="76" spans="12:12" x14ac:dyDescent="0.35">
      <c r="L76" s="3" t="str">
        <f t="shared" si="4"/>
        <v>11900</v>
      </c>
    </row>
    <row r="77" spans="12:12" x14ac:dyDescent="0.35">
      <c r="L77" s="3" t="str">
        <f t="shared" si="4"/>
        <v>11900</v>
      </c>
    </row>
    <row r="78" spans="12:12" x14ac:dyDescent="0.35">
      <c r="L78" s="3" t="str">
        <f t="shared" si="4"/>
        <v>11900</v>
      </c>
    </row>
    <row r="79" spans="12:12" x14ac:dyDescent="0.35">
      <c r="L79" s="3" t="str">
        <f t="shared" si="4"/>
        <v>11900</v>
      </c>
    </row>
    <row r="80" spans="12:12" x14ac:dyDescent="0.35">
      <c r="L80" s="3" t="str">
        <f t="shared" si="4"/>
        <v>11900</v>
      </c>
    </row>
    <row r="81" spans="12:12" x14ac:dyDescent="0.35">
      <c r="L81" s="3" t="str">
        <f t="shared" ref="L81:L92" si="6">+MONTH(B81)&amp;YEAR(B81)</f>
        <v>11900</v>
      </c>
    </row>
    <row r="82" spans="12:12" x14ac:dyDescent="0.35">
      <c r="L82" s="3" t="str">
        <f t="shared" si="6"/>
        <v>11900</v>
      </c>
    </row>
    <row r="83" spans="12:12" x14ac:dyDescent="0.35">
      <c r="L83" s="3" t="str">
        <f t="shared" si="6"/>
        <v>11900</v>
      </c>
    </row>
    <row r="84" spans="12:12" x14ac:dyDescent="0.35">
      <c r="L84" s="3" t="str">
        <f t="shared" si="6"/>
        <v>11900</v>
      </c>
    </row>
    <row r="85" spans="12:12" x14ac:dyDescent="0.35">
      <c r="L85" s="3" t="str">
        <f t="shared" si="6"/>
        <v>11900</v>
      </c>
    </row>
    <row r="86" spans="12:12" x14ac:dyDescent="0.35">
      <c r="L86" s="3" t="str">
        <f t="shared" si="6"/>
        <v>11900</v>
      </c>
    </row>
    <row r="87" spans="12:12" x14ac:dyDescent="0.35">
      <c r="L87" s="3" t="str">
        <f t="shared" si="6"/>
        <v>11900</v>
      </c>
    </row>
    <row r="88" spans="12:12" x14ac:dyDescent="0.35">
      <c r="L88" s="3" t="str">
        <f t="shared" si="6"/>
        <v>11900</v>
      </c>
    </row>
    <row r="89" spans="12:12" x14ac:dyDescent="0.35">
      <c r="L89" s="3" t="str">
        <f t="shared" si="6"/>
        <v>11900</v>
      </c>
    </row>
    <row r="90" spans="12:12" x14ac:dyDescent="0.35">
      <c r="L90" s="3" t="str">
        <f t="shared" si="6"/>
        <v>11900</v>
      </c>
    </row>
    <row r="91" spans="12:12" x14ac:dyDescent="0.35">
      <c r="L91" s="3" t="str">
        <f t="shared" si="6"/>
        <v>11900</v>
      </c>
    </row>
    <row r="92" spans="12:12" x14ac:dyDescent="0.35">
      <c r="L92" s="3" t="str">
        <f t="shared" si="6"/>
        <v>11900</v>
      </c>
    </row>
  </sheetData>
  <phoneticPr fontId="16" type="noConversion"/>
  <pageMargins left="0.70866141732283472" right="0.70866141732283472" top="0.74803149606299213" bottom="0.74803149606299213" header="0.31496062992125984" footer="0.31496062992125984"/>
  <pageSetup scale="50" orientation="portrait" r:id="rId1"/>
  <colBreaks count="1" manualBreakCount="1">
    <brk id="9" max="1048575" man="1"/>
  </colBreaks>
  <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Q153"/>
  <sheetViews>
    <sheetView showGridLines="0" view="pageBreakPreview" zoomScaleNormal="100" zoomScaleSheetLayoutView="100" workbookViewId="0">
      <selection activeCell="G6" sqref="G6"/>
    </sheetView>
  </sheetViews>
  <sheetFormatPr baseColWidth="10" defaultColWidth="11.453125" defaultRowHeight="13" x14ac:dyDescent="0.35"/>
  <cols>
    <col min="1" max="1" width="13.81640625" style="1" bestFit="1" customWidth="1"/>
    <col min="2" max="3" width="11.453125" style="1"/>
    <col min="4" max="5" width="10.7265625" style="1" customWidth="1"/>
    <col min="6" max="6" width="10" style="1" bestFit="1" customWidth="1"/>
    <col min="7" max="7" width="13.1796875" style="1" customWidth="1"/>
    <col min="8" max="8" width="13" style="1" bestFit="1" customWidth="1"/>
    <col min="9" max="9" width="43.7265625" style="1" customWidth="1"/>
    <col min="10" max="16384" width="11.453125" style="1"/>
  </cols>
  <sheetData>
    <row r="1" spans="1:17" x14ac:dyDescent="0.35">
      <c r="N1" s="20" t="s">
        <v>111</v>
      </c>
      <c r="O1" s="1" t="s">
        <v>187</v>
      </c>
    </row>
    <row r="2" spans="1:17" ht="15.5" x14ac:dyDescent="0.35">
      <c r="C2" s="40" t="s">
        <v>188</v>
      </c>
      <c r="N2" s="20" t="s">
        <v>189</v>
      </c>
      <c r="O2" s="1" t="s">
        <v>161</v>
      </c>
    </row>
    <row r="3" spans="1:17" x14ac:dyDescent="0.35">
      <c r="N3" s="20" t="s">
        <v>190</v>
      </c>
      <c r="O3" s="1" t="s">
        <v>161</v>
      </c>
      <c r="P3" s="1" t="s">
        <v>191</v>
      </c>
    </row>
    <row r="4" spans="1:17" x14ac:dyDescent="0.35">
      <c r="C4" s="41" t="s">
        <v>192</v>
      </c>
      <c r="D4" s="42" t="s">
        <v>96</v>
      </c>
      <c r="E4" s="34"/>
      <c r="K4" s="1" t="s">
        <v>194</v>
      </c>
      <c r="N4" s="119" t="s">
        <v>195</v>
      </c>
      <c r="O4" s="1" t="s">
        <v>161</v>
      </c>
    </row>
    <row r="5" spans="1:17" x14ac:dyDescent="0.35">
      <c r="C5" s="33" t="s">
        <v>112</v>
      </c>
      <c r="D5" s="38" t="s">
        <v>125</v>
      </c>
      <c r="E5" s="37">
        <v>7396040.5800000001</v>
      </c>
      <c r="K5" s="3">
        <f>+SUM(H11:H1003)</f>
        <v>696510</v>
      </c>
      <c r="P5" s="116">
        <v>7397955</v>
      </c>
      <c r="Q5" s="115">
        <f>+E5-P5</f>
        <v>-1914.4199999999255</v>
      </c>
    </row>
    <row r="6" spans="1:17" x14ac:dyDescent="0.35">
      <c r="C6" s="35"/>
      <c r="D6" s="39" t="s">
        <v>126</v>
      </c>
      <c r="E6" s="36">
        <v>568976.83400000003</v>
      </c>
      <c r="P6" s="116">
        <v>568388</v>
      </c>
      <c r="Q6" s="115">
        <f>+E6-P6</f>
        <v>588.83400000003166</v>
      </c>
    </row>
    <row r="7" spans="1:17" ht="26" x14ac:dyDescent="0.35">
      <c r="C7" s="229" t="s">
        <v>672</v>
      </c>
      <c r="D7" s="230" t="s">
        <v>674</v>
      </c>
      <c r="E7" s="225"/>
      <c r="P7" s="116"/>
      <c r="Q7" s="115"/>
    </row>
    <row r="8" spans="1:17" x14ac:dyDescent="0.35">
      <c r="C8" s="226" t="s">
        <v>120</v>
      </c>
      <c r="D8" s="39" t="s">
        <v>133</v>
      </c>
      <c r="E8" s="36"/>
      <c r="P8" s="116"/>
      <c r="Q8" s="115"/>
    </row>
    <row r="10" spans="1:17" ht="26" x14ac:dyDescent="0.35">
      <c r="A10" s="43" t="s">
        <v>584</v>
      </c>
      <c r="B10" s="43" t="s">
        <v>196</v>
      </c>
      <c r="C10" s="44" t="s">
        <v>197</v>
      </c>
      <c r="D10" s="50" t="s">
        <v>198</v>
      </c>
      <c r="E10" s="50" t="s">
        <v>199</v>
      </c>
      <c r="F10" s="45" t="s">
        <v>200</v>
      </c>
      <c r="G10" s="50" t="s">
        <v>201</v>
      </c>
      <c r="H10" s="50" t="s">
        <v>202</v>
      </c>
      <c r="I10" s="53" t="s">
        <v>203</v>
      </c>
    </row>
    <row r="11" spans="1:17" x14ac:dyDescent="0.35">
      <c r="A11" s="137" t="s">
        <v>96</v>
      </c>
      <c r="B11" s="273">
        <v>43855</v>
      </c>
      <c r="C11" s="31">
        <v>43861</v>
      </c>
      <c r="D11" s="46">
        <v>3</v>
      </c>
      <c r="E11" s="46">
        <v>20009</v>
      </c>
      <c r="F11" s="32" t="str">
        <f>+IF(H11&gt;0,"E/S","F/S")</f>
        <v>E/S</v>
      </c>
      <c r="G11" s="51" t="s">
        <v>390</v>
      </c>
      <c r="H11" s="46">
        <f>+E11-D11</f>
        <v>20006</v>
      </c>
      <c r="I11" s="52" t="s">
        <v>321</v>
      </c>
      <c r="L11" s="3" t="str">
        <f>+MONTH(B11)&amp;YEAR(B11)</f>
        <v>12020</v>
      </c>
      <c r="M11" s="19">
        <v>42948</v>
      </c>
      <c r="N11" s="3">
        <f t="shared" ref="N11:N17" si="0">+SUMIF($L$11:$L$153,MONTH(M11)&amp;YEAR(M11),$H$11:$H$153)</f>
        <v>0</v>
      </c>
      <c r="P11" s="59">
        <f t="shared" ref="P11:P76" si="1">D12-E11</f>
        <v>0</v>
      </c>
    </row>
    <row r="12" spans="1:17" x14ac:dyDescent="0.35">
      <c r="A12" s="137" t="s">
        <v>96</v>
      </c>
      <c r="B12" s="273">
        <v>43862</v>
      </c>
      <c r="C12" s="31">
        <v>43890</v>
      </c>
      <c r="D12" s="46">
        <f>E11</f>
        <v>20009</v>
      </c>
      <c r="E12" s="46">
        <v>185222</v>
      </c>
      <c r="F12" s="32" t="str">
        <f>+IF(H12&gt;0,"E/S","F/S")</f>
        <v>E/S</v>
      </c>
      <c r="G12" s="51" t="s">
        <v>390</v>
      </c>
      <c r="H12" s="46">
        <f>+E12-D12</f>
        <v>165213</v>
      </c>
      <c r="I12" s="52"/>
      <c r="L12" s="3" t="str">
        <f t="shared" ref="L12:L77" si="2">+MONTH(B12)&amp;YEAR(B12)</f>
        <v>22020</v>
      </c>
      <c r="M12" s="19">
        <v>42979</v>
      </c>
      <c r="N12" s="3">
        <f t="shared" si="0"/>
        <v>0</v>
      </c>
      <c r="P12" s="59">
        <f t="shared" si="1"/>
        <v>0</v>
      </c>
    </row>
    <row r="13" spans="1:17" x14ac:dyDescent="0.35">
      <c r="A13" s="137" t="s">
        <v>96</v>
      </c>
      <c r="B13" s="273">
        <v>43891</v>
      </c>
      <c r="C13" s="31">
        <v>43921</v>
      </c>
      <c r="D13" s="46">
        <f>E12</f>
        <v>185222</v>
      </c>
      <c r="E13" s="46">
        <v>214543</v>
      </c>
      <c r="F13" s="32" t="str">
        <f>+IF(H13&gt;0,"E/S","F/S")</f>
        <v>E/S</v>
      </c>
      <c r="G13" s="51" t="s">
        <v>390</v>
      </c>
      <c r="H13" s="46">
        <f>+E13-D13</f>
        <v>29321</v>
      </c>
      <c r="I13" s="52" t="s">
        <v>222</v>
      </c>
      <c r="L13" s="3" t="str">
        <f t="shared" si="2"/>
        <v>32020</v>
      </c>
      <c r="M13" s="19">
        <v>43009</v>
      </c>
      <c r="N13" s="3">
        <f t="shared" si="0"/>
        <v>0</v>
      </c>
      <c r="P13" s="59">
        <f t="shared" si="1"/>
        <v>866207</v>
      </c>
    </row>
    <row r="14" spans="1:17" x14ac:dyDescent="0.35">
      <c r="A14" s="137" t="s">
        <v>96</v>
      </c>
      <c r="B14" s="273">
        <v>45237</v>
      </c>
      <c r="C14" s="31">
        <v>45238</v>
      </c>
      <c r="D14" s="46">
        <v>1080750</v>
      </c>
      <c r="E14" s="46">
        <v>1080750</v>
      </c>
      <c r="F14" s="32" t="str">
        <f t="shared" ref="F14:F24" si="3">+IF(H14&gt;0,"E/S","F/S")</f>
        <v>F/S</v>
      </c>
      <c r="G14" s="51" t="s">
        <v>391</v>
      </c>
      <c r="H14" s="46">
        <f t="shared" ref="H14:H24" si="4">+E14-D14</f>
        <v>0</v>
      </c>
      <c r="I14" s="52" t="s">
        <v>321</v>
      </c>
      <c r="L14" s="3" t="str">
        <f t="shared" si="2"/>
        <v>112023</v>
      </c>
      <c r="M14" s="19">
        <v>43040</v>
      </c>
      <c r="N14" s="3">
        <f t="shared" si="0"/>
        <v>0</v>
      </c>
      <c r="P14" s="59">
        <f t="shared" si="1"/>
        <v>-1080750</v>
      </c>
    </row>
    <row r="15" spans="1:17" x14ac:dyDescent="0.35">
      <c r="A15" s="137" t="s">
        <v>96</v>
      </c>
      <c r="B15" s="273">
        <v>45238</v>
      </c>
      <c r="C15" s="31">
        <v>45260</v>
      </c>
      <c r="D15" s="46">
        <v>0</v>
      </c>
      <c r="E15" s="46">
        <v>2618</v>
      </c>
      <c r="F15" s="32" t="str">
        <f t="shared" si="3"/>
        <v>E/S</v>
      </c>
      <c r="G15" s="51" t="s">
        <v>392</v>
      </c>
      <c r="H15" s="46">
        <f t="shared" si="4"/>
        <v>2618</v>
      </c>
      <c r="I15" s="52" t="s">
        <v>221</v>
      </c>
      <c r="L15" s="3" t="str">
        <f t="shared" si="2"/>
        <v>112023</v>
      </c>
      <c r="M15" s="19">
        <v>43070</v>
      </c>
      <c r="N15" s="3">
        <f t="shared" si="0"/>
        <v>0</v>
      </c>
      <c r="P15" s="59">
        <f t="shared" si="1"/>
        <v>0</v>
      </c>
    </row>
    <row r="16" spans="1:17" x14ac:dyDescent="0.35">
      <c r="A16" s="137" t="s">
        <v>96</v>
      </c>
      <c r="B16" s="273">
        <v>45261</v>
      </c>
      <c r="C16" s="31">
        <v>45291</v>
      </c>
      <c r="D16" s="46">
        <v>2618</v>
      </c>
      <c r="E16" s="46">
        <v>116436</v>
      </c>
      <c r="F16" s="32" t="str">
        <f t="shared" si="3"/>
        <v>E/S</v>
      </c>
      <c r="G16" s="51" t="s">
        <v>392</v>
      </c>
      <c r="H16" s="46">
        <f t="shared" si="4"/>
        <v>113818</v>
      </c>
      <c r="I16" s="52"/>
      <c r="L16" s="3" t="str">
        <f t="shared" si="2"/>
        <v>122023</v>
      </c>
      <c r="M16" s="19">
        <v>43101</v>
      </c>
      <c r="N16" s="3">
        <f t="shared" si="0"/>
        <v>0</v>
      </c>
      <c r="P16" s="59">
        <f t="shared" si="1"/>
        <v>0</v>
      </c>
    </row>
    <row r="17" spans="1:16" x14ac:dyDescent="0.35">
      <c r="A17" s="137" t="s">
        <v>96</v>
      </c>
      <c r="B17" s="273">
        <v>45292</v>
      </c>
      <c r="C17" s="31">
        <v>45301</v>
      </c>
      <c r="D17" s="46">
        <v>116436</v>
      </c>
      <c r="E17" s="46">
        <v>155747</v>
      </c>
      <c r="F17" s="32" t="str">
        <f t="shared" si="3"/>
        <v>E/S</v>
      </c>
      <c r="G17" s="51" t="s">
        <v>392</v>
      </c>
      <c r="H17" s="46">
        <f t="shared" si="4"/>
        <v>39311</v>
      </c>
      <c r="I17" s="52"/>
      <c r="L17" s="3" t="str">
        <f t="shared" si="2"/>
        <v>12024</v>
      </c>
      <c r="M17" s="19">
        <v>43132</v>
      </c>
      <c r="N17" s="3">
        <f t="shared" si="0"/>
        <v>0</v>
      </c>
      <c r="P17" s="59">
        <f>D20-E17</f>
        <v>59952</v>
      </c>
    </row>
    <row r="18" spans="1:16" x14ac:dyDescent="0.35">
      <c r="A18" s="137" t="s">
        <v>96</v>
      </c>
      <c r="B18" s="273">
        <v>45301</v>
      </c>
      <c r="C18" s="31">
        <v>45310</v>
      </c>
      <c r="D18" s="46">
        <v>155747</v>
      </c>
      <c r="E18" s="46">
        <v>155758</v>
      </c>
      <c r="F18" s="32" t="str">
        <f t="shared" si="3"/>
        <v>E/S</v>
      </c>
      <c r="G18" s="51" t="s">
        <v>392</v>
      </c>
      <c r="H18" s="46">
        <f t="shared" si="4"/>
        <v>11</v>
      </c>
      <c r="I18" s="52" t="s">
        <v>231</v>
      </c>
      <c r="L18" s="3" t="str">
        <f t="shared" si="2"/>
        <v>12024</v>
      </c>
      <c r="M18" s="19">
        <v>43160</v>
      </c>
      <c r="N18" s="3">
        <f>+SUMIF($L$11:$L$153,MONTH(M18)&amp;YEAR(M18),$H$11:$H$153)</f>
        <v>0</v>
      </c>
      <c r="P18" s="59">
        <f t="shared" ref="P18:P23" si="5">D21-E18</f>
        <v>156659</v>
      </c>
    </row>
    <row r="19" spans="1:16" x14ac:dyDescent="0.35">
      <c r="A19" s="137" t="s">
        <v>96</v>
      </c>
      <c r="B19" s="273">
        <v>45310</v>
      </c>
      <c r="C19" s="31">
        <v>45322</v>
      </c>
      <c r="D19" s="46">
        <v>155758</v>
      </c>
      <c r="E19" s="46">
        <v>215699</v>
      </c>
      <c r="F19" s="32" t="str">
        <f t="shared" si="3"/>
        <v>E/S</v>
      </c>
      <c r="G19" s="51" t="s">
        <v>392</v>
      </c>
      <c r="H19" s="46">
        <f t="shared" si="4"/>
        <v>59941</v>
      </c>
      <c r="I19" s="52"/>
      <c r="L19" s="3" t="str">
        <f t="shared" si="2"/>
        <v>12024</v>
      </c>
      <c r="M19" s="19">
        <v>43191</v>
      </c>
      <c r="N19" s="3">
        <f>+SUMIF($L$11:$L$153,MONTH(M19)&amp;YEAR(M19),$H$11:$H$153)</f>
        <v>0</v>
      </c>
      <c r="P19" s="59">
        <f t="shared" si="5"/>
        <v>212249</v>
      </c>
    </row>
    <row r="20" spans="1:16" x14ac:dyDescent="0.35">
      <c r="A20" s="137" t="s">
        <v>96</v>
      </c>
      <c r="B20" s="273">
        <v>45323</v>
      </c>
      <c r="C20" s="31">
        <v>45351</v>
      </c>
      <c r="D20" s="46">
        <v>215699</v>
      </c>
      <c r="E20" s="46">
        <v>312417</v>
      </c>
      <c r="F20" s="32" t="str">
        <f t="shared" si="3"/>
        <v>E/S</v>
      </c>
      <c r="G20" s="51" t="s">
        <v>392</v>
      </c>
      <c r="H20" s="46">
        <f t="shared" si="4"/>
        <v>96718</v>
      </c>
      <c r="I20" s="52"/>
      <c r="L20" s="3" t="str">
        <f t="shared" si="2"/>
        <v>22024</v>
      </c>
      <c r="M20" s="19">
        <v>43221</v>
      </c>
      <c r="N20" s="3">
        <f t="shared" ref="N20:N51" si="6">+SUMIF($L$11:$L$153,MONTH(M20)&amp;YEAR(M20),$H$11:$H$153)</f>
        <v>0</v>
      </c>
      <c r="P20" s="59">
        <f t="shared" si="5"/>
        <v>158897</v>
      </c>
    </row>
    <row r="21" spans="1:16" x14ac:dyDescent="0.35">
      <c r="A21" s="137" t="s">
        <v>96</v>
      </c>
      <c r="B21" s="273">
        <v>45352</v>
      </c>
      <c r="C21" s="31">
        <v>45382</v>
      </c>
      <c r="D21" s="46">
        <v>312417</v>
      </c>
      <c r="E21" s="46">
        <v>427948</v>
      </c>
      <c r="F21" s="32" t="str">
        <f t="shared" si="3"/>
        <v>E/S</v>
      </c>
      <c r="G21" s="51" t="s">
        <v>392</v>
      </c>
      <c r="H21" s="46">
        <f t="shared" si="4"/>
        <v>115531</v>
      </c>
      <c r="I21" s="52"/>
      <c r="L21" s="3" t="str">
        <f t="shared" si="2"/>
        <v>32024</v>
      </c>
      <c r="M21" s="19">
        <v>43191</v>
      </c>
      <c r="N21" s="3">
        <f t="shared" si="6"/>
        <v>0</v>
      </c>
      <c r="P21" s="59">
        <f t="shared" si="5"/>
        <v>43366</v>
      </c>
    </row>
    <row r="22" spans="1:16" x14ac:dyDescent="0.35">
      <c r="A22" s="137" t="s">
        <v>96</v>
      </c>
      <c r="B22" s="273">
        <v>45383</v>
      </c>
      <c r="C22" s="31">
        <v>45412</v>
      </c>
      <c r="D22" s="46">
        <v>427948</v>
      </c>
      <c r="E22" s="46">
        <v>471314</v>
      </c>
      <c r="F22" s="32" t="str">
        <f t="shared" si="3"/>
        <v>E/S</v>
      </c>
      <c r="G22" s="51" t="s">
        <v>392</v>
      </c>
      <c r="H22" s="46">
        <f t="shared" si="4"/>
        <v>43366</v>
      </c>
      <c r="I22" s="52"/>
      <c r="L22" s="3" t="str">
        <f t="shared" si="2"/>
        <v>42024</v>
      </c>
      <c r="M22" s="19">
        <v>43221</v>
      </c>
      <c r="N22" s="3">
        <f t="shared" si="6"/>
        <v>0</v>
      </c>
      <c r="P22" s="59">
        <f t="shared" si="5"/>
        <v>0</v>
      </c>
    </row>
    <row r="23" spans="1:16" x14ac:dyDescent="0.35">
      <c r="A23" s="137" t="s">
        <v>96</v>
      </c>
      <c r="B23" s="273">
        <v>45413</v>
      </c>
      <c r="C23" s="31">
        <v>45443</v>
      </c>
      <c r="D23" s="46">
        <v>471314</v>
      </c>
      <c r="E23" s="46">
        <v>471314</v>
      </c>
      <c r="F23" s="32" t="str">
        <f t="shared" si="3"/>
        <v>F/S</v>
      </c>
      <c r="G23" s="51" t="s">
        <v>392</v>
      </c>
      <c r="H23" s="46">
        <f t="shared" si="4"/>
        <v>0</v>
      </c>
      <c r="I23" s="52"/>
      <c r="L23" s="3" t="str">
        <f t="shared" si="2"/>
        <v>52024</v>
      </c>
      <c r="M23" s="19">
        <v>43252</v>
      </c>
      <c r="N23" s="3">
        <f t="shared" si="6"/>
        <v>0</v>
      </c>
      <c r="P23" s="59">
        <f t="shared" si="5"/>
        <v>0</v>
      </c>
    </row>
    <row r="24" spans="1:16" x14ac:dyDescent="0.35">
      <c r="A24" s="137" t="s">
        <v>96</v>
      </c>
      <c r="B24" s="273">
        <v>45444</v>
      </c>
      <c r="C24" s="31">
        <v>45473</v>
      </c>
      <c r="D24" s="46">
        <v>471314</v>
      </c>
      <c r="E24" s="46">
        <v>471314</v>
      </c>
      <c r="F24" s="32" t="str">
        <f t="shared" si="3"/>
        <v>F/S</v>
      </c>
      <c r="G24" s="51" t="s">
        <v>392</v>
      </c>
      <c r="H24" s="46">
        <f t="shared" si="4"/>
        <v>0</v>
      </c>
      <c r="I24" s="52"/>
      <c r="L24" s="3" t="str">
        <f t="shared" si="2"/>
        <v>62024</v>
      </c>
      <c r="M24" s="19">
        <v>43282</v>
      </c>
      <c r="N24" s="3">
        <f t="shared" si="6"/>
        <v>0</v>
      </c>
      <c r="P24" s="59">
        <f t="shared" si="1"/>
        <v>0</v>
      </c>
    </row>
    <row r="25" spans="1:16" x14ac:dyDescent="0.35">
      <c r="A25" s="137" t="s">
        <v>96</v>
      </c>
      <c r="B25" s="273">
        <v>45474</v>
      </c>
      <c r="C25" s="31">
        <v>45504</v>
      </c>
      <c r="D25" s="46">
        <v>471314</v>
      </c>
      <c r="E25" s="46">
        <v>471314</v>
      </c>
      <c r="F25" s="32" t="str">
        <f>+IF(H25&gt;0,"E/S","F/S")</f>
        <v>F/S</v>
      </c>
      <c r="G25" s="51" t="s">
        <v>392</v>
      </c>
      <c r="H25" s="46">
        <f>+E25-D25</f>
        <v>0</v>
      </c>
      <c r="I25" s="52"/>
      <c r="L25" s="3" t="str">
        <f t="shared" si="2"/>
        <v>72024</v>
      </c>
      <c r="M25" s="19">
        <v>43313</v>
      </c>
      <c r="N25" s="3">
        <f t="shared" si="6"/>
        <v>0</v>
      </c>
      <c r="P25" s="59">
        <f t="shared" si="1"/>
        <v>0</v>
      </c>
    </row>
    <row r="26" spans="1:16" x14ac:dyDescent="0.35">
      <c r="A26" s="137" t="s">
        <v>96</v>
      </c>
      <c r="B26" s="273">
        <v>45505</v>
      </c>
      <c r="C26" s="31">
        <v>45535</v>
      </c>
      <c r="D26" s="46">
        <v>471314</v>
      </c>
      <c r="E26" s="46">
        <v>471314</v>
      </c>
      <c r="F26" s="32" t="str">
        <f>+IF(H26&gt;0,"E/S","F/S")</f>
        <v>F/S</v>
      </c>
      <c r="G26" s="51" t="s">
        <v>392</v>
      </c>
      <c r="H26" s="46">
        <f>+E26-D26</f>
        <v>0</v>
      </c>
      <c r="I26" s="52"/>
      <c r="L26" s="3" t="str">
        <f t="shared" si="2"/>
        <v>82024</v>
      </c>
      <c r="M26" s="19">
        <v>43344</v>
      </c>
      <c r="N26" s="3">
        <f t="shared" si="6"/>
        <v>0</v>
      </c>
      <c r="P26" s="59">
        <f t="shared" si="1"/>
        <v>0</v>
      </c>
    </row>
    <row r="27" spans="1:16" x14ac:dyDescent="0.35">
      <c r="A27" s="137" t="s">
        <v>96</v>
      </c>
      <c r="B27" s="273">
        <v>45536</v>
      </c>
      <c r="C27" s="31">
        <v>45565</v>
      </c>
      <c r="D27" s="46">
        <v>471314</v>
      </c>
      <c r="E27" s="46">
        <v>471314</v>
      </c>
      <c r="F27" s="32" t="str">
        <f t="shared" ref="F27:F39" si="7">+IF(H27&gt;0,"E/S","F/S")</f>
        <v>F/S</v>
      </c>
      <c r="G27" s="51" t="s">
        <v>392</v>
      </c>
      <c r="H27" s="46">
        <f t="shared" ref="H27:H39" si="8">+E27-D27</f>
        <v>0</v>
      </c>
      <c r="I27" s="52"/>
      <c r="L27" s="3" t="str">
        <f t="shared" si="2"/>
        <v>92024</v>
      </c>
      <c r="M27" s="19">
        <v>43374</v>
      </c>
      <c r="N27" s="3">
        <f t="shared" si="6"/>
        <v>0</v>
      </c>
      <c r="P27" s="59">
        <f t="shared" si="1"/>
        <v>0</v>
      </c>
    </row>
    <row r="28" spans="1:16" x14ac:dyDescent="0.35">
      <c r="A28" s="137" t="s">
        <v>96</v>
      </c>
      <c r="B28" s="273">
        <v>45566</v>
      </c>
      <c r="C28" s="162">
        <v>45596</v>
      </c>
      <c r="D28" s="46">
        <v>471314</v>
      </c>
      <c r="E28" s="46">
        <v>471314</v>
      </c>
      <c r="F28" s="32" t="str">
        <f t="shared" si="7"/>
        <v>F/S</v>
      </c>
      <c r="G28" s="51" t="s">
        <v>392</v>
      </c>
      <c r="H28" s="46">
        <f t="shared" si="8"/>
        <v>0</v>
      </c>
      <c r="I28" s="52"/>
      <c r="L28" s="3" t="str">
        <f t="shared" si="2"/>
        <v>102024</v>
      </c>
      <c r="M28" s="19">
        <v>43405</v>
      </c>
      <c r="N28" s="3">
        <f t="shared" si="6"/>
        <v>0</v>
      </c>
      <c r="P28" s="59">
        <f t="shared" si="1"/>
        <v>0</v>
      </c>
    </row>
    <row r="29" spans="1:16" x14ac:dyDescent="0.35">
      <c r="A29" s="137" t="s">
        <v>96</v>
      </c>
      <c r="B29" s="273">
        <v>45597</v>
      </c>
      <c r="C29" s="162">
        <v>45626</v>
      </c>
      <c r="D29" s="46">
        <v>471314</v>
      </c>
      <c r="E29" s="46">
        <v>471314</v>
      </c>
      <c r="F29" s="32" t="str">
        <f t="shared" si="7"/>
        <v>F/S</v>
      </c>
      <c r="G29" s="51" t="s">
        <v>392</v>
      </c>
      <c r="H29" s="46">
        <f t="shared" si="8"/>
        <v>0</v>
      </c>
      <c r="I29" s="52"/>
      <c r="L29" s="3" t="str">
        <f t="shared" si="2"/>
        <v>112024</v>
      </c>
      <c r="M29" s="19">
        <v>43435</v>
      </c>
      <c r="N29" s="3">
        <f t="shared" si="6"/>
        <v>0</v>
      </c>
      <c r="P29" s="59">
        <f t="shared" si="1"/>
        <v>0</v>
      </c>
    </row>
    <row r="30" spans="1:16" x14ac:dyDescent="0.35">
      <c r="A30" s="137" t="s">
        <v>96</v>
      </c>
      <c r="B30" s="273">
        <v>45627</v>
      </c>
      <c r="C30" s="162">
        <v>45657</v>
      </c>
      <c r="D30" s="46">
        <v>471314</v>
      </c>
      <c r="E30" s="46">
        <v>471314</v>
      </c>
      <c r="F30" s="32" t="str">
        <f t="shared" si="7"/>
        <v>F/S</v>
      </c>
      <c r="G30" s="51" t="s">
        <v>392</v>
      </c>
      <c r="H30" s="46">
        <f t="shared" si="8"/>
        <v>0</v>
      </c>
      <c r="I30" s="52"/>
      <c r="L30" s="3" t="str">
        <f t="shared" si="2"/>
        <v>122024</v>
      </c>
      <c r="M30" s="19">
        <v>43466</v>
      </c>
      <c r="N30" s="3">
        <f t="shared" si="6"/>
        <v>0</v>
      </c>
      <c r="P30" s="59">
        <f t="shared" si="1"/>
        <v>0</v>
      </c>
    </row>
    <row r="31" spans="1:16" x14ac:dyDescent="0.35">
      <c r="A31" s="137" t="s">
        <v>96</v>
      </c>
      <c r="B31" s="273">
        <v>45658</v>
      </c>
      <c r="C31" s="31">
        <v>45688</v>
      </c>
      <c r="D31" s="46">
        <v>471314</v>
      </c>
      <c r="E31" s="46">
        <v>471314</v>
      </c>
      <c r="F31" s="32" t="str">
        <f t="shared" si="7"/>
        <v>F/S</v>
      </c>
      <c r="G31" s="51" t="s">
        <v>392</v>
      </c>
      <c r="H31" s="46">
        <f t="shared" si="8"/>
        <v>0</v>
      </c>
      <c r="I31" s="52"/>
      <c r="L31" s="3" t="str">
        <f t="shared" si="2"/>
        <v>12025</v>
      </c>
      <c r="M31" s="19">
        <v>43497</v>
      </c>
      <c r="N31" s="3">
        <f t="shared" si="6"/>
        <v>0</v>
      </c>
      <c r="P31" s="59">
        <f t="shared" si="1"/>
        <v>0</v>
      </c>
    </row>
    <row r="32" spans="1:16" x14ac:dyDescent="0.35">
      <c r="A32" s="137" t="s">
        <v>96</v>
      </c>
      <c r="B32" s="273">
        <v>45689</v>
      </c>
      <c r="C32" s="31">
        <v>45716</v>
      </c>
      <c r="D32" s="46">
        <v>471314</v>
      </c>
      <c r="E32" s="46">
        <v>471314</v>
      </c>
      <c r="F32" s="32" t="str">
        <f t="shared" si="7"/>
        <v>F/S</v>
      </c>
      <c r="G32" s="51" t="s">
        <v>392</v>
      </c>
      <c r="H32" s="46">
        <f t="shared" si="8"/>
        <v>0</v>
      </c>
      <c r="I32" s="52"/>
      <c r="L32" s="3" t="str">
        <f t="shared" si="2"/>
        <v>22025</v>
      </c>
      <c r="M32" s="19">
        <v>43525</v>
      </c>
      <c r="N32" s="3">
        <f t="shared" si="6"/>
        <v>0</v>
      </c>
      <c r="P32" s="59">
        <f t="shared" si="1"/>
        <v>0</v>
      </c>
    </row>
    <row r="33" spans="1:16" x14ac:dyDescent="0.35">
      <c r="A33" s="137" t="s">
        <v>96</v>
      </c>
      <c r="B33" s="274">
        <v>45717</v>
      </c>
      <c r="C33" s="183">
        <v>45747</v>
      </c>
      <c r="D33" s="140">
        <v>471314</v>
      </c>
      <c r="E33" s="140">
        <v>471314</v>
      </c>
      <c r="F33" s="138" t="str">
        <f t="shared" si="7"/>
        <v>F/S</v>
      </c>
      <c r="G33" s="139" t="s">
        <v>392</v>
      </c>
      <c r="H33" s="140">
        <f t="shared" si="8"/>
        <v>0</v>
      </c>
      <c r="I33" s="171"/>
      <c r="L33" s="3" t="str">
        <f t="shared" si="2"/>
        <v>32025</v>
      </c>
      <c r="M33" s="19">
        <v>43556</v>
      </c>
      <c r="N33" s="3">
        <f t="shared" si="6"/>
        <v>0</v>
      </c>
      <c r="P33" s="59">
        <f t="shared" si="1"/>
        <v>0</v>
      </c>
    </row>
    <row r="34" spans="1:16" x14ac:dyDescent="0.35">
      <c r="A34" s="137" t="s">
        <v>96</v>
      </c>
      <c r="B34" s="213">
        <v>45748</v>
      </c>
      <c r="C34" s="169">
        <v>45777</v>
      </c>
      <c r="D34" s="140">
        <v>471314</v>
      </c>
      <c r="E34" s="140">
        <v>471314</v>
      </c>
      <c r="F34" s="138" t="str">
        <f t="shared" si="7"/>
        <v>F/S</v>
      </c>
      <c r="G34" s="139" t="s">
        <v>392</v>
      </c>
      <c r="H34" s="140">
        <f t="shared" si="8"/>
        <v>0</v>
      </c>
      <c r="I34" s="170"/>
      <c r="L34" s="3" t="str">
        <f t="shared" si="2"/>
        <v>42025</v>
      </c>
      <c r="M34" s="19">
        <v>43586</v>
      </c>
      <c r="N34" s="3">
        <f t="shared" si="6"/>
        <v>0</v>
      </c>
      <c r="P34" s="59">
        <f t="shared" si="1"/>
        <v>0</v>
      </c>
    </row>
    <row r="35" spans="1:16" x14ac:dyDescent="0.35">
      <c r="A35" s="137" t="s">
        <v>96</v>
      </c>
      <c r="B35" s="213">
        <v>45778</v>
      </c>
      <c r="C35" s="169">
        <v>45808</v>
      </c>
      <c r="D35" s="140">
        <v>471314</v>
      </c>
      <c r="E35" s="140">
        <v>471353</v>
      </c>
      <c r="F35" s="138" t="str">
        <f t="shared" si="7"/>
        <v>E/S</v>
      </c>
      <c r="G35" s="139" t="s">
        <v>392</v>
      </c>
      <c r="H35" s="140">
        <f t="shared" si="8"/>
        <v>39</v>
      </c>
      <c r="I35" s="170" t="s">
        <v>231</v>
      </c>
      <c r="L35" s="3" t="str">
        <f t="shared" si="2"/>
        <v>52025</v>
      </c>
      <c r="M35" s="19">
        <v>43617</v>
      </c>
      <c r="N35" s="3">
        <f t="shared" si="6"/>
        <v>0</v>
      </c>
      <c r="P35" s="59">
        <f t="shared" si="1"/>
        <v>-39</v>
      </c>
    </row>
    <row r="36" spans="1:16" x14ac:dyDescent="0.35">
      <c r="A36" s="137" t="s">
        <v>96</v>
      </c>
      <c r="B36" s="213">
        <v>45809</v>
      </c>
      <c r="C36" s="169">
        <v>45838</v>
      </c>
      <c r="D36" s="190">
        <v>471314</v>
      </c>
      <c r="E36" s="190">
        <v>471314</v>
      </c>
      <c r="F36" s="186" t="str">
        <f t="shared" si="7"/>
        <v>F/S</v>
      </c>
      <c r="G36" s="193" t="s">
        <v>392</v>
      </c>
      <c r="H36" s="190">
        <f t="shared" si="8"/>
        <v>0</v>
      </c>
      <c r="I36" s="194"/>
      <c r="L36" s="3" t="str">
        <f t="shared" si="2"/>
        <v>62025</v>
      </c>
      <c r="M36" s="19">
        <v>43647</v>
      </c>
      <c r="N36" s="3">
        <f t="shared" si="6"/>
        <v>0</v>
      </c>
      <c r="P36" s="59">
        <f t="shared" si="1"/>
        <v>0</v>
      </c>
    </row>
    <row r="37" spans="1:16" x14ac:dyDescent="0.35">
      <c r="A37" s="137" t="s">
        <v>96</v>
      </c>
      <c r="B37" s="214">
        <v>45839</v>
      </c>
      <c r="C37" s="169">
        <v>45869</v>
      </c>
      <c r="D37" s="190">
        <v>471314</v>
      </c>
      <c r="E37" s="190">
        <v>471314</v>
      </c>
      <c r="F37" s="186" t="str">
        <f t="shared" si="7"/>
        <v>F/S</v>
      </c>
      <c r="G37" s="193" t="s">
        <v>392</v>
      </c>
      <c r="H37" s="190">
        <f t="shared" si="8"/>
        <v>0</v>
      </c>
      <c r="I37" s="52"/>
      <c r="L37" s="3" t="str">
        <f t="shared" si="2"/>
        <v>72025</v>
      </c>
      <c r="M37" s="19">
        <v>43678</v>
      </c>
      <c r="N37" s="3">
        <f t="shared" si="6"/>
        <v>0</v>
      </c>
      <c r="P37" s="59">
        <f t="shared" si="1"/>
        <v>0</v>
      </c>
    </row>
    <row r="38" spans="1:16" x14ac:dyDescent="0.35">
      <c r="A38" s="137" t="s">
        <v>96</v>
      </c>
      <c r="B38" s="214">
        <v>45870</v>
      </c>
      <c r="C38" s="169">
        <v>45900</v>
      </c>
      <c r="D38" s="190">
        <v>471314</v>
      </c>
      <c r="E38" s="190">
        <v>471314</v>
      </c>
      <c r="F38" s="186" t="str">
        <f t="shared" si="7"/>
        <v>F/S</v>
      </c>
      <c r="G38" s="193" t="s">
        <v>392</v>
      </c>
      <c r="H38" s="190">
        <f t="shared" si="8"/>
        <v>0</v>
      </c>
      <c r="I38" s="52"/>
      <c r="L38" s="3" t="str">
        <f t="shared" si="2"/>
        <v>82025</v>
      </c>
      <c r="M38" s="19">
        <v>43709</v>
      </c>
      <c r="N38" s="3">
        <f t="shared" si="6"/>
        <v>0</v>
      </c>
      <c r="P38" s="59">
        <f t="shared" si="1"/>
        <v>39</v>
      </c>
    </row>
    <row r="39" spans="1:16" x14ac:dyDescent="0.35">
      <c r="A39" s="137" t="s">
        <v>96</v>
      </c>
      <c r="B39" s="162">
        <v>45901</v>
      </c>
      <c r="C39" s="169">
        <v>45930</v>
      </c>
      <c r="D39" s="46">
        <v>471353</v>
      </c>
      <c r="E39" s="46">
        <v>481970</v>
      </c>
      <c r="F39" s="32" t="str">
        <f t="shared" si="7"/>
        <v>E/S</v>
      </c>
      <c r="G39" s="51" t="s">
        <v>392</v>
      </c>
      <c r="H39" s="46">
        <f t="shared" si="8"/>
        <v>10617</v>
      </c>
      <c r="I39" s="52"/>
      <c r="L39" s="3" t="str">
        <f t="shared" si="2"/>
        <v>92025</v>
      </c>
      <c r="M39" s="19">
        <v>43739</v>
      </c>
      <c r="N39" s="3">
        <f t="shared" si="6"/>
        <v>0</v>
      </c>
      <c r="P39" s="59">
        <f t="shared" si="1"/>
        <v>-481970</v>
      </c>
    </row>
    <row r="40" spans="1:16" x14ac:dyDescent="0.35">
      <c r="B40" s="2"/>
      <c r="C40" s="2"/>
      <c r="D40" s="182"/>
      <c r="E40" s="182"/>
      <c r="F40" s="4"/>
      <c r="G40" s="57"/>
      <c r="H40" s="182"/>
      <c r="I40" s="54"/>
      <c r="L40" s="3" t="str">
        <f t="shared" si="2"/>
        <v>11900</v>
      </c>
      <c r="M40" s="19">
        <v>43770</v>
      </c>
      <c r="N40" s="3">
        <f t="shared" si="6"/>
        <v>0</v>
      </c>
      <c r="P40" s="59">
        <f t="shared" si="1"/>
        <v>0</v>
      </c>
    </row>
    <row r="41" spans="1:16" x14ac:dyDescent="0.35">
      <c r="B41" s="2"/>
      <c r="C41" s="2"/>
      <c r="D41" s="182"/>
      <c r="E41" s="182"/>
      <c r="F41" s="4"/>
      <c r="G41" s="57"/>
      <c r="H41" s="182"/>
      <c r="I41" s="54"/>
      <c r="L41" s="3" t="str">
        <f t="shared" si="2"/>
        <v>11900</v>
      </c>
      <c r="M41" s="19">
        <v>43800</v>
      </c>
      <c r="N41" s="3">
        <f t="shared" si="6"/>
        <v>0</v>
      </c>
      <c r="P41" s="59">
        <f t="shared" si="1"/>
        <v>0</v>
      </c>
    </row>
    <row r="42" spans="1:16" x14ac:dyDescent="0.35">
      <c r="B42" s="2"/>
      <c r="C42" s="2"/>
      <c r="D42" s="182"/>
      <c r="E42" s="182"/>
      <c r="F42" s="4"/>
      <c r="G42" s="57"/>
      <c r="H42" s="182"/>
      <c r="I42" s="54"/>
      <c r="L42" s="3" t="str">
        <f t="shared" si="2"/>
        <v>11900</v>
      </c>
      <c r="M42" s="19">
        <v>43831</v>
      </c>
      <c r="N42" s="3">
        <f t="shared" si="6"/>
        <v>20006</v>
      </c>
      <c r="P42" s="59">
        <f t="shared" si="1"/>
        <v>0</v>
      </c>
    </row>
    <row r="43" spans="1:16" x14ac:dyDescent="0.35">
      <c r="B43" s="2"/>
      <c r="C43" s="2"/>
      <c r="D43" s="182"/>
      <c r="E43" s="182"/>
      <c r="F43" s="4"/>
      <c r="G43" s="57"/>
      <c r="H43" s="182"/>
      <c r="I43" s="54"/>
      <c r="L43" s="3" t="str">
        <f t="shared" si="2"/>
        <v>11900</v>
      </c>
      <c r="M43" s="19">
        <v>43862</v>
      </c>
      <c r="N43" s="3">
        <f t="shared" si="6"/>
        <v>165213</v>
      </c>
      <c r="P43" s="59">
        <f t="shared" si="1"/>
        <v>0</v>
      </c>
    </row>
    <row r="44" spans="1:16" x14ac:dyDescent="0.35">
      <c r="B44" s="2"/>
      <c r="C44" s="2"/>
      <c r="D44" s="182"/>
      <c r="E44" s="182"/>
      <c r="F44" s="4"/>
      <c r="G44" s="57"/>
      <c r="H44" s="182"/>
      <c r="I44" s="54"/>
      <c r="L44" s="3" t="str">
        <f t="shared" si="2"/>
        <v>11900</v>
      </c>
      <c r="M44" s="19">
        <v>43891</v>
      </c>
      <c r="N44" s="3">
        <f t="shared" si="6"/>
        <v>29321</v>
      </c>
      <c r="P44" s="59">
        <f t="shared" si="1"/>
        <v>0</v>
      </c>
    </row>
    <row r="45" spans="1:16" x14ac:dyDescent="0.35">
      <c r="B45" s="2"/>
      <c r="C45" s="2"/>
      <c r="D45" s="188"/>
      <c r="E45" s="188"/>
      <c r="F45" s="4"/>
      <c r="G45" s="57"/>
      <c r="H45" s="188"/>
      <c r="I45" s="54"/>
      <c r="L45" s="3" t="str">
        <f t="shared" si="2"/>
        <v>11900</v>
      </c>
      <c r="M45" s="19">
        <v>43922</v>
      </c>
      <c r="N45" s="3">
        <f t="shared" si="6"/>
        <v>0</v>
      </c>
      <c r="P45" s="59">
        <f t="shared" si="1"/>
        <v>0</v>
      </c>
    </row>
    <row r="46" spans="1:16" x14ac:dyDescent="0.35">
      <c r="B46" s="2"/>
      <c r="C46" s="2"/>
      <c r="D46" s="182"/>
      <c r="E46" s="182"/>
      <c r="F46" s="4"/>
      <c r="G46" s="57"/>
      <c r="H46" s="182"/>
      <c r="I46" s="54"/>
      <c r="L46" s="3" t="str">
        <f t="shared" si="2"/>
        <v>11900</v>
      </c>
      <c r="M46" s="19">
        <v>43952</v>
      </c>
      <c r="N46" s="3">
        <f t="shared" si="6"/>
        <v>0</v>
      </c>
      <c r="P46" s="59">
        <f t="shared" si="1"/>
        <v>0</v>
      </c>
    </row>
    <row r="47" spans="1:16" x14ac:dyDescent="0.35">
      <c r="B47" s="2"/>
      <c r="C47" s="2"/>
      <c r="D47" s="182"/>
      <c r="E47" s="182"/>
      <c r="F47" s="4"/>
      <c r="G47" s="57"/>
      <c r="H47" s="182"/>
      <c r="I47" s="54"/>
      <c r="L47" s="3" t="str">
        <f t="shared" si="2"/>
        <v>11900</v>
      </c>
      <c r="M47" s="19">
        <v>43983</v>
      </c>
      <c r="N47" s="3">
        <f t="shared" si="6"/>
        <v>0</v>
      </c>
      <c r="P47" s="59">
        <f t="shared" si="1"/>
        <v>0</v>
      </c>
    </row>
    <row r="48" spans="1:16" x14ac:dyDescent="0.35">
      <c r="B48" s="2"/>
      <c r="C48" s="2"/>
      <c r="D48" s="182"/>
      <c r="E48" s="182"/>
      <c r="F48" s="4"/>
      <c r="G48" s="57"/>
      <c r="H48" s="182"/>
      <c r="I48" s="54"/>
      <c r="L48" s="3" t="str">
        <f t="shared" si="2"/>
        <v>11900</v>
      </c>
      <c r="M48" s="19">
        <v>44013</v>
      </c>
      <c r="N48" s="3">
        <f t="shared" si="6"/>
        <v>0</v>
      </c>
      <c r="P48" s="59">
        <f t="shared" si="1"/>
        <v>0</v>
      </c>
    </row>
    <row r="49" spans="2:16" x14ac:dyDescent="0.35">
      <c r="B49" s="2"/>
      <c r="C49" s="2"/>
      <c r="D49" s="182"/>
      <c r="E49" s="182"/>
      <c r="F49" s="4"/>
      <c r="G49" s="57"/>
      <c r="H49" s="182"/>
      <c r="I49" s="54"/>
      <c r="L49" s="3" t="str">
        <f t="shared" si="2"/>
        <v>11900</v>
      </c>
      <c r="M49" s="19">
        <v>44044</v>
      </c>
      <c r="N49" s="3">
        <f t="shared" si="6"/>
        <v>0</v>
      </c>
      <c r="P49" s="59">
        <f t="shared" si="1"/>
        <v>0</v>
      </c>
    </row>
    <row r="50" spans="2:16" x14ac:dyDescent="0.35">
      <c r="B50" s="2"/>
      <c r="C50" s="2"/>
      <c r="D50" s="182"/>
      <c r="E50" s="182"/>
      <c r="F50" s="4"/>
      <c r="G50" s="57"/>
      <c r="H50" s="182"/>
      <c r="I50" s="54"/>
      <c r="L50" s="3" t="str">
        <f t="shared" si="2"/>
        <v>11900</v>
      </c>
      <c r="M50" s="19">
        <v>44075</v>
      </c>
      <c r="N50" s="3">
        <f t="shared" si="6"/>
        <v>0</v>
      </c>
      <c r="P50" s="59">
        <f t="shared" si="1"/>
        <v>0</v>
      </c>
    </row>
    <row r="51" spans="2:16" x14ac:dyDescent="0.35">
      <c r="B51" s="2"/>
      <c r="C51" s="2"/>
      <c r="D51" s="182"/>
      <c r="E51" s="182"/>
      <c r="F51" s="4"/>
      <c r="G51" s="57"/>
      <c r="H51" s="182"/>
      <c r="I51" s="54"/>
      <c r="L51" s="3" t="str">
        <f t="shared" si="2"/>
        <v>11900</v>
      </c>
      <c r="M51" s="19">
        <v>44105</v>
      </c>
      <c r="N51" s="3">
        <f t="shared" si="6"/>
        <v>0</v>
      </c>
      <c r="P51" s="59">
        <f t="shared" si="1"/>
        <v>0</v>
      </c>
    </row>
    <row r="52" spans="2:16" x14ac:dyDescent="0.35">
      <c r="B52" s="2"/>
      <c r="C52" s="2"/>
      <c r="D52" s="182"/>
      <c r="E52" s="182"/>
      <c r="F52" s="4"/>
      <c r="G52" s="57"/>
      <c r="H52" s="182"/>
      <c r="I52" s="54"/>
      <c r="L52" s="3" t="str">
        <f t="shared" si="2"/>
        <v>11900</v>
      </c>
      <c r="M52" s="19">
        <v>44136</v>
      </c>
      <c r="N52" s="3">
        <f t="shared" ref="N52:N77" si="9">+SUMIF($L$11:$L$153,MONTH(M52)&amp;YEAR(M52),$H$11:$H$153)</f>
        <v>0</v>
      </c>
      <c r="P52" s="59">
        <f t="shared" si="1"/>
        <v>0</v>
      </c>
    </row>
    <row r="53" spans="2:16" x14ac:dyDescent="0.35">
      <c r="B53" s="2"/>
      <c r="C53" s="2"/>
      <c r="D53" s="182"/>
      <c r="E53" s="182"/>
      <c r="F53" s="4"/>
      <c r="G53" s="57"/>
      <c r="H53" s="182"/>
      <c r="I53" s="54"/>
      <c r="L53" s="3" t="str">
        <f t="shared" si="2"/>
        <v>11900</v>
      </c>
      <c r="M53" s="19">
        <v>44166</v>
      </c>
      <c r="N53" s="3">
        <f t="shared" si="9"/>
        <v>0</v>
      </c>
      <c r="P53" s="59">
        <f t="shared" si="1"/>
        <v>0</v>
      </c>
    </row>
    <row r="54" spans="2:16" x14ac:dyDescent="0.35">
      <c r="B54" s="2"/>
      <c r="C54" s="2"/>
      <c r="D54" s="182"/>
      <c r="E54" s="182"/>
      <c r="F54" s="4"/>
      <c r="G54" s="57"/>
      <c r="H54" s="182"/>
      <c r="I54" s="54"/>
      <c r="L54" s="3" t="str">
        <f t="shared" si="2"/>
        <v>11900</v>
      </c>
      <c r="M54" s="19">
        <v>44197</v>
      </c>
      <c r="N54" s="3">
        <f t="shared" si="9"/>
        <v>0</v>
      </c>
      <c r="P54" s="59">
        <f t="shared" si="1"/>
        <v>0</v>
      </c>
    </row>
    <row r="55" spans="2:16" x14ac:dyDescent="0.35">
      <c r="B55" s="2"/>
      <c r="C55" s="2"/>
      <c r="D55" s="182"/>
      <c r="E55" s="182"/>
      <c r="F55" s="4"/>
      <c r="G55" s="57"/>
      <c r="H55" s="182"/>
      <c r="I55" s="54"/>
      <c r="L55" s="3" t="str">
        <f t="shared" si="2"/>
        <v>11900</v>
      </c>
      <c r="M55" s="19">
        <v>44228</v>
      </c>
      <c r="N55" s="3">
        <f t="shared" si="9"/>
        <v>0</v>
      </c>
      <c r="P55" s="59">
        <f t="shared" si="1"/>
        <v>0</v>
      </c>
    </row>
    <row r="56" spans="2:16" x14ac:dyDescent="0.35">
      <c r="B56" s="2"/>
      <c r="C56" s="2"/>
      <c r="D56" s="182"/>
      <c r="E56" s="182"/>
      <c r="F56" s="4"/>
      <c r="G56" s="57"/>
      <c r="H56" s="182"/>
      <c r="I56" s="54"/>
      <c r="L56" s="3" t="str">
        <f t="shared" si="2"/>
        <v>11900</v>
      </c>
      <c r="M56" s="19">
        <v>44256</v>
      </c>
      <c r="N56" s="3">
        <f t="shared" si="9"/>
        <v>0</v>
      </c>
      <c r="P56" s="59">
        <f t="shared" si="1"/>
        <v>0</v>
      </c>
    </row>
    <row r="57" spans="2:16" x14ac:dyDescent="0.35">
      <c r="B57" s="2"/>
      <c r="C57" s="2"/>
      <c r="D57" s="182"/>
      <c r="E57" s="182"/>
      <c r="F57" s="4"/>
      <c r="G57" s="57"/>
      <c r="H57" s="182"/>
      <c r="I57" s="54"/>
      <c r="L57" s="3" t="str">
        <f t="shared" si="2"/>
        <v>11900</v>
      </c>
      <c r="M57" s="19">
        <v>44287</v>
      </c>
      <c r="N57" s="3">
        <f t="shared" si="9"/>
        <v>0</v>
      </c>
      <c r="P57" s="59">
        <f t="shared" si="1"/>
        <v>0</v>
      </c>
    </row>
    <row r="58" spans="2:16" x14ac:dyDescent="0.35">
      <c r="B58" s="2"/>
      <c r="C58" s="2"/>
      <c r="D58" s="182"/>
      <c r="E58" s="182"/>
      <c r="F58" s="4"/>
      <c r="G58" s="57"/>
      <c r="H58" s="182"/>
      <c r="I58" s="54"/>
      <c r="L58" s="3" t="str">
        <f t="shared" si="2"/>
        <v>11900</v>
      </c>
      <c r="M58" s="19">
        <v>44317</v>
      </c>
      <c r="N58" s="3">
        <f t="shared" si="9"/>
        <v>0</v>
      </c>
      <c r="P58" s="59">
        <f t="shared" si="1"/>
        <v>0</v>
      </c>
    </row>
    <row r="59" spans="2:16" x14ac:dyDescent="0.35">
      <c r="B59" s="2"/>
      <c r="C59" s="2"/>
      <c r="D59" s="182"/>
      <c r="E59" s="182"/>
      <c r="F59" s="4"/>
      <c r="G59" s="57"/>
      <c r="H59" s="182"/>
      <c r="I59" s="54"/>
      <c r="L59" s="3" t="str">
        <f t="shared" si="2"/>
        <v>11900</v>
      </c>
      <c r="M59" s="19">
        <v>44348</v>
      </c>
      <c r="N59" s="3">
        <f t="shared" si="9"/>
        <v>0</v>
      </c>
      <c r="P59" s="59">
        <f t="shared" si="1"/>
        <v>0</v>
      </c>
    </row>
    <row r="60" spans="2:16" x14ac:dyDescent="0.35">
      <c r="B60" s="2"/>
      <c r="C60" s="2"/>
      <c r="D60" s="182"/>
      <c r="E60" s="182"/>
      <c r="F60" s="4"/>
      <c r="G60" s="57"/>
      <c r="H60" s="182"/>
      <c r="I60" s="54"/>
      <c r="L60" s="3" t="str">
        <f t="shared" si="2"/>
        <v>11900</v>
      </c>
      <c r="M60" s="19">
        <v>44378</v>
      </c>
      <c r="N60" s="3">
        <f t="shared" si="9"/>
        <v>0</v>
      </c>
      <c r="P60" s="59">
        <f t="shared" si="1"/>
        <v>0</v>
      </c>
    </row>
    <row r="61" spans="2:16" x14ac:dyDescent="0.35">
      <c r="B61" s="2"/>
      <c r="C61" s="2"/>
      <c r="D61" s="182"/>
      <c r="E61" s="182"/>
      <c r="F61" s="4"/>
      <c r="G61" s="57"/>
      <c r="H61" s="182"/>
      <c r="I61" s="54"/>
      <c r="L61" s="3" t="str">
        <f t="shared" si="2"/>
        <v>11900</v>
      </c>
      <c r="M61" s="19">
        <v>44409</v>
      </c>
      <c r="N61" s="3">
        <f t="shared" si="9"/>
        <v>0</v>
      </c>
      <c r="P61" s="59">
        <f t="shared" si="1"/>
        <v>0</v>
      </c>
    </row>
    <row r="62" spans="2:16" x14ac:dyDescent="0.35">
      <c r="B62" s="2"/>
      <c r="C62" s="2"/>
      <c r="D62" s="182"/>
      <c r="E62" s="182"/>
      <c r="F62" s="4"/>
      <c r="G62" s="57"/>
      <c r="H62" s="182"/>
      <c r="I62" s="54"/>
      <c r="L62" s="3" t="str">
        <f t="shared" si="2"/>
        <v>11900</v>
      </c>
      <c r="M62" s="19">
        <v>44440</v>
      </c>
      <c r="N62" s="3">
        <f t="shared" si="9"/>
        <v>0</v>
      </c>
      <c r="P62" s="59">
        <f t="shared" si="1"/>
        <v>0</v>
      </c>
    </row>
    <row r="63" spans="2:16" x14ac:dyDescent="0.35">
      <c r="B63" s="2"/>
      <c r="C63" s="2"/>
      <c r="D63" s="182"/>
      <c r="E63" s="182"/>
      <c r="F63" s="4"/>
      <c r="G63" s="57"/>
      <c r="H63" s="182"/>
      <c r="I63" s="54"/>
      <c r="L63" s="3" t="str">
        <f t="shared" si="2"/>
        <v>11900</v>
      </c>
      <c r="M63" s="19">
        <v>44470</v>
      </c>
      <c r="N63" s="3">
        <f t="shared" si="9"/>
        <v>0</v>
      </c>
      <c r="P63" s="59">
        <f t="shared" si="1"/>
        <v>0</v>
      </c>
    </row>
    <row r="64" spans="2:16" x14ac:dyDescent="0.35">
      <c r="B64" s="2"/>
      <c r="C64" s="2"/>
      <c r="D64" s="182"/>
      <c r="E64" s="182"/>
      <c r="F64" s="4"/>
      <c r="G64" s="57"/>
      <c r="H64" s="182"/>
      <c r="I64" s="54"/>
      <c r="L64" s="3" t="str">
        <f t="shared" si="2"/>
        <v>11900</v>
      </c>
      <c r="M64" s="19">
        <v>44501</v>
      </c>
      <c r="N64" s="3">
        <f t="shared" si="9"/>
        <v>0</v>
      </c>
      <c r="P64" s="59">
        <f t="shared" si="1"/>
        <v>0</v>
      </c>
    </row>
    <row r="65" spans="2:16" x14ac:dyDescent="0.35">
      <c r="B65" s="2"/>
      <c r="C65" s="2"/>
      <c r="D65" s="182"/>
      <c r="E65" s="182"/>
      <c r="F65" s="4"/>
      <c r="G65" s="57"/>
      <c r="H65" s="182"/>
      <c r="I65" s="54"/>
      <c r="L65" s="3" t="str">
        <f t="shared" si="2"/>
        <v>11900</v>
      </c>
      <c r="M65" s="19">
        <v>44531</v>
      </c>
      <c r="N65" s="3">
        <f t="shared" si="9"/>
        <v>0</v>
      </c>
      <c r="P65" s="59">
        <f t="shared" si="1"/>
        <v>0</v>
      </c>
    </row>
    <row r="66" spans="2:16" x14ac:dyDescent="0.35">
      <c r="B66" s="2"/>
      <c r="C66" s="2"/>
      <c r="D66" s="182"/>
      <c r="E66" s="182"/>
      <c r="F66" s="4"/>
      <c r="G66" s="57"/>
      <c r="H66" s="182"/>
      <c r="I66" s="54"/>
      <c r="L66" s="3" t="str">
        <f t="shared" si="2"/>
        <v>11900</v>
      </c>
      <c r="M66" s="19">
        <v>44562</v>
      </c>
      <c r="N66" s="3">
        <f t="shared" si="9"/>
        <v>0</v>
      </c>
      <c r="P66" s="59">
        <f t="shared" si="1"/>
        <v>0</v>
      </c>
    </row>
    <row r="67" spans="2:16" x14ac:dyDescent="0.35">
      <c r="B67" s="2"/>
      <c r="C67" s="2"/>
      <c r="D67" s="182"/>
      <c r="E67" s="182"/>
      <c r="F67" s="4"/>
      <c r="G67" s="57"/>
      <c r="H67" s="182"/>
      <c r="I67" s="54"/>
      <c r="L67" s="3" t="str">
        <f t="shared" si="2"/>
        <v>11900</v>
      </c>
      <c r="M67" s="19">
        <v>44593</v>
      </c>
      <c r="N67" s="3">
        <f t="shared" si="9"/>
        <v>0</v>
      </c>
      <c r="P67" s="59">
        <f t="shared" si="1"/>
        <v>0</v>
      </c>
    </row>
    <row r="68" spans="2:16" x14ac:dyDescent="0.35">
      <c r="B68" s="2"/>
      <c r="C68" s="2"/>
      <c r="D68" s="182"/>
      <c r="E68" s="182"/>
      <c r="F68" s="4"/>
      <c r="G68" s="57"/>
      <c r="H68" s="182"/>
      <c r="I68" s="54"/>
      <c r="L68" s="3" t="str">
        <f t="shared" si="2"/>
        <v>11900</v>
      </c>
      <c r="M68" s="19">
        <v>44621</v>
      </c>
      <c r="N68" s="3">
        <f t="shared" si="9"/>
        <v>0</v>
      </c>
      <c r="P68" s="59">
        <f t="shared" si="1"/>
        <v>0</v>
      </c>
    </row>
    <row r="69" spans="2:16" x14ac:dyDescent="0.35">
      <c r="B69" s="2"/>
      <c r="C69" s="2"/>
      <c r="D69" s="182"/>
      <c r="E69" s="182"/>
      <c r="F69" s="4"/>
      <c r="G69" s="57"/>
      <c r="H69" s="182"/>
      <c r="I69" s="54"/>
      <c r="L69" s="3" t="str">
        <f t="shared" si="2"/>
        <v>11900</v>
      </c>
      <c r="M69" s="19">
        <v>44652</v>
      </c>
      <c r="N69" s="3">
        <f t="shared" si="9"/>
        <v>0</v>
      </c>
      <c r="P69" s="59">
        <f t="shared" si="1"/>
        <v>0</v>
      </c>
    </row>
    <row r="70" spans="2:16" x14ac:dyDescent="0.35">
      <c r="B70" s="2"/>
      <c r="C70" s="2"/>
      <c r="D70" s="182"/>
      <c r="E70" s="182"/>
      <c r="F70" s="4"/>
      <c r="G70" s="57"/>
      <c r="H70" s="182"/>
      <c r="I70" s="54"/>
      <c r="L70" s="3" t="str">
        <f t="shared" si="2"/>
        <v>11900</v>
      </c>
      <c r="M70" s="19">
        <v>44682</v>
      </c>
      <c r="N70" s="3">
        <f t="shared" si="9"/>
        <v>0</v>
      </c>
      <c r="P70" s="59">
        <f t="shared" si="1"/>
        <v>0</v>
      </c>
    </row>
    <row r="71" spans="2:16" x14ac:dyDescent="0.35">
      <c r="B71" s="2"/>
      <c r="C71" s="2"/>
      <c r="D71" s="182"/>
      <c r="E71" s="182"/>
      <c r="F71" s="4"/>
      <c r="G71" s="57"/>
      <c r="H71" s="182"/>
      <c r="I71" s="54"/>
      <c r="L71" s="3" t="str">
        <f t="shared" si="2"/>
        <v>11900</v>
      </c>
      <c r="M71" s="19">
        <v>44713</v>
      </c>
      <c r="N71" s="3">
        <f t="shared" si="9"/>
        <v>0</v>
      </c>
      <c r="P71" s="59">
        <f t="shared" si="1"/>
        <v>0</v>
      </c>
    </row>
    <row r="72" spans="2:16" x14ac:dyDescent="0.35">
      <c r="B72" s="2"/>
      <c r="C72" s="2"/>
      <c r="D72" s="182"/>
      <c r="E72" s="182"/>
      <c r="F72" s="4"/>
      <c r="G72" s="57"/>
      <c r="H72" s="182"/>
      <c r="I72" s="54"/>
      <c r="L72" s="3" t="str">
        <f t="shared" si="2"/>
        <v>11900</v>
      </c>
      <c r="M72" s="19">
        <v>44743</v>
      </c>
      <c r="N72" s="3">
        <f t="shared" si="9"/>
        <v>0</v>
      </c>
      <c r="P72" s="59">
        <f t="shared" si="1"/>
        <v>0</v>
      </c>
    </row>
    <row r="73" spans="2:16" x14ac:dyDescent="0.35">
      <c r="B73" s="2"/>
      <c r="C73" s="2"/>
      <c r="D73" s="182"/>
      <c r="E73" s="182"/>
      <c r="F73" s="4"/>
      <c r="G73" s="57"/>
      <c r="H73" s="182"/>
      <c r="I73" s="54"/>
      <c r="L73" s="3" t="str">
        <f t="shared" si="2"/>
        <v>11900</v>
      </c>
      <c r="M73" s="19">
        <v>44774</v>
      </c>
      <c r="N73" s="3">
        <f t="shared" si="9"/>
        <v>0</v>
      </c>
      <c r="P73" s="59">
        <f t="shared" si="1"/>
        <v>0</v>
      </c>
    </row>
    <row r="74" spans="2:16" x14ac:dyDescent="0.35">
      <c r="L74" s="3" t="str">
        <f t="shared" si="2"/>
        <v>11900</v>
      </c>
      <c r="M74" s="19">
        <v>44805</v>
      </c>
      <c r="N74" s="3">
        <f t="shared" si="9"/>
        <v>0</v>
      </c>
      <c r="P74" s="59">
        <f t="shared" si="1"/>
        <v>0</v>
      </c>
    </row>
    <row r="75" spans="2:16" x14ac:dyDescent="0.35">
      <c r="L75" s="3" t="str">
        <f t="shared" si="2"/>
        <v>11900</v>
      </c>
      <c r="M75" s="19">
        <v>44835</v>
      </c>
      <c r="N75" s="3">
        <f t="shared" si="9"/>
        <v>0</v>
      </c>
      <c r="P75" s="59">
        <f t="shared" si="1"/>
        <v>0</v>
      </c>
    </row>
    <row r="76" spans="2:16" x14ac:dyDescent="0.35">
      <c r="L76" s="3" t="str">
        <f t="shared" si="2"/>
        <v>11900</v>
      </c>
      <c r="M76" s="19">
        <v>44866</v>
      </c>
      <c r="N76" s="3">
        <f t="shared" si="9"/>
        <v>0</v>
      </c>
      <c r="P76" s="59">
        <f t="shared" si="1"/>
        <v>0</v>
      </c>
    </row>
    <row r="77" spans="2:16" x14ac:dyDescent="0.35">
      <c r="L77" s="3" t="str">
        <f t="shared" si="2"/>
        <v>11900</v>
      </c>
      <c r="M77" s="19">
        <v>44896</v>
      </c>
      <c r="N77" s="3">
        <f t="shared" si="9"/>
        <v>0</v>
      </c>
      <c r="P77" s="59">
        <f t="shared" ref="P77:P138" si="10">D78-E77</f>
        <v>0</v>
      </c>
    </row>
    <row r="78" spans="2:16" x14ac:dyDescent="0.35">
      <c r="L78" s="3" t="str">
        <f t="shared" ref="L78:L141" si="11">+MONTH(B78)&amp;YEAR(B78)</f>
        <v>11900</v>
      </c>
      <c r="M78" s="19">
        <v>44927</v>
      </c>
      <c r="N78" s="3">
        <f t="shared" ref="N78:N141" si="12">+SUMIF($L$11:$L$153,MONTH(M78)&amp;YEAR(M78),$H$11:$H$153)</f>
        <v>0</v>
      </c>
      <c r="P78" s="59">
        <f t="shared" si="10"/>
        <v>0</v>
      </c>
    </row>
    <row r="79" spans="2:16" x14ac:dyDescent="0.35">
      <c r="L79" s="3" t="str">
        <f t="shared" si="11"/>
        <v>11900</v>
      </c>
      <c r="M79" s="19">
        <v>44958</v>
      </c>
      <c r="N79" s="3">
        <f t="shared" si="12"/>
        <v>0</v>
      </c>
      <c r="P79" s="59">
        <f t="shared" si="10"/>
        <v>0</v>
      </c>
    </row>
    <row r="80" spans="2:16" x14ac:dyDescent="0.35">
      <c r="L80" s="3" t="str">
        <f t="shared" si="11"/>
        <v>11900</v>
      </c>
      <c r="M80" s="19">
        <v>44986</v>
      </c>
      <c r="N80" s="3">
        <f t="shared" si="12"/>
        <v>0</v>
      </c>
      <c r="P80" s="59">
        <f t="shared" si="10"/>
        <v>0</v>
      </c>
    </row>
    <row r="81" spans="12:16" x14ac:dyDescent="0.35">
      <c r="L81" s="3" t="str">
        <f t="shared" si="11"/>
        <v>11900</v>
      </c>
      <c r="M81" s="19">
        <v>45017</v>
      </c>
      <c r="N81" s="3">
        <f t="shared" si="12"/>
        <v>0</v>
      </c>
      <c r="P81" s="59">
        <f t="shared" si="10"/>
        <v>0</v>
      </c>
    </row>
    <row r="82" spans="12:16" x14ac:dyDescent="0.35">
      <c r="L82" s="3" t="str">
        <f t="shared" si="11"/>
        <v>11900</v>
      </c>
      <c r="M82" s="19">
        <v>45047</v>
      </c>
      <c r="N82" s="3">
        <f t="shared" si="12"/>
        <v>0</v>
      </c>
      <c r="P82" s="59">
        <f t="shared" si="10"/>
        <v>0</v>
      </c>
    </row>
    <row r="83" spans="12:16" x14ac:dyDescent="0.35">
      <c r="L83" s="3" t="str">
        <f t="shared" si="11"/>
        <v>11900</v>
      </c>
      <c r="M83" s="19">
        <v>45078</v>
      </c>
      <c r="N83" s="3">
        <f t="shared" si="12"/>
        <v>0</v>
      </c>
      <c r="P83" s="59">
        <f t="shared" si="10"/>
        <v>0</v>
      </c>
    </row>
    <row r="84" spans="12:16" x14ac:dyDescent="0.35">
      <c r="L84" s="3" t="str">
        <f t="shared" si="11"/>
        <v>11900</v>
      </c>
      <c r="M84" s="19">
        <v>45108</v>
      </c>
      <c r="N84" s="3">
        <f t="shared" si="12"/>
        <v>0</v>
      </c>
      <c r="P84" s="59">
        <f t="shared" si="10"/>
        <v>0</v>
      </c>
    </row>
    <row r="85" spans="12:16" x14ac:dyDescent="0.35">
      <c r="L85" s="3" t="str">
        <f t="shared" si="11"/>
        <v>11900</v>
      </c>
      <c r="M85" s="19">
        <v>45139</v>
      </c>
      <c r="N85" s="3">
        <f t="shared" si="12"/>
        <v>0</v>
      </c>
      <c r="P85" s="59">
        <f t="shared" si="10"/>
        <v>0</v>
      </c>
    </row>
    <row r="86" spans="12:16" x14ac:dyDescent="0.35">
      <c r="L86" s="3" t="str">
        <f t="shared" si="11"/>
        <v>11900</v>
      </c>
      <c r="M86" s="19">
        <v>45170</v>
      </c>
      <c r="N86" s="3">
        <f t="shared" si="12"/>
        <v>0</v>
      </c>
      <c r="P86" s="59">
        <f t="shared" si="10"/>
        <v>0</v>
      </c>
    </row>
    <row r="87" spans="12:16" x14ac:dyDescent="0.35">
      <c r="L87" s="3" t="str">
        <f t="shared" si="11"/>
        <v>11900</v>
      </c>
      <c r="M87" s="19">
        <v>45200</v>
      </c>
      <c r="N87" s="3">
        <f t="shared" si="12"/>
        <v>0</v>
      </c>
      <c r="P87" s="59">
        <f t="shared" si="10"/>
        <v>0</v>
      </c>
    </row>
    <row r="88" spans="12:16" x14ac:dyDescent="0.35">
      <c r="L88" s="3" t="str">
        <f t="shared" si="11"/>
        <v>11900</v>
      </c>
      <c r="M88" s="19">
        <v>45231</v>
      </c>
      <c r="N88" s="3">
        <f t="shared" si="12"/>
        <v>2618</v>
      </c>
      <c r="P88" s="59">
        <f t="shared" si="10"/>
        <v>0</v>
      </c>
    </row>
    <row r="89" spans="12:16" x14ac:dyDescent="0.35">
      <c r="L89" s="3" t="str">
        <f t="shared" si="11"/>
        <v>11900</v>
      </c>
      <c r="M89" s="19">
        <v>45261</v>
      </c>
      <c r="N89" s="3">
        <f t="shared" si="12"/>
        <v>113818</v>
      </c>
      <c r="P89" s="59">
        <f t="shared" si="10"/>
        <v>0</v>
      </c>
    </row>
    <row r="90" spans="12:16" x14ac:dyDescent="0.35">
      <c r="L90" s="3" t="str">
        <f t="shared" si="11"/>
        <v>11900</v>
      </c>
      <c r="M90" s="19">
        <v>45292</v>
      </c>
      <c r="N90" s="3">
        <f t="shared" si="12"/>
        <v>99263</v>
      </c>
      <c r="P90" s="59">
        <f t="shared" si="10"/>
        <v>0</v>
      </c>
    </row>
    <row r="91" spans="12:16" x14ac:dyDescent="0.35">
      <c r="L91" s="3" t="str">
        <f t="shared" si="11"/>
        <v>11900</v>
      </c>
      <c r="M91" s="19">
        <v>45323</v>
      </c>
      <c r="N91" s="3">
        <f t="shared" si="12"/>
        <v>96718</v>
      </c>
      <c r="P91" s="59">
        <f t="shared" si="10"/>
        <v>0</v>
      </c>
    </row>
    <row r="92" spans="12:16" x14ac:dyDescent="0.35">
      <c r="L92" s="3" t="str">
        <f t="shared" si="11"/>
        <v>11900</v>
      </c>
      <c r="M92" s="19">
        <v>45352</v>
      </c>
      <c r="N92" s="3">
        <f t="shared" si="12"/>
        <v>115531</v>
      </c>
      <c r="P92" s="59">
        <f t="shared" si="10"/>
        <v>0</v>
      </c>
    </row>
    <row r="93" spans="12:16" x14ac:dyDescent="0.35">
      <c r="L93" s="3" t="str">
        <f t="shared" si="11"/>
        <v>11900</v>
      </c>
      <c r="M93" s="19">
        <v>45383</v>
      </c>
      <c r="N93" s="3">
        <f t="shared" si="12"/>
        <v>43366</v>
      </c>
      <c r="P93" s="59">
        <f t="shared" si="10"/>
        <v>0</v>
      </c>
    </row>
    <row r="94" spans="12:16" x14ac:dyDescent="0.35">
      <c r="L94" s="3" t="str">
        <f t="shared" si="11"/>
        <v>11900</v>
      </c>
      <c r="M94" s="19">
        <v>45413</v>
      </c>
      <c r="N94" s="3">
        <f t="shared" si="12"/>
        <v>0</v>
      </c>
      <c r="P94" s="59">
        <f t="shared" si="10"/>
        <v>0</v>
      </c>
    </row>
    <row r="95" spans="12:16" x14ac:dyDescent="0.35">
      <c r="L95" s="3" t="str">
        <f t="shared" si="11"/>
        <v>11900</v>
      </c>
      <c r="M95" s="19">
        <v>45444</v>
      </c>
      <c r="N95" s="3">
        <f t="shared" si="12"/>
        <v>0</v>
      </c>
      <c r="P95" s="59">
        <f t="shared" si="10"/>
        <v>0</v>
      </c>
    </row>
    <row r="96" spans="12:16" x14ac:dyDescent="0.35">
      <c r="L96" s="3" t="str">
        <f t="shared" si="11"/>
        <v>11900</v>
      </c>
      <c r="M96" s="19">
        <v>45474</v>
      </c>
      <c r="N96" s="3">
        <f t="shared" si="12"/>
        <v>0</v>
      </c>
      <c r="P96" s="59">
        <f t="shared" si="10"/>
        <v>0</v>
      </c>
    </row>
    <row r="97" spans="12:16" x14ac:dyDescent="0.35">
      <c r="L97" s="3" t="str">
        <f t="shared" si="11"/>
        <v>11900</v>
      </c>
      <c r="M97" s="19">
        <v>45505</v>
      </c>
      <c r="N97" s="3">
        <f t="shared" si="12"/>
        <v>0</v>
      </c>
      <c r="P97" s="59">
        <f t="shared" si="10"/>
        <v>0</v>
      </c>
    </row>
    <row r="98" spans="12:16" x14ac:dyDescent="0.35">
      <c r="L98" s="3" t="str">
        <f t="shared" si="11"/>
        <v>11900</v>
      </c>
      <c r="M98" s="19">
        <v>45536</v>
      </c>
      <c r="N98" s="3">
        <f t="shared" si="12"/>
        <v>0</v>
      </c>
      <c r="P98" s="59">
        <f t="shared" si="10"/>
        <v>0</v>
      </c>
    </row>
    <row r="99" spans="12:16" x14ac:dyDescent="0.35">
      <c r="L99" s="3" t="str">
        <f t="shared" si="11"/>
        <v>11900</v>
      </c>
      <c r="M99" s="19">
        <v>45566</v>
      </c>
      <c r="N99" s="3">
        <f t="shared" si="12"/>
        <v>0</v>
      </c>
      <c r="P99" s="59">
        <f t="shared" si="10"/>
        <v>0</v>
      </c>
    </row>
    <row r="100" spans="12:16" x14ac:dyDescent="0.35">
      <c r="L100" s="3" t="str">
        <f t="shared" si="11"/>
        <v>11900</v>
      </c>
      <c r="M100" s="19">
        <v>45597</v>
      </c>
      <c r="N100" s="3">
        <f t="shared" si="12"/>
        <v>0</v>
      </c>
      <c r="P100" s="59">
        <f t="shared" si="10"/>
        <v>0</v>
      </c>
    </row>
    <row r="101" spans="12:16" x14ac:dyDescent="0.35">
      <c r="L101" s="3" t="str">
        <f t="shared" si="11"/>
        <v>11900</v>
      </c>
      <c r="M101" s="19">
        <v>45627</v>
      </c>
      <c r="N101" s="3">
        <f t="shared" si="12"/>
        <v>0</v>
      </c>
      <c r="P101" s="59">
        <f t="shared" si="10"/>
        <v>0</v>
      </c>
    </row>
    <row r="102" spans="12:16" x14ac:dyDescent="0.35">
      <c r="L102" s="3" t="str">
        <f t="shared" si="11"/>
        <v>11900</v>
      </c>
      <c r="M102" s="19">
        <v>45658</v>
      </c>
      <c r="N102" s="3">
        <f t="shared" si="12"/>
        <v>0</v>
      </c>
      <c r="P102" s="59">
        <f t="shared" si="10"/>
        <v>0</v>
      </c>
    </row>
    <row r="103" spans="12:16" x14ac:dyDescent="0.35">
      <c r="L103" s="3" t="str">
        <f t="shared" si="11"/>
        <v>11900</v>
      </c>
      <c r="M103" s="19">
        <v>45689</v>
      </c>
      <c r="N103" s="3">
        <f t="shared" si="12"/>
        <v>0</v>
      </c>
      <c r="P103" s="59">
        <f t="shared" si="10"/>
        <v>0</v>
      </c>
    </row>
    <row r="104" spans="12:16" x14ac:dyDescent="0.35">
      <c r="L104" s="3" t="str">
        <f t="shared" si="11"/>
        <v>11900</v>
      </c>
      <c r="M104" s="19">
        <v>45717</v>
      </c>
      <c r="N104" s="3">
        <f t="shared" si="12"/>
        <v>0</v>
      </c>
      <c r="P104" s="59">
        <f t="shared" si="10"/>
        <v>0</v>
      </c>
    </row>
    <row r="105" spans="12:16" x14ac:dyDescent="0.35">
      <c r="L105" s="3" t="str">
        <f t="shared" si="11"/>
        <v>11900</v>
      </c>
      <c r="M105" s="19">
        <v>45748</v>
      </c>
      <c r="N105" s="3">
        <f t="shared" si="12"/>
        <v>0</v>
      </c>
      <c r="P105" s="59">
        <f t="shared" si="10"/>
        <v>0</v>
      </c>
    </row>
    <row r="106" spans="12:16" x14ac:dyDescent="0.35">
      <c r="L106" s="3" t="str">
        <f t="shared" si="11"/>
        <v>11900</v>
      </c>
      <c r="M106" s="19">
        <v>45778</v>
      </c>
      <c r="N106" s="3">
        <f t="shared" si="12"/>
        <v>39</v>
      </c>
      <c r="P106" s="59">
        <f t="shared" si="10"/>
        <v>0</v>
      </c>
    </row>
    <row r="107" spans="12:16" x14ac:dyDescent="0.35">
      <c r="L107" s="3" t="str">
        <f t="shared" si="11"/>
        <v>11900</v>
      </c>
      <c r="M107" s="19">
        <v>45809</v>
      </c>
      <c r="N107" s="3">
        <f t="shared" si="12"/>
        <v>0</v>
      </c>
      <c r="P107" s="59">
        <f t="shared" si="10"/>
        <v>0</v>
      </c>
    </row>
    <row r="108" spans="12:16" x14ac:dyDescent="0.35">
      <c r="L108" s="3" t="str">
        <f t="shared" si="11"/>
        <v>11900</v>
      </c>
      <c r="M108" s="19">
        <v>45839</v>
      </c>
      <c r="N108" s="3">
        <f t="shared" si="12"/>
        <v>0</v>
      </c>
      <c r="P108" s="59">
        <f t="shared" si="10"/>
        <v>0</v>
      </c>
    </row>
    <row r="109" spans="12:16" x14ac:dyDescent="0.35">
      <c r="L109" s="3" t="str">
        <f t="shared" si="11"/>
        <v>11900</v>
      </c>
      <c r="M109" s="19">
        <v>45870</v>
      </c>
      <c r="N109" s="3">
        <f t="shared" si="12"/>
        <v>0</v>
      </c>
      <c r="P109" s="59">
        <f t="shared" si="10"/>
        <v>0</v>
      </c>
    </row>
    <row r="110" spans="12:16" x14ac:dyDescent="0.35">
      <c r="L110" s="3" t="str">
        <f t="shared" si="11"/>
        <v>11900</v>
      </c>
      <c r="M110" s="19">
        <v>45901</v>
      </c>
      <c r="N110" s="3">
        <f t="shared" si="12"/>
        <v>10617</v>
      </c>
      <c r="P110" s="59">
        <f t="shared" si="10"/>
        <v>0</v>
      </c>
    </row>
    <row r="111" spans="12:16" x14ac:dyDescent="0.35">
      <c r="L111" s="3" t="str">
        <f t="shared" si="11"/>
        <v>11900</v>
      </c>
      <c r="M111" s="19">
        <v>45931</v>
      </c>
      <c r="N111" s="3">
        <f t="shared" si="12"/>
        <v>0</v>
      </c>
      <c r="P111" s="59">
        <f t="shared" si="10"/>
        <v>0</v>
      </c>
    </row>
    <row r="112" spans="12:16" x14ac:dyDescent="0.35">
      <c r="L112" s="3" t="str">
        <f t="shared" si="11"/>
        <v>11900</v>
      </c>
      <c r="M112" s="19">
        <v>45962</v>
      </c>
      <c r="N112" s="3">
        <f t="shared" si="12"/>
        <v>0</v>
      </c>
      <c r="P112" s="59">
        <f t="shared" si="10"/>
        <v>0</v>
      </c>
    </row>
    <row r="113" spans="12:16" x14ac:dyDescent="0.35">
      <c r="L113" s="3" t="str">
        <f t="shared" si="11"/>
        <v>11900</v>
      </c>
      <c r="M113" s="19">
        <v>45992</v>
      </c>
      <c r="N113" s="3">
        <f t="shared" si="12"/>
        <v>0</v>
      </c>
      <c r="P113" s="59">
        <f t="shared" si="10"/>
        <v>0</v>
      </c>
    </row>
    <row r="114" spans="12:16" x14ac:dyDescent="0.35">
      <c r="L114" s="3" t="str">
        <f t="shared" si="11"/>
        <v>11900</v>
      </c>
      <c r="M114" s="19">
        <v>46023</v>
      </c>
      <c r="N114" s="3">
        <f t="shared" si="12"/>
        <v>0</v>
      </c>
      <c r="P114" s="59">
        <f t="shared" si="10"/>
        <v>0</v>
      </c>
    </row>
    <row r="115" spans="12:16" x14ac:dyDescent="0.35">
      <c r="L115" s="3" t="str">
        <f t="shared" si="11"/>
        <v>11900</v>
      </c>
      <c r="M115" s="19">
        <v>46054</v>
      </c>
      <c r="N115" s="3">
        <f t="shared" si="12"/>
        <v>0</v>
      </c>
      <c r="P115" s="59">
        <f t="shared" si="10"/>
        <v>0</v>
      </c>
    </row>
    <row r="116" spans="12:16" x14ac:dyDescent="0.35">
      <c r="L116" s="3" t="str">
        <f t="shared" si="11"/>
        <v>11900</v>
      </c>
      <c r="M116" s="19">
        <v>46082</v>
      </c>
      <c r="N116" s="3">
        <f t="shared" si="12"/>
        <v>0</v>
      </c>
      <c r="P116" s="59">
        <f t="shared" si="10"/>
        <v>0</v>
      </c>
    </row>
    <row r="117" spans="12:16" x14ac:dyDescent="0.35">
      <c r="L117" s="3" t="str">
        <f t="shared" si="11"/>
        <v>11900</v>
      </c>
      <c r="M117" s="19">
        <v>46113</v>
      </c>
      <c r="N117" s="3">
        <f t="shared" si="12"/>
        <v>0</v>
      </c>
      <c r="P117" s="59">
        <f t="shared" si="10"/>
        <v>0</v>
      </c>
    </row>
    <row r="118" spans="12:16" x14ac:dyDescent="0.35">
      <c r="L118" s="3" t="str">
        <f t="shared" si="11"/>
        <v>11900</v>
      </c>
      <c r="M118" s="19">
        <v>46143</v>
      </c>
      <c r="N118" s="3">
        <f t="shared" si="12"/>
        <v>0</v>
      </c>
      <c r="P118" s="59">
        <f t="shared" si="10"/>
        <v>0</v>
      </c>
    </row>
    <row r="119" spans="12:16" x14ac:dyDescent="0.35">
      <c r="L119" s="3" t="str">
        <f t="shared" si="11"/>
        <v>11900</v>
      </c>
      <c r="M119" s="19">
        <v>46174</v>
      </c>
      <c r="N119" s="3">
        <f t="shared" si="12"/>
        <v>0</v>
      </c>
      <c r="P119" s="59">
        <f t="shared" si="10"/>
        <v>0</v>
      </c>
    </row>
    <row r="120" spans="12:16" x14ac:dyDescent="0.35">
      <c r="L120" s="3" t="str">
        <f t="shared" si="11"/>
        <v>11900</v>
      </c>
      <c r="M120" s="19">
        <v>46204</v>
      </c>
      <c r="N120" s="3">
        <f t="shared" si="12"/>
        <v>0</v>
      </c>
      <c r="P120" s="59">
        <f t="shared" si="10"/>
        <v>0</v>
      </c>
    </row>
    <row r="121" spans="12:16" x14ac:dyDescent="0.35">
      <c r="L121" s="3" t="str">
        <f t="shared" si="11"/>
        <v>11900</v>
      </c>
      <c r="M121" s="19">
        <v>46235</v>
      </c>
      <c r="N121" s="3">
        <f t="shared" si="12"/>
        <v>0</v>
      </c>
      <c r="P121" s="59">
        <f t="shared" si="10"/>
        <v>0</v>
      </c>
    </row>
    <row r="122" spans="12:16" x14ac:dyDescent="0.35">
      <c r="L122" s="3" t="str">
        <f t="shared" si="11"/>
        <v>11900</v>
      </c>
      <c r="M122" s="19">
        <v>46266</v>
      </c>
      <c r="N122" s="3">
        <f t="shared" si="12"/>
        <v>0</v>
      </c>
      <c r="P122" s="59">
        <f t="shared" si="10"/>
        <v>0</v>
      </c>
    </row>
    <row r="123" spans="12:16" x14ac:dyDescent="0.35">
      <c r="L123" s="3" t="str">
        <f t="shared" si="11"/>
        <v>11900</v>
      </c>
      <c r="M123" s="19">
        <v>46296</v>
      </c>
      <c r="N123" s="3">
        <f t="shared" si="12"/>
        <v>0</v>
      </c>
      <c r="P123" s="59">
        <f t="shared" si="10"/>
        <v>0</v>
      </c>
    </row>
    <row r="124" spans="12:16" x14ac:dyDescent="0.35">
      <c r="L124" s="3" t="str">
        <f t="shared" si="11"/>
        <v>11900</v>
      </c>
      <c r="M124" s="19">
        <v>46327</v>
      </c>
      <c r="N124" s="3">
        <f t="shared" si="12"/>
        <v>0</v>
      </c>
      <c r="P124" s="59">
        <f t="shared" si="10"/>
        <v>0</v>
      </c>
    </row>
    <row r="125" spans="12:16" x14ac:dyDescent="0.35">
      <c r="L125" s="3" t="str">
        <f t="shared" si="11"/>
        <v>11900</v>
      </c>
      <c r="M125" s="19">
        <v>46357</v>
      </c>
      <c r="N125" s="3">
        <f t="shared" si="12"/>
        <v>0</v>
      </c>
      <c r="P125" s="59">
        <f t="shared" si="10"/>
        <v>0</v>
      </c>
    </row>
    <row r="126" spans="12:16" x14ac:dyDescent="0.35">
      <c r="L126" s="3" t="str">
        <f t="shared" si="11"/>
        <v>11900</v>
      </c>
      <c r="M126" s="19">
        <v>46388</v>
      </c>
      <c r="N126" s="3">
        <f t="shared" si="12"/>
        <v>0</v>
      </c>
      <c r="P126" s="59">
        <f t="shared" si="10"/>
        <v>0</v>
      </c>
    </row>
    <row r="127" spans="12:16" x14ac:dyDescent="0.35">
      <c r="L127" s="3" t="str">
        <f t="shared" si="11"/>
        <v>11900</v>
      </c>
      <c r="M127" s="19">
        <v>46419</v>
      </c>
      <c r="N127" s="3">
        <f t="shared" si="12"/>
        <v>0</v>
      </c>
      <c r="P127" s="59">
        <f t="shared" si="10"/>
        <v>0</v>
      </c>
    </row>
    <row r="128" spans="12:16" x14ac:dyDescent="0.35">
      <c r="L128" s="3" t="str">
        <f t="shared" si="11"/>
        <v>11900</v>
      </c>
      <c r="M128" s="19">
        <v>46447</v>
      </c>
      <c r="N128" s="3">
        <f t="shared" si="12"/>
        <v>0</v>
      </c>
      <c r="P128" s="59">
        <f t="shared" si="10"/>
        <v>0</v>
      </c>
    </row>
    <row r="129" spans="12:16" x14ac:dyDescent="0.35">
      <c r="L129" s="3" t="str">
        <f t="shared" si="11"/>
        <v>11900</v>
      </c>
      <c r="M129" s="19">
        <v>46478</v>
      </c>
      <c r="N129" s="3">
        <f t="shared" si="12"/>
        <v>0</v>
      </c>
      <c r="P129" s="59">
        <f t="shared" si="10"/>
        <v>0</v>
      </c>
    </row>
    <row r="130" spans="12:16" x14ac:dyDescent="0.35">
      <c r="L130" s="3" t="str">
        <f t="shared" si="11"/>
        <v>11900</v>
      </c>
      <c r="M130" s="19">
        <v>46508</v>
      </c>
      <c r="N130" s="3">
        <f t="shared" si="12"/>
        <v>0</v>
      </c>
      <c r="P130" s="59">
        <f t="shared" si="10"/>
        <v>0</v>
      </c>
    </row>
    <row r="131" spans="12:16" x14ac:dyDescent="0.35">
      <c r="L131" s="3" t="str">
        <f t="shared" si="11"/>
        <v>11900</v>
      </c>
      <c r="M131" s="19">
        <v>46539</v>
      </c>
      <c r="N131" s="3">
        <f t="shared" si="12"/>
        <v>0</v>
      </c>
      <c r="P131" s="59">
        <f t="shared" si="10"/>
        <v>0</v>
      </c>
    </row>
    <row r="132" spans="12:16" x14ac:dyDescent="0.35">
      <c r="L132" s="3" t="str">
        <f t="shared" si="11"/>
        <v>11900</v>
      </c>
      <c r="M132" s="19">
        <v>46569</v>
      </c>
      <c r="N132" s="3">
        <f t="shared" si="12"/>
        <v>0</v>
      </c>
      <c r="P132" s="59">
        <f t="shared" si="10"/>
        <v>0</v>
      </c>
    </row>
    <row r="133" spans="12:16" x14ac:dyDescent="0.35">
      <c r="L133" s="3" t="str">
        <f t="shared" si="11"/>
        <v>11900</v>
      </c>
      <c r="M133" s="19">
        <v>46600</v>
      </c>
      <c r="N133" s="3">
        <f t="shared" si="12"/>
        <v>0</v>
      </c>
      <c r="P133" s="59">
        <f t="shared" si="10"/>
        <v>0</v>
      </c>
    </row>
    <row r="134" spans="12:16" x14ac:dyDescent="0.35">
      <c r="L134" s="3" t="str">
        <f t="shared" si="11"/>
        <v>11900</v>
      </c>
      <c r="M134" s="19">
        <v>46631</v>
      </c>
      <c r="N134" s="3">
        <f t="shared" si="12"/>
        <v>0</v>
      </c>
      <c r="P134" s="59">
        <f t="shared" si="10"/>
        <v>0</v>
      </c>
    </row>
    <row r="135" spans="12:16" x14ac:dyDescent="0.35">
      <c r="L135" s="3" t="str">
        <f t="shared" si="11"/>
        <v>11900</v>
      </c>
      <c r="M135" s="19">
        <v>46661</v>
      </c>
      <c r="N135" s="3">
        <f t="shared" si="12"/>
        <v>0</v>
      </c>
      <c r="P135" s="59">
        <f t="shared" si="10"/>
        <v>0</v>
      </c>
    </row>
    <row r="136" spans="12:16" x14ac:dyDescent="0.35">
      <c r="L136" s="3" t="str">
        <f t="shared" si="11"/>
        <v>11900</v>
      </c>
      <c r="M136" s="19">
        <v>46692</v>
      </c>
      <c r="N136" s="3">
        <f t="shared" si="12"/>
        <v>0</v>
      </c>
      <c r="P136" s="59">
        <f t="shared" si="10"/>
        <v>0</v>
      </c>
    </row>
    <row r="137" spans="12:16" x14ac:dyDescent="0.35">
      <c r="L137" s="3" t="str">
        <f t="shared" si="11"/>
        <v>11900</v>
      </c>
      <c r="M137" s="19">
        <v>46722</v>
      </c>
      <c r="N137" s="3">
        <f t="shared" si="12"/>
        <v>0</v>
      </c>
      <c r="P137" s="59">
        <f t="shared" si="10"/>
        <v>0</v>
      </c>
    </row>
    <row r="138" spans="12:16" x14ac:dyDescent="0.35">
      <c r="L138" s="3" t="str">
        <f t="shared" si="11"/>
        <v>11900</v>
      </c>
      <c r="M138" s="19">
        <v>46753</v>
      </c>
      <c r="N138" s="3">
        <f t="shared" si="12"/>
        <v>0</v>
      </c>
      <c r="P138" s="59">
        <f t="shared" si="10"/>
        <v>0</v>
      </c>
    </row>
    <row r="139" spans="12:16" x14ac:dyDescent="0.35">
      <c r="L139" s="3" t="str">
        <f t="shared" si="11"/>
        <v>11900</v>
      </c>
      <c r="M139" s="19">
        <v>46784</v>
      </c>
      <c r="N139" s="3">
        <f t="shared" si="12"/>
        <v>0</v>
      </c>
    </row>
    <row r="140" spans="12:16" x14ac:dyDescent="0.35">
      <c r="L140" s="3" t="str">
        <f t="shared" si="11"/>
        <v>11900</v>
      </c>
      <c r="M140" s="19">
        <v>46813</v>
      </c>
      <c r="N140" s="3">
        <f t="shared" si="12"/>
        <v>0</v>
      </c>
    </row>
    <row r="141" spans="12:16" x14ac:dyDescent="0.35">
      <c r="L141" s="3" t="str">
        <f t="shared" si="11"/>
        <v>11900</v>
      </c>
      <c r="M141" s="19">
        <v>46844</v>
      </c>
      <c r="N141" s="3">
        <f t="shared" si="12"/>
        <v>0</v>
      </c>
    </row>
    <row r="142" spans="12:16" x14ac:dyDescent="0.35">
      <c r="L142" s="3" t="str">
        <f t="shared" ref="L142:L153" si="13">+MONTH(B142)&amp;YEAR(B142)</f>
        <v>11900</v>
      </c>
      <c r="M142" s="19">
        <v>46874</v>
      </c>
      <c r="N142" s="3">
        <f t="shared" ref="N142:N147" si="14">+SUMIF($L$11:$L$153,MONTH(M142)&amp;YEAR(M142),$H$11:$H$153)</f>
        <v>0</v>
      </c>
    </row>
    <row r="143" spans="12:16" x14ac:dyDescent="0.35">
      <c r="L143" s="3" t="str">
        <f t="shared" si="13"/>
        <v>11900</v>
      </c>
      <c r="M143" s="19">
        <v>46905</v>
      </c>
      <c r="N143" s="3">
        <f t="shared" si="14"/>
        <v>0</v>
      </c>
    </row>
    <row r="144" spans="12:16" x14ac:dyDescent="0.35">
      <c r="L144" s="3" t="str">
        <f t="shared" si="13"/>
        <v>11900</v>
      </c>
      <c r="M144" s="19">
        <v>46935</v>
      </c>
      <c r="N144" s="3">
        <f t="shared" si="14"/>
        <v>0</v>
      </c>
    </row>
    <row r="145" spans="12:14" x14ac:dyDescent="0.35">
      <c r="L145" s="3" t="str">
        <f t="shared" si="13"/>
        <v>11900</v>
      </c>
      <c r="M145" s="19">
        <v>46966</v>
      </c>
      <c r="N145" s="3">
        <f t="shared" si="14"/>
        <v>0</v>
      </c>
    </row>
    <row r="146" spans="12:14" x14ac:dyDescent="0.35">
      <c r="L146" s="3" t="str">
        <f t="shared" si="13"/>
        <v>11900</v>
      </c>
      <c r="M146" s="19">
        <v>46997</v>
      </c>
      <c r="N146" s="3">
        <f t="shared" si="14"/>
        <v>0</v>
      </c>
    </row>
    <row r="147" spans="12:14" x14ac:dyDescent="0.35">
      <c r="L147" s="3" t="str">
        <f t="shared" si="13"/>
        <v>11900</v>
      </c>
      <c r="M147" s="19">
        <v>47027</v>
      </c>
      <c r="N147" s="3">
        <f t="shared" si="14"/>
        <v>0</v>
      </c>
    </row>
    <row r="148" spans="12:14" x14ac:dyDescent="0.35">
      <c r="L148" s="3" t="str">
        <f t="shared" si="13"/>
        <v>11900</v>
      </c>
    </row>
    <row r="149" spans="12:14" x14ac:dyDescent="0.35">
      <c r="L149" s="3" t="str">
        <f t="shared" si="13"/>
        <v>11900</v>
      </c>
    </row>
    <row r="150" spans="12:14" x14ac:dyDescent="0.35">
      <c r="L150" s="3" t="str">
        <f t="shared" si="13"/>
        <v>11900</v>
      </c>
    </row>
    <row r="151" spans="12:14" x14ac:dyDescent="0.35">
      <c r="L151" s="3" t="str">
        <f t="shared" si="13"/>
        <v>11900</v>
      </c>
    </row>
    <row r="152" spans="12:14" x14ac:dyDescent="0.35">
      <c r="L152" s="3" t="str">
        <f t="shared" si="13"/>
        <v>11900</v>
      </c>
    </row>
    <row r="153" spans="12:14" x14ac:dyDescent="0.35">
      <c r="L153" s="3" t="str">
        <f t="shared" si="13"/>
        <v>11900</v>
      </c>
    </row>
  </sheetData>
  <phoneticPr fontId="16" type="noConversion"/>
  <pageMargins left="0.7" right="0.7" top="0.75" bottom="0.75" header="0.3" footer="0.3"/>
  <pageSetup scale="65" orientation="portrait" r:id="rId1"/>
  <colBreaks count="1" manualBreakCount="1">
    <brk id="9" max="1048575" man="1"/>
  </colBreaks>
  <drawing r:id="rId2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 codeName="Hoja58"/>
  <dimension ref="A1:P45"/>
  <sheetViews>
    <sheetView showGridLines="0" view="pageBreakPreview" zoomScaleNormal="60" zoomScaleSheetLayoutView="100" workbookViewId="0">
      <selection activeCell="C7" sqref="C7:E7"/>
    </sheetView>
  </sheetViews>
  <sheetFormatPr baseColWidth="10" defaultColWidth="11.453125" defaultRowHeight="13" x14ac:dyDescent="0.35"/>
  <cols>
    <col min="1" max="1" width="21.6328125" style="1" customWidth="1"/>
    <col min="2" max="3" width="11.453125" style="1"/>
    <col min="4" max="5" width="10.7265625" style="1" customWidth="1"/>
    <col min="6" max="6" width="10" style="1" bestFit="1" customWidth="1"/>
    <col min="7" max="7" width="13.1796875" style="1" customWidth="1"/>
    <col min="8" max="8" width="13" style="1" bestFit="1" customWidth="1"/>
    <col min="9" max="9" width="43.7265625" style="1" customWidth="1"/>
    <col min="10" max="16384" width="11.453125" style="1"/>
  </cols>
  <sheetData>
    <row r="1" spans="1:16" x14ac:dyDescent="0.35">
      <c r="N1" s="20" t="s">
        <v>111</v>
      </c>
      <c r="O1" s="1" t="s">
        <v>187</v>
      </c>
    </row>
    <row r="2" spans="1:16" ht="15.5" x14ac:dyDescent="0.35">
      <c r="C2" s="40" t="s">
        <v>188</v>
      </c>
      <c r="N2" s="20" t="s">
        <v>189</v>
      </c>
    </row>
    <row r="3" spans="1:16" x14ac:dyDescent="0.35">
      <c r="N3" s="20" t="s">
        <v>190</v>
      </c>
      <c r="P3" s="1" t="s">
        <v>455</v>
      </c>
    </row>
    <row r="4" spans="1:16" x14ac:dyDescent="0.35">
      <c r="C4" s="41" t="s">
        <v>192</v>
      </c>
      <c r="D4" s="227" t="s">
        <v>476</v>
      </c>
      <c r="E4" s="34"/>
      <c r="K4" s="1" t="s">
        <v>194</v>
      </c>
      <c r="N4" s="59"/>
    </row>
    <row r="5" spans="1:16" x14ac:dyDescent="0.35">
      <c r="C5" s="224" t="s">
        <v>112</v>
      </c>
      <c r="D5" s="38" t="s">
        <v>125</v>
      </c>
      <c r="E5" s="37">
        <v>7401163</v>
      </c>
      <c r="K5" s="3">
        <f>+SUM(H14:H104)</f>
        <v>48770</v>
      </c>
    </row>
    <row r="6" spans="1:16" x14ac:dyDescent="0.35">
      <c r="C6" s="35"/>
      <c r="D6" s="39" t="s">
        <v>126</v>
      </c>
      <c r="E6" s="36">
        <v>565888</v>
      </c>
    </row>
    <row r="7" spans="1:16" ht="26" x14ac:dyDescent="0.35">
      <c r="C7" s="229" t="s">
        <v>672</v>
      </c>
      <c r="D7" s="230" t="s">
        <v>674</v>
      </c>
      <c r="E7" s="225"/>
    </row>
    <row r="8" spans="1:16" x14ac:dyDescent="0.35">
      <c r="C8" s="226" t="s">
        <v>120</v>
      </c>
      <c r="D8" s="39" t="s">
        <v>145</v>
      </c>
      <c r="E8" s="36"/>
    </row>
    <row r="10" spans="1:16" ht="26" x14ac:dyDescent="0.35">
      <c r="A10" s="43" t="s">
        <v>584</v>
      </c>
      <c r="B10" s="43" t="s">
        <v>196</v>
      </c>
      <c r="C10" s="44" t="s">
        <v>197</v>
      </c>
      <c r="D10" s="50" t="s">
        <v>198</v>
      </c>
      <c r="E10" s="50" t="s">
        <v>199</v>
      </c>
      <c r="F10" s="45" t="s">
        <v>200</v>
      </c>
      <c r="G10" s="50" t="s">
        <v>201</v>
      </c>
      <c r="H10" s="50" t="s">
        <v>202</v>
      </c>
      <c r="I10" s="53" t="s">
        <v>203</v>
      </c>
    </row>
    <row r="11" spans="1:16" x14ac:dyDescent="0.35">
      <c r="A11" s="32" t="s">
        <v>670</v>
      </c>
      <c r="B11" s="31">
        <v>45778</v>
      </c>
      <c r="C11" s="31">
        <v>45808</v>
      </c>
      <c r="D11" s="46">
        <v>68</v>
      </c>
      <c r="E11" s="46">
        <v>8028</v>
      </c>
      <c r="F11" s="32" t="str">
        <f>+IF(H11&gt;0,"E/S","F/S")</f>
        <v>E/S</v>
      </c>
      <c r="G11" s="32" t="s">
        <v>669</v>
      </c>
      <c r="H11" s="46">
        <f>+E11-D11</f>
        <v>7960</v>
      </c>
      <c r="I11" s="52"/>
      <c r="M11" s="19"/>
    </row>
    <row r="12" spans="1:16" x14ac:dyDescent="0.35">
      <c r="A12" s="32" t="s">
        <v>670</v>
      </c>
      <c r="B12" s="31">
        <v>45809</v>
      </c>
      <c r="C12" s="31">
        <v>45838</v>
      </c>
      <c r="D12" s="46">
        <v>8028</v>
      </c>
      <c r="E12" s="46">
        <v>53649</v>
      </c>
      <c r="F12" s="32" t="str">
        <f>+IF(H12&gt;0,"E/S","F/S")</f>
        <v>E/S</v>
      </c>
      <c r="G12" s="32" t="s">
        <v>669</v>
      </c>
      <c r="H12" s="46">
        <f>+E12-D12</f>
        <v>45621</v>
      </c>
      <c r="I12" s="52"/>
      <c r="M12" s="19"/>
    </row>
    <row r="13" spans="1:16" x14ac:dyDescent="0.35">
      <c r="A13" s="32" t="s">
        <v>670</v>
      </c>
      <c r="B13" s="31">
        <v>45839</v>
      </c>
      <c r="C13" s="31">
        <v>45869</v>
      </c>
      <c r="D13" s="46">
        <v>53649</v>
      </c>
      <c r="E13" s="46">
        <v>108400</v>
      </c>
      <c r="F13" s="32" t="str">
        <f>+IF(H13&gt;0,"E/S","F/S")</f>
        <v>E/S</v>
      </c>
      <c r="G13" s="32" t="s">
        <v>669</v>
      </c>
      <c r="H13" s="46">
        <f>+E13-D13</f>
        <v>54751</v>
      </c>
      <c r="I13" s="52"/>
      <c r="M13" s="19"/>
    </row>
    <row r="14" spans="1:16" x14ac:dyDescent="0.35">
      <c r="A14" s="32" t="s">
        <v>670</v>
      </c>
      <c r="B14" s="31">
        <v>45870</v>
      </c>
      <c r="C14" s="31">
        <v>45899</v>
      </c>
      <c r="D14" s="46">
        <v>108400</v>
      </c>
      <c r="E14" s="46">
        <v>157170</v>
      </c>
      <c r="F14" s="32" t="str">
        <f>+IF(H14&gt;0,"E/S","F/S")</f>
        <v>E/S</v>
      </c>
      <c r="G14" s="32" t="s">
        <v>669</v>
      </c>
      <c r="H14" s="46">
        <f>+E14-D14</f>
        <v>48770</v>
      </c>
      <c r="I14" s="52"/>
      <c r="L14" s="3" t="str">
        <f>+MONTH(B14)&amp;YEAR(B14)</f>
        <v>82025</v>
      </c>
      <c r="M14" s="19">
        <v>42948</v>
      </c>
      <c r="N14" s="3">
        <f>+SUMIF($L$14:$L$43,MONTH(M14)&amp;YEAR(M14),$H$14:$H$43)</f>
        <v>0</v>
      </c>
    </row>
    <row r="15" spans="1:16" x14ac:dyDescent="0.35">
      <c r="B15" s="54"/>
      <c r="C15" s="54"/>
      <c r="D15" s="54"/>
      <c r="E15" s="54"/>
      <c r="F15" s="54"/>
      <c r="G15" s="54"/>
      <c r="H15" s="54"/>
      <c r="I15" s="54"/>
      <c r="L15" s="3" t="str">
        <f t="shared" ref="L15:L43" si="0">+MONTH(B15)&amp;YEAR(B15)</f>
        <v>11900</v>
      </c>
      <c r="M15" s="19">
        <v>42979</v>
      </c>
      <c r="N15" s="3">
        <f t="shared" ref="N15:N26" si="1">+SUMIF($L$14:$L$43,MONTH(M15)&amp;YEAR(M15),$H$14:$H$43)</f>
        <v>0</v>
      </c>
    </row>
    <row r="16" spans="1:16" x14ac:dyDescent="0.35">
      <c r="B16" s="54"/>
      <c r="C16" s="54"/>
      <c r="D16" s="54"/>
      <c r="E16" s="54"/>
      <c r="F16" s="54"/>
      <c r="G16" s="54"/>
      <c r="H16" s="54"/>
      <c r="I16" s="54"/>
      <c r="L16" s="3" t="str">
        <f t="shared" si="0"/>
        <v>11900</v>
      </c>
      <c r="M16" s="19">
        <v>43009</v>
      </c>
      <c r="N16" s="3">
        <f t="shared" si="1"/>
        <v>0</v>
      </c>
    </row>
    <row r="17" spans="2:14" x14ac:dyDescent="0.35">
      <c r="B17" s="54"/>
      <c r="C17" s="54"/>
      <c r="D17" s="54"/>
      <c r="E17" s="54"/>
      <c r="F17" s="54"/>
      <c r="G17" s="54"/>
      <c r="H17" s="54"/>
      <c r="I17" s="54"/>
      <c r="L17" s="3" t="str">
        <f t="shared" si="0"/>
        <v>11900</v>
      </c>
      <c r="M17" s="19">
        <v>43040</v>
      </c>
      <c r="N17" s="3">
        <f t="shared" si="1"/>
        <v>0</v>
      </c>
    </row>
    <row r="18" spans="2:14" x14ac:dyDescent="0.35">
      <c r="B18" s="54"/>
      <c r="C18" s="54"/>
      <c r="D18" s="54"/>
      <c r="E18" s="54"/>
      <c r="F18" s="54"/>
      <c r="G18" s="54"/>
      <c r="H18" s="54"/>
      <c r="I18" s="54"/>
      <c r="L18" s="3" t="str">
        <f t="shared" si="0"/>
        <v>11900</v>
      </c>
      <c r="M18" s="19">
        <v>43070</v>
      </c>
      <c r="N18" s="3">
        <f t="shared" si="1"/>
        <v>0</v>
      </c>
    </row>
    <row r="19" spans="2:14" x14ac:dyDescent="0.35">
      <c r="B19" s="54"/>
      <c r="C19" s="54"/>
      <c r="D19" s="54"/>
      <c r="E19" s="54"/>
      <c r="F19" s="54"/>
      <c r="G19" s="54"/>
      <c r="H19" s="54"/>
      <c r="I19" s="54"/>
      <c r="L19" s="3" t="str">
        <f t="shared" si="0"/>
        <v>11900</v>
      </c>
      <c r="M19" s="19">
        <v>43101</v>
      </c>
      <c r="N19" s="3">
        <f t="shared" si="1"/>
        <v>0</v>
      </c>
    </row>
    <row r="20" spans="2:14" x14ac:dyDescent="0.35">
      <c r="D20" s="47"/>
      <c r="E20" s="47"/>
      <c r="G20" s="57"/>
      <c r="H20" s="47"/>
      <c r="I20" s="54"/>
      <c r="L20" s="3" t="str">
        <f t="shared" si="0"/>
        <v>11900</v>
      </c>
      <c r="M20" s="19">
        <v>43132</v>
      </c>
      <c r="N20" s="3">
        <f t="shared" si="1"/>
        <v>0</v>
      </c>
    </row>
    <row r="21" spans="2:14" x14ac:dyDescent="0.35">
      <c r="D21" s="47"/>
      <c r="E21" s="47"/>
      <c r="G21" s="57"/>
      <c r="H21" s="47"/>
      <c r="I21" s="54"/>
      <c r="L21" s="3" t="str">
        <f t="shared" si="0"/>
        <v>11900</v>
      </c>
      <c r="M21" s="19">
        <v>43160</v>
      </c>
      <c r="N21" s="3">
        <f t="shared" si="1"/>
        <v>0</v>
      </c>
    </row>
    <row r="22" spans="2:14" x14ac:dyDescent="0.35">
      <c r="D22" s="47"/>
      <c r="E22" s="47"/>
      <c r="G22" s="57"/>
      <c r="H22" s="47"/>
      <c r="I22" s="54"/>
      <c r="L22" s="3" t="str">
        <f t="shared" si="0"/>
        <v>11900</v>
      </c>
      <c r="M22" s="19">
        <v>43191</v>
      </c>
      <c r="N22" s="3">
        <f t="shared" si="1"/>
        <v>0</v>
      </c>
    </row>
    <row r="23" spans="2:14" x14ac:dyDescent="0.35">
      <c r="D23" s="47"/>
      <c r="E23" s="47"/>
      <c r="G23" s="57"/>
      <c r="H23" s="47"/>
      <c r="I23" s="54"/>
      <c r="L23" s="3" t="str">
        <f t="shared" si="0"/>
        <v>11900</v>
      </c>
      <c r="M23" s="19">
        <v>43221</v>
      </c>
      <c r="N23" s="3">
        <f t="shared" si="1"/>
        <v>0</v>
      </c>
    </row>
    <row r="24" spans="2:14" x14ac:dyDescent="0.35">
      <c r="D24" s="47"/>
      <c r="E24" s="47"/>
      <c r="G24" s="57"/>
      <c r="H24" s="47"/>
      <c r="I24" s="54"/>
      <c r="L24" s="3" t="str">
        <f t="shared" si="0"/>
        <v>11900</v>
      </c>
      <c r="M24" s="19">
        <v>43252</v>
      </c>
      <c r="N24" s="3">
        <f t="shared" si="1"/>
        <v>0</v>
      </c>
    </row>
    <row r="25" spans="2:14" x14ac:dyDescent="0.35">
      <c r="D25" s="47"/>
      <c r="E25" s="47"/>
      <c r="G25" s="57"/>
      <c r="H25" s="47"/>
      <c r="I25" s="54"/>
      <c r="L25" s="3" t="str">
        <f t="shared" si="0"/>
        <v>11900</v>
      </c>
      <c r="M25" s="19">
        <v>43282</v>
      </c>
      <c r="N25" s="3">
        <f t="shared" si="1"/>
        <v>0</v>
      </c>
    </row>
    <row r="26" spans="2:14" x14ac:dyDescent="0.35">
      <c r="D26" s="47"/>
      <c r="E26" s="47"/>
      <c r="G26" s="57"/>
      <c r="H26" s="47"/>
      <c r="I26" s="54"/>
      <c r="L26" s="3" t="str">
        <f t="shared" si="0"/>
        <v>11900</v>
      </c>
      <c r="M26" s="19">
        <v>43313</v>
      </c>
      <c r="N26" s="3">
        <f t="shared" si="1"/>
        <v>0</v>
      </c>
    </row>
    <row r="27" spans="2:14" x14ac:dyDescent="0.35">
      <c r="D27" s="47"/>
      <c r="E27" s="47"/>
      <c r="G27" s="57"/>
      <c r="H27" s="47"/>
      <c r="I27" s="54"/>
      <c r="L27" s="3" t="str">
        <f t="shared" si="0"/>
        <v>11900</v>
      </c>
      <c r="M27" s="1" t="s">
        <v>166</v>
      </c>
      <c r="N27" s="3">
        <f>+SUM(N14:N26)</f>
        <v>0</v>
      </c>
    </row>
    <row r="28" spans="2:14" x14ac:dyDescent="0.35">
      <c r="D28" s="47"/>
      <c r="E28" s="47"/>
      <c r="G28" s="57"/>
      <c r="H28" s="47"/>
      <c r="I28" s="54"/>
      <c r="L28" s="3" t="str">
        <f t="shared" si="0"/>
        <v>11900</v>
      </c>
    </row>
    <row r="29" spans="2:14" x14ac:dyDescent="0.35">
      <c r="D29" s="47"/>
      <c r="E29" s="47"/>
      <c r="G29" s="57"/>
      <c r="H29" s="47"/>
      <c r="I29" s="54"/>
      <c r="L29" s="3" t="str">
        <f t="shared" si="0"/>
        <v>11900</v>
      </c>
    </row>
    <row r="30" spans="2:14" x14ac:dyDescent="0.35">
      <c r="D30" s="47"/>
      <c r="E30" s="47"/>
      <c r="G30" s="57"/>
      <c r="H30" s="47"/>
      <c r="I30" s="54"/>
      <c r="L30" s="3" t="str">
        <f t="shared" si="0"/>
        <v>11900</v>
      </c>
    </row>
    <row r="31" spans="2:14" x14ac:dyDescent="0.35">
      <c r="G31" s="57"/>
      <c r="L31" s="3" t="str">
        <f t="shared" si="0"/>
        <v>11900</v>
      </c>
    </row>
    <row r="32" spans="2:14" x14ac:dyDescent="0.35">
      <c r="B32" s="2"/>
      <c r="C32" s="2"/>
      <c r="D32" s="3"/>
      <c r="E32" s="3"/>
      <c r="L32" s="3" t="str">
        <f t="shared" si="0"/>
        <v>11900</v>
      </c>
    </row>
    <row r="33" spans="2:12" x14ac:dyDescent="0.35">
      <c r="B33" s="2"/>
      <c r="C33" s="2"/>
      <c r="D33" s="3"/>
      <c r="E33" s="3"/>
      <c r="L33" s="3" t="str">
        <f t="shared" si="0"/>
        <v>11900</v>
      </c>
    </row>
    <row r="34" spans="2:12" x14ac:dyDescent="0.35">
      <c r="B34" s="2"/>
      <c r="C34" s="2"/>
      <c r="D34" s="3"/>
      <c r="E34" s="3"/>
      <c r="L34" s="3" t="str">
        <f t="shared" si="0"/>
        <v>11900</v>
      </c>
    </row>
    <row r="35" spans="2:12" x14ac:dyDescent="0.35">
      <c r="B35" s="2"/>
      <c r="C35" s="2"/>
      <c r="D35" s="3"/>
      <c r="E35" s="3"/>
      <c r="L35" s="3" t="str">
        <f t="shared" si="0"/>
        <v>11900</v>
      </c>
    </row>
    <row r="36" spans="2:12" x14ac:dyDescent="0.35">
      <c r="C36" s="2"/>
      <c r="D36" s="3"/>
      <c r="E36" s="3"/>
      <c r="L36" s="3" t="str">
        <f t="shared" si="0"/>
        <v>11900</v>
      </c>
    </row>
    <row r="37" spans="2:12" x14ac:dyDescent="0.35">
      <c r="C37" s="2"/>
      <c r="D37" s="3"/>
      <c r="E37" s="3"/>
      <c r="L37" s="3" t="str">
        <f t="shared" si="0"/>
        <v>11900</v>
      </c>
    </row>
    <row r="38" spans="2:12" x14ac:dyDescent="0.35">
      <c r="C38" s="2"/>
      <c r="L38" s="3" t="str">
        <f t="shared" si="0"/>
        <v>11900</v>
      </c>
    </row>
    <row r="39" spans="2:12" x14ac:dyDescent="0.35">
      <c r="C39" s="2"/>
      <c r="L39" s="3" t="str">
        <f t="shared" si="0"/>
        <v>11900</v>
      </c>
    </row>
    <row r="40" spans="2:12" x14ac:dyDescent="0.35">
      <c r="C40" s="2"/>
      <c r="L40" s="3" t="str">
        <f t="shared" si="0"/>
        <v>11900</v>
      </c>
    </row>
    <row r="41" spans="2:12" x14ac:dyDescent="0.35">
      <c r="C41" s="2"/>
      <c r="L41" s="3" t="str">
        <f t="shared" si="0"/>
        <v>11900</v>
      </c>
    </row>
    <row r="42" spans="2:12" x14ac:dyDescent="0.35">
      <c r="C42" s="2"/>
      <c r="L42" s="3" t="str">
        <f t="shared" si="0"/>
        <v>11900</v>
      </c>
    </row>
    <row r="43" spans="2:12" x14ac:dyDescent="0.35">
      <c r="C43" s="2"/>
      <c r="L43" s="3" t="str">
        <f t="shared" si="0"/>
        <v>11900</v>
      </c>
    </row>
    <row r="44" spans="2:12" x14ac:dyDescent="0.35">
      <c r="C44" s="2"/>
    </row>
    <row r="45" spans="2:12" x14ac:dyDescent="0.35">
      <c r="C45" s="2"/>
    </row>
  </sheetData>
  <phoneticPr fontId="16" type="noConversion"/>
  <pageMargins left="0.7" right="0.7" top="0.75" bottom="0.75" header="0.3" footer="0.3"/>
  <pageSetup scale="50" orientation="portrait" r:id="rId1"/>
  <drawing r:id="rId2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3FAAE-0774-4B03-831B-D60157996F5D}">
  <sheetPr>
    <tabColor theme="4"/>
  </sheetPr>
  <dimension ref="B2:Q149"/>
  <sheetViews>
    <sheetView view="pageBreakPreview" topLeftCell="A4" zoomScale="110" zoomScaleNormal="100" zoomScaleSheetLayoutView="110" workbookViewId="0">
      <selection activeCell="I10" sqref="I10:I34"/>
    </sheetView>
  </sheetViews>
  <sheetFormatPr baseColWidth="10" defaultColWidth="11.453125" defaultRowHeight="13" x14ac:dyDescent="0.35"/>
  <cols>
    <col min="1" max="1" width="11.26953125" style="1" customWidth="1"/>
    <col min="2" max="2" width="11.453125" style="1"/>
    <col min="3" max="3" width="11.453125" style="1" customWidth="1"/>
    <col min="4" max="4" width="10.7265625" style="1" customWidth="1"/>
    <col min="5" max="5" width="10.26953125" style="1" customWidth="1"/>
    <col min="6" max="6" width="9.81640625" style="1" customWidth="1"/>
    <col min="7" max="7" width="13.1796875" style="1" customWidth="1"/>
    <col min="8" max="8" width="13" style="1" bestFit="1" customWidth="1"/>
    <col min="9" max="9" width="44.26953125" style="1" customWidth="1"/>
    <col min="10" max="16384" width="11.453125" style="1"/>
  </cols>
  <sheetData>
    <row r="2" spans="2:17" ht="15.5" x14ac:dyDescent="0.35">
      <c r="B2" s="144"/>
      <c r="C2" s="145" t="s">
        <v>188</v>
      </c>
      <c r="D2" s="144"/>
      <c r="E2" s="144"/>
      <c r="F2" s="144"/>
      <c r="G2" s="144"/>
      <c r="H2" s="144"/>
      <c r="I2" s="144"/>
      <c r="N2" s="20" t="s">
        <v>189</v>
      </c>
      <c r="O2" s="1" t="s">
        <v>161</v>
      </c>
    </row>
    <row r="3" spans="2:17" x14ac:dyDescent="0.35">
      <c r="B3" s="144"/>
      <c r="C3" s="144"/>
      <c r="D3" s="144"/>
      <c r="E3" s="144"/>
      <c r="F3" s="144"/>
      <c r="G3" s="144"/>
      <c r="H3" s="144"/>
      <c r="I3" s="144"/>
      <c r="N3" s="20" t="s">
        <v>190</v>
      </c>
      <c r="O3" s="1" t="s">
        <v>161</v>
      </c>
      <c r="P3" s="1" t="s">
        <v>191</v>
      </c>
    </row>
    <row r="4" spans="2:17" x14ac:dyDescent="0.35">
      <c r="B4" s="144"/>
      <c r="C4" s="152" t="s">
        <v>192</v>
      </c>
      <c r="D4" s="153" t="s">
        <v>397</v>
      </c>
      <c r="E4" s="154"/>
      <c r="F4" s="144"/>
      <c r="G4" s="144"/>
      <c r="H4" s="144"/>
      <c r="I4" s="144"/>
      <c r="K4" s="1" t="s">
        <v>194</v>
      </c>
      <c r="N4" s="118" t="s">
        <v>195</v>
      </c>
      <c r="O4" s="1" t="s">
        <v>161</v>
      </c>
    </row>
    <row r="5" spans="2:17" x14ac:dyDescent="0.35">
      <c r="B5" s="144"/>
      <c r="C5" s="150" t="s">
        <v>112</v>
      </c>
      <c r="D5" s="146" t="s">
        <v>125</v>
      </c>
      <c r="E5" s="151">
        <v>7394225</v>
      </c>
      <c r="F5" s="144"/>
      <c r="G5" s="144"/>
      <c r="H5" s="144"/>
      <c r="I5" s="144"/>
      <c r="K5" s="3">
        <f>+SUM(H10:H999)</f>
        <v>2210</v>
      </c>
      <c r="P5" s="116">
        <v>7394244.8650000002</v>
      </c>
      <c r="Q5" s="115">
        <f>+E5-P5</f>
        <v>-19.865000000223517</v>
      </c>
    </row>
    <row r="6" spans="2:17" x14ac:dyDescent="0.35">
      <c r="B6" s="144"/>
      <c r="C6" s="147"/>
      <c r="D6" s="148" t="s">
        <v>126</v>
      </c>
      <c r="E6" s="149">
        <v>562897</v>
      </c>
      <c r="F6" s="144"/>
      <c r="G6" s="144"/>
      <c r="H6" s="144"/>
      <c r="I6" s="144"/>
      <c r="P6" s="116">
        <v>561279.58200000005</v>
      </c>
      <c r="Q6" s="115">
        <f>+E6-P6</f>
        <v>1617.4179999999469</v>
      </c>
    </row>
    <row r="7" spans="2:17" x14ac:dyDescent="0.35">
      <c r="B7" s="144"/>
      <c r="C7" s="144"/>
      <c r="D7" s="144"/>
      <c r="E7" s="144"/>
      <c r="F7" s="144"/>
      <c r="G7" s="144"/>
      <c r="H7" s="144"/>
      <c r="I7" s="144"/>
    </row>
    <row r="8" spans="2:17" ht="26" x14ac:dyDescent="0.35">
      <c r="B8" s="43" t="s">
        <v>196</v>
      </c>
      <c r="C8" s="44" t="s">
        <v>197</v>
      </c>
      <c r="D8" s="50" t="s">
        <v>198</v>
      </c>
      <c r="E8" s="50" t="s">
        <v>199</v>
      </c>
      <c r="F8" s="45" t="s">
        <v>200</v>
      </c>
      <c r="G8" s="50" t="s">
        <v>201</v>
      </c>
      <c r="H8" s="50" t="s">
        <v>202</v>
      </c>
      <c r="I8" s="53" t="s">
        <v>203</v>
      </c>
    </row>
    <row r="9" spans="2:17" x14ac:dyDescent="0.35">
      <c r="B9" s="31">
        <v>44531</v>
      </c>
      <c r="C9" s="31">
        <v>44561</v>
      </c>
      <c r="D9" s="46">
        <v>2527</v>
      </c>
      <c r="E9" s="46">
        <v>0</v>
      </c>
      <c r="F9" s="32" t="str">
        <f t="shared" ref="F9:F29" si="0">+IF(H9&gt;0,"E/S","F/S")</f>
        <v>F/S</v>
      </c>
      <c r="G9" s="51" t="s">
        <v>398</v>
      </c>
      <c r="H9" s="46">
        <f t="shared" ref="H9:H21" si="1">+E9-D9</f>
        <v>-2527</v>
      </c>
      <c r="I9" s="52"/>
      <c r="M9" s="19"/>
      <c r="P9" s="59"/>
    </row>
    <row r="10" spans="2:17" x14ac:dyDescent="0.35">
      <c r="B10" s="31">
        <v>44562</v>
      </c>
      <c r="C10" s="31">
        <v>44592</v>
      </c>
      <c r="D10" s="46">
        <v>0</v>
      </c>
      <c r="E10" s="46">
        <v>1494</v>
      </c>
      <c r="F10" s="32" t="str">
        <f t="shared" si="0"/>
        <v>E/S</v>
      </c>
      <c r="G10" s="51" t="s">
        <v>398</v>
      </c>
      <c r="H10" s="46">
        <f t="shared" si="1"/>
        <v>1494</v>
      </c>
      <c r="I10" s="52"/>
      <c r="L10" s="3"/>
      <c r="M10" s="19"/>
      <c r="N10" s="3"/>
      <c r="P10" s="59"/>
    </row>
    <row r="11" spans="2:17" x14ac:dyDescent="0.35">
      <c r="B11" s="31">
        <v>44593</v>
      </c>
      <c r="C11" s="31">
        <v>44620</v>
      </c>
      <c r="D11" s="46">
        <f>E10</f>
        <v>1494</v>
      </c>
      <c r="E11" s="46">
        <v>2197</v>
      </c>
      <c r="F11" s="32" t="str">
        <f t="shared" si="0"/>
        <v>E/S</v>
      </c>
      <c r="G11" s="51" t="s">
        <v>398</v>
      </c>
      <c r="H11" s="46">
        <f t="shared" si="1"/>
        <v>703</v>
      </c>
      <c r="I11" s="52"/>
      <c r="L11" s="3"/>
      <c r="M11" s="19"/>
      <c r="N11" s="3"/>
      <c r="P11" s="59"/>
    </row>
    <row r="12" spans="2:17" x14ac:dyDescent="0.35">
      <c r="B12" s="31">
        <v>44621</v>
      </c>
      <c r="C12" s="31">
        <v>44651</v>
      </c>
      <c r="D12" s="46">
        <v>2197</v>
      </c>
      <c r="E12" s="46">
        <v>2197</v>
      </c>
      <c r="F12" s="32" t="str">
        <f t="shared" si="0"/>
        <v>F/S</v>
      </c>
      <c r="G12" s="51" t="s">
        <v>398</v>
      </c>
      <c r="H12" s="46">
        <f t="shared" si="1"/>
        <v>0</v>
      </c>
      <c r="I12" s="52"/>
      <c r="L12" s="3"/>
      <c r="M12" s="19"/>
      <c r="N12" s="3"/>
      <c r="P12" s="59"/>
    </row>
    <row r="13" spans="2:17" x14ac:dyDescent="0.35">
      <c r="B13" s="31">
        <v>44652</v>
      </c>
      <c r="C13" s="31">
        <v>44681</v>
      </c>
      <c r="D13" s="46">
        <v>2197</v>
      </c>
      <c r="E13" s="46">
        <v>2197</v>
      </c>
      <c r="F13" s="32" t="str">
        <f t="shared" si="0"/>
        <v>F/S</v>
      </c>
      <c r="G13" s="51" t="s">
        <v>398</v>
      </c>
      <c r="H13" s="46">
        <f t="shared" si="1"/>
        <v>0</v>
      </c>
      <c r="I13" s="52"/>
      <c r="L13" s="3"/>
      <c r="M13" s="19"/>
      <c r="N13" s="3"/>
      <c r="P13" s="59"/>
    </row>
    <row r="14" spans="2:17" x14ac:dyDescent="0.35">
      <c r="B14" s="31">
        <v>44682</v>
      </c>
      <c r="C14" s="31">
        <v>44712</v>
      </c>
      <c r="D14" s="46">
        <v>2197</v>
      </c>
      <c r="E14" s="46">
        <v>2197</v>
      </c>
      <c r="F14" s="32" t="str">
        <f t="shared" si="0"/>
        <v>F/S</v>
      </c>
      <c r="G14" s="51" t="s">
        <v>398</v>
      </c>
      <c r="H14" s="46">
        <f t="shared" si="1"/>
        <v>0</v>
      </c>
      <c r="I14" s="52"/>
      <c r="L14" s="3"/>
      <c r="M14" s="19"/>
      <c r="N14" s="3"/>
      <c r="P14" s="59"/>
    </row>
    <row r="15" spans="2:17" x14ac:dyDescent="0.35">
      <c r="B15" s="31">
        <v>44713</v>
      </c>
      <c r="C15" s="31">
        <v>44742</v>
      </c>
      <c r="D15" s="46">
        <v>2197</v>
      </c>
      <c r="E15" s="46">
        <v>2197</v>
      </c>
      <c r="F15" s="32" t="str">
        <f t="shared" si="0"/>
        <v>F/S</v>
      </c>
      <c r="G15" s="51" t="s">
        <v>398</v>
      </c>
      <c r="H15" s="46">
        <f t="shared" si="1"/>
        <v>0</v>
      </c>
      <c r="I15" s="52"/>
      <c r="L15" s="3"/>
      <c r="M15" s="19"/>
      <c r="N15" s="3"/>
      <c r="P15" s="59"/>
    </row>
    <row r="16" spans="2:17" x14ac:dyDescent="0.35">
      <c r="B16" s="31">
        <v>44743</v>
      </c>
      <c r="C16" s="31">
        <v>44773</v>
      </c>
      <c r="D16" s="46">
        <v>2197</v>
      </c>
      <c r="E16" s="46">
        <v>2197</v>
      </c>
      <c r="F16" s="32" t="str">
        <f t="shared" si="0"/>
        <v>F/S</v>
      </c>
      <c r="G16" s="51" t="s">
        <v>398</v>
      </c>
      <c r="H16" s="46">
        <f t="shared" si="1"/>
        <v>0</v>
      </c>
      <c r="I16" s="52"/>
      <c r="L16" s="3"/>
      <c r="M16" s="19"/>
      <c r="N16" s="3"/>
      <c r="P16" s="59"/>
    </row>
    <row r="17" spans="2:16" x14ac:dyDescent="0.35">
      <c r="B17" s="31">
        <v>44774</v>
      </c>
      <c r="C17" s="31">
        <v>44804</v>
      </c>
      <c r="D17" s="46">
        <v>2197</v>
      </c>
      <c r="E17" s="46">
        <v>2206</v>
      </c>
      <c r="F17" s="32" t="str">
        <f t="shared" si="0"/>
        <v>E/S</v>
      </c>
      <c r="G17" s="51" t="s">
        <v>398</v>
      </c>
      <c r="H17" s="46">
        <f t="shared" si="1"/>
        <v>9</v>
      </c>
      <c r="I17" s="52"/>
      <c r="L17" s="3"/>
      <c r="M17" s="19"/>
      <c r="N17" s="3"/>
      <c r="P17" s="59"/>
    </row>
    <row r="18" spans="2:16" x14ac:dyDescent="0.35">
      <c r="B18" s="31">
        <v>44805</v>
      </c>
      <c r="C18" s="31">
        <v>44834</v>
      </c>
      <c r="D18" s="46">
        <v>2206</v>
      </c>
      <c r="E18" s="46">
        <v>2206</v>
      </c>
      <c r="F18" s="32" t="str">
        <f t="shared" si="0"/>
        <v>F/S</v>
      </c>
      <c r="G18" s="51" t="s">
        <v>398</v>
      </c>
      <c r="H18" s="46">
        <f t="shared" si="1"/>
        <v>0</v>
      </c>
      <c r="I18" s="52"/>
      <c r="L18" s="3"/>
      <c r="M18" s="19"/>
      <c r="N18" s="3"/>
      <c r="P18" s="59"/>
    </row>
    <row r="19" spans="2:16" x14ac:dyDescent="0.35">
      <c r="B19" s="31">
        <v>44835</v>
      </c>
      <c r="C19" s="31">
        <v>44865</v>
      </c>
      <c r="D19" s="46">
        <v>2206</v>
      </c>
      <c r="E19" s="46">
        <v>2206</v>
      </c>
      <c r="F19" s="32" t="str">
        <f t="shared" si="0"/>
        <v>F/S</v>
      </c>
      <c r="G19" s="51" t="s">
        <v>398</v>
      </c>
      <c r="H19" s="46">
        <f t="shared" si="1"/>
        <v>0</v>
      </c>
      <c r="I19" s="52"/>
      <c r="L19" s="3"/>
      <c r="M19" s="19"/>
      <c r="N19" s="3"/>
      <c r="P19" s="59"/>
    </row>
    <row r="20" spans="2:16" x14ac:dyDescent="0.35">
      <c r="B20" s="31">
        <v>44866</v>
      </c>
      <c r="C20" s="31">
        <v>44895</v>
      </c>
      <c r="D20" s="46">
        <v>2206</v>
      </c>
      <c r="E20" s="46">
        <v>2206</v>
      </c>
      <c r="F20" s="32" t="str">
        <f t="shared" si="0"/>
        <v>F/S</v>
      </c>
      <c r="G20" s="51" t="s">
        <v>398</v>
      </c>
      <c r="H20" s="46">
        <f t="shared" si="1"/>
        <v>0</v>
      </c>
      <c r="I20" s="52"/>
      <c r="L20" s="3"/>
      <c r="M20" s="19"/>
      <c r="N20" s="3"/>
      <c r="P20" s="59"/>
    </row>
    <row r="21" spans="2:16" x14ac:dyDescent="0.35">
      <c r="B21" s="31">
        <v>44896</v>
      </c>
      <c r="C21" s="31">
        <v>44926</v>
      </c>
      <c r="D21" s="46">
        <v>2206</v>
      </c>
      <c r="E21" s="46">
        <v>2206</v>
      </c>
      <c r="F21" s="32" t="str">
        <f t="shared" si="0"/>
        <v>F/S</v>
      </c>
      <c r="G21" s="51" t="s">
        <v>398</v>
      </c>
      <c r="H21" s="46">
        <f t="shared" si="1"/>
        <v>0</v>
      </c>
      <c r="I21" s="52"/>
      <c r="L21" s="3"/>
      <c r="M21" s="19"/>
      <c r="N21" s="3"/>
      <c r="P21" s="59"/>
    </row>
    <row r="22" spans="2:16" x14ac:dyDescent="0.35">
      <c r="B22" s="31">
        <v>44927</v>
      </c>
      <c r="C22" s="31">
        <v>44957</v>
      </c>
      <c r="D22" s="46">
        <v>2206</v>
      </c>
      <c r="E22" s="46">
        <v>2206</v>
      </c>
      <c r="F22" s="32" t="str">
        <f t="shared" si="0"/>
        <v>F/S</v>
      </c>
      <c r="G22" s="51" t="s">
        <v>398</v>
      </c>
      <c r="H22" s="46">
        <f t="shared" ref="H22:H31" si="2">+E22-D22</f>
        <v>0</v>
      </c>
      <c r="I22" s="52"/>
      <c r="L22" s="3"/>
      <c r="M22" s="19"/>
      <c r="N22" s="3"/>
      <c r="P22" s="59"/>
    </row>
    <row r="23" spans="2:16" x14ac:dyDescent="0.35">
      <c r="B23" s="31">
        <v>44958</v>
      </c>
      <c r="C23" s="31">
        <v>44985</v>
      </c>
      <c r="D23" s="46">
        <v>2206</v>
      </c>
      <c r="E23" s="46">
        <v>2206</v>
      </c>
      <c r="F23" s="32" t="str">
        <f t="shared" si="0"/>
        <v>F/S</v>
      </c>
      <c r="G23" s="51" t="s">
        <v>398</v>
      </c>
      <c r="H23" s="46">
        <f t="shared" si="2"/>
        <v>0</v>
      </c>
      <c r="I23" s="52"/>
      <c r="L23" s="3"/>
      <c r="M23" s="19"/>
      <c r="N23" s="3"/>
      <c r="P23" s="59"/>
    </row>
    <row r="24" spans="2:16" ht="12" customHeight="1" x14ac:dyDescent="0.35">
      <c r="B24" s="31">
        <v>44986</v>
      </c>
      <c r="C24" s="31">
        <v>45001</v>
      </c>
      <c r="D24" s="46">
        <v>2206</v>
      </c>
      <c r="E24" s="46">
        <v>2206</v>
      </c>
      <c r="F24" s="32" t="str">
        <f t="shared" si="0"/>
        <v>F/S</v>
      </c>
      <c r="G24" s="51" t="s">
        <v>398</v>
      </c>
      <c r="H24" s="46">
        <f t="shared" si="2"/>
        <v>0</v>
      </c>
      <c r="I24" s="52"/>
      <c r="L24" s="3"/>
      <c r="M24" s="19"/>
      <c r="N24" s="3"/>
      <c r="P24" s="59"/>
    </row>
    <row r="25" spans="2:16" ht="12" customHeight="1" x14ac:dyDescent="0.35">
      <c r="B25" s="31">
        <v>45001</v>
      </c>
      <c r="C25" s="31">
        <v>45001</v>
      </c>
      <c r="D25" s="46">
        <v>2206</v>
      </c>
      <c r="E25" s="46">
        <v>2210</v>
      </c>
      <c r="F25" s="32" t="str">
        <f t="shared" si="0"/>
        <v>E/S</v>
      </c>
      <c r="G25" s="51" t="s">
        <v>398</v>
      </c>
      <c r="H25" s="46">
        <f t="shared" si="2"/>
        <v>4</v>
      </c>
      <c r="I25" s="52"/>
      <c r="L25" s="3"/>
      <c r="M25" s="19"/>
      <c r="N25" s="3"/>
      <c r="P25" s="59"/>
    </row>
    <row r="26" spans="2:16" ht="12" customHeight="1" x14ac:dyDescent="0.35">
      <c r="B26" s="31">
        <v>45001</v>
      </c>
      <c r="C26" s="31">
        <v>45016</v>
      </c>
      <c r="D26" s="46">
        <v>2210</v>
      </c>
      <c r="E26" s="46">
        <v>2210</v>
      </c>
      <c r="F26" s="32" t="str">
        <f t="shared" si="0"/>
        <v>F/S</v>
      </c>
      <c r="G26" s="51" t="s">
        <v>398</v>
      </c>
      <c r="H26" s="46">
        <f t="shared" si="2"/>
        <v>0</v>
      </c>
      <c r="I26" s="52"/>
      <c r="L26" s="3"/>
      <c r="M26" s="19"/>
      <c r="N26" s="3"/>
      <c r="P26" s="59"/>
    </row>
    <row r="27" spans="2:16" x14ac:dyDescent="0.35">
      <c r="B27" s="31">
        <v>45017</v>
      </c>
      <c r="C27" s="31">
        <v>45046</v>
      </c>
      <c r="D27" s="46">
        <v>2210</v>
      </c>
      <c r="E27" s="46">
        <v>2210</v>
      </c>
      <c r="F27" s="32" t="str">
        <f t="shared" si="0"/>
        <v>F/S</v>
      </c>
      <c r="G27" s="51" t="s">
        <v>398</v>
      </c>
      <c r="H27" s="46">
        <f t="shared" si="2"/>
        <v>0</v>
      </c>
      <c r="I27" s="52"/>
      <c r="L27" s="3"/>
      <c r="M27" s="19"/>
      <c r="N27" s="3"/>
      <c r="P27" s="59"/>
    </row>
    <row r="28" spans="2:16" x14ac:dyDescent="0.35">
      <c r="B28" s="31">
        <v>45047</v>
      </c>
      <c r="C28" s="31">
        <v>45077</v>
      </c>
      <c r="D28" s="46">
        <v>2210</v>
      </c>
      <c r="E28" s="46">
        <v>2210</v>
      </c>
      <c r="F28" s="32" t="str">
        <f t="shared" si="0"/>
        <v>F/S</v>
      </c>
      <c r="G28" s="51" t="s">
        <v>398</v>
      </c>
      <c r="H28" s="46">
        <f t="shared" si="2"/>
        <v>0</v>
      </c>
      <c r="I28" s="52"/>
      <c r="L28" s="3"/>
      <c r="M28" s="19"/>
      <c r="N28" s="3"/>
      <c r="P28" s="59"/>
    </row>
    <row r="29" spans="2:16" x14ac:dyDescent="0.35">
      <c r="B29" s="31">
        <v>45078</v>
      </c>
      <c r="C29" s="31">
        <v>45107</v>
      </c>
      <c r="D29" s="46">
        <v>2210</v>
      </c>
      <c r="E29" s="46">
        <v>2210</v>
      </c>
      <c r="F29" s="32" t="str">
        <f t="shared" si="0"/>
        <v>F/S</v>
      </c>
      <c r="G29" s="51" t="s">
        <v>398</v>
      </c>
      <c r="H29" s="46">
        <f t="shared" si="2"/>
        <v>0</v>
      </c>
      <c r="I29" s="52"/>
      <c r="L29" s="3"/>
      <c r="M29" s="19"/>
      <c r="N29" s="3"/>
      <c r="P29" s="59"/>
    </row>
    <row r="30" spans="2:16" x14ac:dyDescent="0.35">
      <c r="B30" s="31">
        <v>45108</v>
      </c>
      <c r="C30" s="31">
        <v>45138</v>
      </c>
      <c r="D30" s="46">
        <v>2210</v>
      </c>
      <c r="E30" s="46">
        <v>2210</v>
      </c>
      <c r="F30" s="32" t="str">
        <f>+IF(H30&gt;0,"E/S","F/S")</f>
        <v>F/S</v>
      </c>
      <c r="G30" s="51" t="s">
        <v>398</v>
      </c>
      <c r="H30" s="46">
        <f t="shared" si="2"/>
        <v>0</v>
      </c>
      <c r="I30" s="52"/>
      <c r="L30" s="3"/>
      <c r="M30" s="19"/>
      <c r="N30" s="3"/>
      <c r="P30" s="59"/>
    </row>
    <row r="31" spans="2:16" x14ac:dyDescent="0.35">
      <c r="B31" s="31">
        <v>45139</v>
      </c>
      <c r="C31" s="31">
        <v>45169</v>
      </c>
      <c r="D31" s="46">
        <v>2210</v>
      </c>
      <c r="E31" s="46">
        <v>2210</v>
      </c>
      <c r="F31" s="32" t="str">
        <f>+IF(H31&gt;0,"E/S","F/S")</f>
        <v>F/S</v>
      </c>
      <c r="G31" s="51" t="s">
        <v>398</v>
      </c>
      <c r="H31" s="46">
        <f t="shared" si="2"/>
        <v>0</v>
      </c>
      <c r="I31" s="52"/>
      <c r="L31" s="3"/>
      <c r="M31" s="19"/>
      <c r="N31" s="3"/>
      <c r="P31" s="59"/>
    </row>
    <row r="32" spans="2:16" x14ac:dyDescent="0.35">
      <c r="B32" s="31">
        <v>45170</v>
      </c>
      <c r="C32" s="31">
        <v>45199</v>
      </c>
      <c r="D32" s="46">
        <v>2210</v>
      </c>
      <c r="E32" s="46">
        <v>2210</v>
      </c>
      <c r="F32" s="32" t="str">
        <f>+IF(H32&gt;0,"E/S","F/S")</f>
        <v>F/S</v>
      </c>
      <c r="G32" s="51" t="s">
        <v>398</v>
      </c>
      <c r="H32" s="46">
        <f>+E32-D32</f>
        <v>0</v>
      </c>
      <c r="I32" s="52"/>
      <c r="L32" s="3"/>
      <c r="M32" s="19"/>
      <c r="N32" s="3"/>
      <c r="P32" s="59"/>
    </row>
    <row r="33" spans="2:16" x14ac:dyDescent="0.35">
      <c r="B33" s="31">
        <v>45200</v>
      </c>
      <c r="C33" s="31">
        <v>45230</v>
      </c>
      <c r="D33" s="46">
        <v>2210</v>
      </c>
      <c r="E33" s="46">
        <v>2210</v>
      </c>
      <c r="F33" s="32" t="str">
        <f>+IF(H33&gt;0,"E/S","F/S")</f>
        <v>F/S</v>
      </c>
      <c r="G33" s="51" t="s">
        <v>398</v>
      </c>
      <c r="H33" s="46">
        <f>+E33-D33</f>
        <v>0</v>
      </c>
      <c r="I33" s="137"/>
      <c r="L33" s="3"/>
      <c r="M33" s="19"/>
      <c r="N33" s="3"/>
      <c r="P33" s="59"/>
    </row>
    <row r="34" spans="2:16" x14ac:dyDescent="0.35">
      <c r="B34" s="183">
        <v>45231</v>
      </c>
      <c r="C34" s="183">
        <v>45258</v>
      </c>
      <c r="D34" s="178">
        <v>2210</v>
      </c>
      <c r="E34" s="178">
        <v>2210</v>
      </c>
      <c r="F34" s="179" t="str">
        <f>+IF(H34&gt;0,"E/S","F/S")</f>
        <v>F/S</v>
      </c>
      <c r="G34" s="180" t="s">
        <v>398</v>
      </c>
      <c r="H34" s="178">
        <f>+E34-D34</f>
        <v>0</v>
      </c>
      <c r="I34" s="184" t="s">
        <v>222</v>
      </c>
      <c r="L34" s="3"/>
      <c r="M34" s="19"/>
      <c r="N34" s="3"/>
      <c r="P34" s="59"/>
    </row>
    <row r="35" spans="2:16" x14ac:dyDescent="0.35">
      <c r="B35" s="2"/>
      <c r="C35" s="2"/>
      <c r="G35" s="57"/>
      <c r="L35" s="3"/>
      <c r="M35" s="19"/>
      <c r="N35" s="3"/>
      <c r="P35" s="59"/>
    </row>
    <row r="36" spans="2:16" x14ac:dyDescent="0.35">
      <c r="B36" s="2"/>
      <c r="C36" s="2"/>
      <c r="D36" s="182"/>
      <c r="E36" s="182"/>
      <c r="F36" s="4"/>
      <c r="G36" s="57"/>
      <c r="H36" s="182"/>
      <c r="I36" s="54"/>
      <c r="L36" s="3"/>
      <c r="M36" s="19"/>
      <c r="N36" s="3"/>
      <c r="P36" s="59"/>
    </row>
    <row r="37" spans="2:16" x14ac:dyDescent="0.35">
      <c r="B37" s="2"/>
      <c r="C37" s="2"/>
      <c r="D37" s="182"/>
      <c r="E37" s="182"/>
      <c r="F37" s="4"/>
      <c r="G37" s="57"/>
      <c r="H37" s="182"/>
      <c r="I37" s="54"/>
      <c r="L37" s="3"/>
      <c r="M37" s="19"/>
      <c r="N37" s="3"/>
      <c r="P37" s="59"/>
    </row>
    <row r="38" spans="2:16" x14ac:dyDescent="0.35">
      <c r="B38" s="2"/>
      <c r="C38" s="2"/>
      <c r="D38" s="182"/>
      <c r="E38" s="182"/>
      <c r="F38" s="4"/>
      <c r="G38" s="57"/>
      <c r="H38" s="182"/>
      <c r="I38" s="54"/>
      <c r="L38" s="3"/>
      <c r="M38" s="19"/>
      <c r="N38" s="3"/>
      <c r="P38" s="59"/>
    </row>
    <row r="39" spans="2:16" x14ac:dyDescent="0.35">
      <c r="B39" s="2"/>
      <c r="C39" s="2"/>
      <c r="D39" s="182"/>
      <c r="E39" s="182"/>
      <c r="F39" s="4"/>
      <c r="G39" s="57"/>
      <c r="H39" s="182"/>
      <c r="I39" s="54"/>
      <c r="L39" s="3"/>
      <c r="M39" s="19"/>
      <c r="N39" s="3"/>
      <c r="P39" s="59"/>
    </row>
    <row r="40" spans="2:16" x14ac:dyDescent="0.35">
      <c r="B40" s="2"/>
      <c r="C40" s="2"/>
      <c r="D40" s="182"/>
      <c r="E40" s="182"/>
      <c r="F40" s="4"/>
      <c r="G40" s="57"/>
      <c r="H40" s="182"/>
      <c r="I40" s="54"/>
      <c r="L40" s="3"/>
      <c r="M40" s="19"/>
      <c r="N40" s="3"/>
      <c r="P40" s="59"/>
    </row>
    <row r="41" spans="2:16" x14ac:dyDescent="0.35">
      <c r="B41" s="2"/>
      <c r="C41" s="2"/>
      <c r="D41" s="182"/>
      <c r="E41" s="182"/>
      <c r="F41" s="4"/>
      <c r="G41" s="57"/>
      <c r="H41" s="182"/>
      <c r="I41" s="54"/>
      <c r="L41" s="3"/>
      <c r="M41" s="19"/>
      <c r="N41" s="3"/>
      <c r="P41" s="59"/>
    </row>
    <row r="42" spans="2:16" x14ac:dyDescent="0.35">
      <c r="B42" s="2"/>
      <c r="C42" s="2"/>
      <c r="D42" s="182"/>
      <c r="E42" s="182"/>
      <c r="F42" s="4"/>
      <c r="G42" s="57"/>
      <c r="H42" s="182"/>
      <c r="I42" s="54"/>
      <c r="L42" s="3"/>
      <c r="M42" s="19"/>
      <c r="N42" s="3"/>
      <c r="P42" s="59"/>
    </row>
    <row r="43" spans="2:16" x14ac:dyDescent="0.35">
      <c r="B43" s="2"/>
      <c r="C43" s="2"/>
      <c r="D43" s="182"/>
      <c r="E43" s="182"/>
      <c r="F43" s="4"/>
      <c r="G43" s="57"/>
      <c r="H43" s="182"/>
      <c r="I43" s="54"/>
      <c r="L43" s="3"/>
      <c r="M43" s="19"/>
      <c r="N43" s="3"/>
      <c r="P43" s="59"/>
    </row>
    <row r="44" spans="2:16" x14ac:dyDescent="0.35">
      <c r="B44" s="2"/>
      <c r="C44" s="2"/>
      <c r="D44" s="182"/>
      <c r="E44" s="182"/>
      <c r="F44" s="4"/>
      <c r="G44" s="57"/>
      <c r="H44" s="182"/>
      <c r="I44" s="54"/>
      <c r="L44" s="3"/>
      <c r="M44" s="19"/>
      <c r="N44" s="3"/>
      <c r="P44" s="59"/>
    </row>
    <row r="45" spans="2:16" x14ac:dyDescent="0.35">
      <c r="B45" s="2"/>
      <c r="C45" s="2"/>
      <c r="D45" s="182"/>
      <c r="E45" s="182"/>
      <c r="F45" s="4"/>
      <c r="G45" s="57"/>
      <c r="H45" s="182"/>
      <c r="I45" s="54"/>
      <c r="L45" s="3"/>
      <c r="M45" s="19"/>
      <c r="N45" s="3"/>
      <c r="P45" s="59"/>
    </row>
    <row r="46" spans="2:16" x14ac:dyDescent="0.35">
      <c r="B46" s="2"/>
      <c r="C46" s="2"/>
      <c r="D46" s="182"/>
      <c r="E46" s="182"/>
      <c r="F46" s="4"/>
      <c r="G46" s="57"/>
      <c r="H46" s="182"/>
      <c r="I46" s="54"/>
      <c r="L46" s="3"/>
      <c r="M46" s="19"/>
      <c r="N46" s="3"/>
      <c r="P46" s="59"/>
    </row>
    <row r="47" spans="2:16" x14ac:dyDescent="0.35">
      <c r="B47" s="2"/>
      <c r="C47" s="2"/>
      <c r="D47" s="182"/>
      <c r="E47" s="182"/>
      <c r="F47" s="4"/>
      <c r="G47" s="57"/>
      <c r="H47" s="182"/>
      <c r="I47" s="54"/>
      <c r="L47" s="3" t="str">
        <f t="shared" ref="L47:L72" si="3">+MONTH(B47)&amp;YEAR(B47)</f>
        <v>11900</v>
      </c>
      <c r="M47" s="19">
        <v>44136</v>
      </c>
      <c r="N47" s="3">
        <f t="shared" ref="N47:N68" si="4">+SUMIF($L$10:$L$149,MONTH(M47)&amp;YEAR(M47),$H$10:$H$149)</f>
        <v>0</v>
      </c>
      <c r="P47" s="59">
        <f t="shared" ref="P47:P71" si="5">D48-E47</f>
        <v>0</v>
      </c>
    </row>
    <row r="48" spans="2:16" x14ac:dyDescent="0.35">
      <c r="B48" s="2"/>
      <c r="C48" s="2"/>
      <c r="D48" s="182"/>
      <c r="E48" s="182"/>
      <c r="F48" s="4"/>
      <c r="G48" s="57"/>
      <c r="H48" s="182"/>
      <c r="I48" s="54"/>
      <c r="L48" s="3" t="str">
        <f t="shared" si="3"/>
        <v>11900</v>
      </c>
      <c r="M48" s="19">
        <v>44166</v>
      </c>
      <c r="N48" s="3">
        <f t="shared" si="4"/>
        <v>0</v>
      </c>
      <c r="P48" s="59">
        <f t="shared" si="5"/>
        <v>0</v>
      </c>
    </row>
    <row r="49" spans="2:16" x14ac:dyDescent="0.35">
      <c r="B49" s="2"/>
      <c r="C49" s="2"/>
      <c r="D49" s="182"/>
      <c r="E49" s="182"/>
      <c r="F49" s="4"/>
      <c r="G49" s="57"/>
      <c r="H49" s="182"/>
      <c r="I49" s="54"/>
      <c r="L49" s="3" t="str">
        <f t="shared" si="3"/>
        <v>11900</v>
      </c>
      <c r="M49" s="19">
        <v>44197</v>
      </c>
      <c r="N49" s="3">
        <f t="shared" si="4"/>
        <v>0</v>
      </c>
      <c r="P49" s="59">
        <f t="shared" si="5"/>
        <v>0</v>
      </c>
    </row>
    <row r="50" spans="2:16" x14ac:dyDescent="0.35">
      <c r="B50" s="2"/>
      <c r="C50" s="2"/>
      <c r="D50" s="182"/>
      <c r="E50" s="182"/>
      <c r="F50" s="4"/>
      <c r="G50" s="57"/>
      <c r="H50" s="182"/>
      <c r="I50" s="54"/>
      <c r="L50" s="3" t="str">
        <f t="shared" si="3"/>
        <v>11900</v>
      </c>
      <c r="M50" s="19">
        <v>44228</v>
      </c>
      <c r="N50" s="3">
        <f t="shared" si="4"/>
        <v>0</v>
      </c>
      <c r="P50" s="59">
        <f t="shared" si="5"/>
        <v>0</v>
      </c>
    </row>
    <row r="51" spans="2:16" x14ac:dyDescent="0.35">
      <c r="B51" s="2"/>
      <c r="C51" s="2"/>
      <c r="D51" s="182"/>
      <c r="E51" s="182"/>
      <c r="F51" s="4"/>
      <c r="G51" s="57"/>
      <c r="H51" s="182"/>
      <c r="I51" s="54"/>
      <c r="L51" s="3" t="str">
        <f t="shared" si="3"/>
        <v>11900</v>
      </c>
      <c r="M51" s="19">
        <v>44256</v>
      </c>
      <c r="N51" s="3">
        <f t="shared" si="4"/>
        <v>0</v>
      </c>
      <c r="P51" s="59">
        <f t="shared" si="5"/>
        <v>0</v>
      </c>
    </row>
    <row r="52" spans="2:16" x14ac:dyDescent="0.35">
      <c r="B52" s="2"/>
      <c r="C52" s="2"/>
      <c r="D52" s="182"/>
      <c r="E52" s="182"/>
      <c r="F52" s="4"/>
      <c r="G52" s="57"/>
      <c r="H52" s="182"/>
      <c r="I52" s="54"/>
      <c r="L52" s="3" t="str">
        <f t="shared" si="3"/>
        <v>11900</v>
      </c>
      <c r="M52" s="19">
        <v>44287</v>
      </c>
      <c r="N52" s="3">
        <f t="shared" si="4"/>
        <v>0</v>
      </c>
      <c r="P52" s="59">
        <f t="shared" si="5"/>
        <v>0</v>
      </c>
    </row>
    <row r="53" spans="2:16" x14ac:dyDescent="0.35">
      <c r="B53" s="2"/>
      <c r="C53" s="2"/>
      <c r="D53" s="182"/>
      <c r="E53" s="182"/>
      <c r="F53" s="4"/>
      <c r="G53" s="57"/>
      <c r="H53" s="182"/>
      <c r="I53" s="54"/>
      <c r="L53" s="3" t="str">
        <f t="shared" si="3"/>
        <v>11900</v>
      </c>
      <c r="M53" s="19">
        <v>44317</v>
      </c>
      <c r="N53" s="3">
        <f t="shared" si="4"/>
        <v>0</v>
      </c>
      <c r="P53" s="59">
        <f t="shared" si="5"/>
        <v>0</v>
      </c>
    </row>
    <row r="54" spans="2:16" x14ac:dyDescent="0.35">
      <c r="B54" s="2"/>
      <c r="C54" s="2"/>
      <c r="D54" s="182"/>
      <c r="E54" s="182"/>
      <c r="F54" s="4"/>
      <c r="G54" s="57"/>
      <c r="H54" s="182"/>
      <c r="I54" s="54"/>
      <c r="L54" s="3" t="str">
        <f t="shared" si="3"/>
        <v>11900</v>
      </c>
      <c r="M54" s="19">
        <v>44348</v>
      </c>
      <c r="N54" s="3">
        <f t="shared" si="4"/>
        <v>0</v>
      </c>
      <c r="P54" s="59">
        <f t="shared" si="5"/>
        <v>0</v>
      </c>
    </row>
    <row r="55" spans="2:16" x14ac:dyDescent="0.35">
      <c r="B55" s="2"/>
      <c r="C55" s="2"/>
      <c r="D55" s="182"/>
      <c r="E55" s="182"/>
      <c r="F55" s="4"/>
      <c r="G55" s="57"/>
      <c r="H55" s="182"/>
      <c r="I55" s="54"/>
      <c r="L55" s="3" t="str">
        <f t="shared" si="3"/>
        <v>11900</v>
      </c>
      <c r="M55" s="19">
        <v>44378</v>
      </c>
      <c r="N55" s="3">
        <f t="shared" si="4"/>
        <v>0</v>
      </c>
      <c r="P55" s="59">
        <f t="shared" si="5"/>
        <v>0</v>
      </c>
    </row>
    <row r="56" spans="2:16" x14ac:dyDescent="0.35">
      <c r="B56" s="2"/>
      <c r="C56" s="2"/>
      <c r="D56" s="182"/>
      <c r="E56" s="182"/>
      <c r="F56" s="4"/>
      <c r="G56" s="57"/>
      <c r="H56" s="182"/>
      <c r="I56" s="54"/>
      <c r="L56" s="3" t="str">
        <f t="shared" si="3"/>
        <v>11900</v>
      </c>
      <c r="M56" s="19">
        <v>44409</v>
      </c>
      <c r="N56" s="3">
        <f t="shared" si="4"/>
        <v>0</v>
      </c>
      <c r="P56" s="59">
        <f t="shared" si="5"/>
        <v>0</v>
      </c>
    </row>
    <row r="57" spans="2:16" x14ac:dyDescent="0.35">
      <c r="B57" s="2"/>
      <c r="C57" s="2"/>
      <c r="D57" s="182"/>
      <c r="E57" s="182"/>
      <c r="F57" s="4"/>
      <c r="G57" s="57"/>
      <c r="H57" s="182"/>
      <c r="I57" s="54"/>
      <c r="L57" s="3" t="str">
        <f t="shared" si="3"/>
        <v>11900</v>
      </c>
      <c r="M57" s="19">
        <v>44440</v>
      </c>
      <c r="N57" s="3">
        <f t="shared" si="4"/>
        <v>0</v>
      </c>
      <c r="P57" s="59">
        <f t="shared" si="5"/>
        <v>0</v>
      </c>
    </row>
    <row r="58" spans="2:16" x14ac:dyDescent="0.35">
      <c r="B58" s="2"/>
      <c r="C58" s="2"/>
      <c r="D58" s="182"/>
      <c r="E58" s="182"/>
      <c r="F58" s="4"/>
      <c r="G58" s="57"/>
      <c r="H58" s="182"/>
      <c r="I58" s="54"/>
      <c r="L58" s="3" t="str">
        <f t="shared" si="3"/>
        <v>11900</v>
      </c>
      <c r="M58" s="19">
        <v>44470</v>
      </c>
      <c r="N58" s="3">
        <f t="shared" si="4"/>
        <v>0</v>
      </c>
      <c r="P58" s="59">
        <f t="shared" si="5"/>
        <v>0</v>
      </c>
    </row>
    <row r="59" spans="2:16" x14ac:dyDescent="0.35">
      <c r="B59" s="2"/>
      <c r="C59" s="2"/>
      <c r="D59" s="182"/>
      <c r="E59" s="182"/>
      <c r="F59" s="4"/>
      <c r="G59" s="57"/>
      <c r="H59" s="182"/>
      <c r="I59" s="54"/>
      <c r="L59" s="3" t="str">
        <f t="shared" si="3"/>
        <v>11900</v>
      </c>
      <c r="M59" s="19">
        <v>44501</v>
      </c>
      <c r="N59" s="3">
        <f t="shared" si="4"/>
        <v>0</v>
      </c>
      <c r="P59" s="59">
        <f t="shared" si="5"/>
        <v>0</v>
      </c>
    </row>
    <row r="60" spans="2:16" x14ac:dyDescent="0.35">
      <c r="B60" s="2"/>
      <c r="C60" s="2"/>
      <c r="D60" s="182"/>
      <c r="E60" s="182"/>
      <c r="F60" s="4"/>
      <c r="G60" s="57"/>
      <c r="H60" s="182"/>
      <c r="I60" s="54"/>
      <c r="L60" s="3" t="str">
        <f t="shared" si="3"/>
        <v>11900</v>
      </c>
      <c r="M60" s="19">
        <v>44531</v>
      </c>
      <c r="N60" s="3">
        <f t="shared" si="4"/>
        <v>0</v>
      </c>
      <c r="P60" s="59">
        <f t="shared" si="5"/>
        <v>0</v>
      </c>
    </row>
    <row r="61" spans="2:16" x14ac:dyDescent="0.35">
      <c r="B61" s="2"/>
      <c r="C61" s="2"/>
      <c r="D61" s="182"/>
      <c r="E61" s="182"/>
      <c r="F61" s="4"/>
      <c r="G61" s="57"/>
      <c r="H61" s="182"/>
      <c r="I61" s="54"/>
      <c r="L61" s="3" t="str">
        <f t="shared" si="3"/>
        <v>11900</v>
      </c>
      <c r="M61" s="19">
        <v>44562</v>
      </c>
      <c r="N61" s="3">
        <f t="shared" si="4"/>
        <v>0</v>
      </c>
      <c r="P61" s="59">
        <f t="shared" si="5"/>
        <v>0</v>
      </c>
    </row>
    <row r="62" spans="2:16" x14ac:dyDescent="0.35">
      <c r="B62" s="2"/>
      <c r="C62" s="2"/>
      <c r="D62" s="182"/>
      <c r="E62" s="182"/>
      <c r="F62" s="4"/>
      <c r="G62" s="57"/>
      <c r="H62" s="182"/>
      <c r="I62" s="54"/>
      <c r="L62" s="3" t="str">
        <f t="shared" si="3"/>
        <v>11900</v>
      </c>
      <c r="M62" s="19">
        <v>44593</v>
      </c>
      <c r="N62" s="3">
        <f t="shared" si="4"/>
        <v>0</v>
      </c>
      <c r="P62" s="59">
        <f t="shared" si="5"/>
        <v>0</v>
      </c>
    </row>
    <row r="63" spans="2:16" x14ac:dyDescent="0.35">
      <c r="B63" s="2"/>
      <c r="C63" s="2"/>
      <c r="D63" s="182"/>
      <c r="E63" s="182"/>
      <c r="F63" s="4"/>
      <c r="G63" s="57"/>
      <c r="H63" s="182"/>
      <c r="I63" s="54"/>
      <c r="L63" s="3" t="str">
        <f t="shared" si="3"/>
        <v>11900</v>
      </c>
      <c r="M63" s="19">
        <v>44621</v>
      </c>
      <c r="N63" s="3">
        <f t="shared" si="4"/>
        <v>0</v>
      </c>
      <c r="P63" s="59">
        <f t="shared" si="5"/>
        <v>0</v>
      </c>
    </row>
    <row r="64" spans="2:16" x14ac:dyDescent="0.35">
      <c r="B64" s="2"/>
      <c r="C64" s="2"/>
      <c r="D64" s="182"/>
      <c r="E64" s="182"/>
      <c r="F64" s="4"/>
      <c r="G64" s="57"/>
      <c r="H64" s="182"/>
      <c r="I64" s="54"/>
      <c r="L64" s="3" t="str">
        <f t="shared" si="3"/>
        <v>11900</v>
      </c>
      <c r="M64" s="19">
        <v>44652</v>
      </c>
      <c r="N64" s="3">
        <f t="shared" si="4"/>
        <v>0</v>
      </c>
      <c r="P64" s="59">
        <f t="shared" si="5"/>
        <v>0</v>
      </c>
    </row>
    <row r="65" spans="2:16" x14ac:dyDescent="0.35">
      <c r="B65" s="2"/>
      <c r="C65" s="2"/>
      <c r="D65" s="182"/>
      <c r="E65" s="182"/>
      <c r="F65" s="4"/>
      <c r="G65" s="57"/>
      <c r="H65" s="182"/>
      <c r="I65" s="54"/>
      <c r="L65" s="3" t="str">
        <f t="shared" si="3"/>
        <v>11900</v>
      </c>
      <c r="M65" s="19">
        <v>44682</v>
      </c>
      <c r="N65" s="3">
        <f t="shared" si="4"/>
        <v>0</v>
      </c>
      <c r="P65" s="59">
        <f t="shared" si="5"/>
        <v>0</v>
      </c>
    </row>
    <row r="66" spans="2:16" x14ac:dyDescent="0.35">
      <c r="B66" s="2"/>
      <c r="C66" s="2"/>
      <c r="D66" s="182"/>
      <c r="E66" s="182"/>
      <c r="F66" s="4"/>
      <c r="G66" s="57"/>
      <c r="H66" s="182"/>
      <c r="I66" s="54"/>
      <c r="L66" s="3" t="str">
        <f t="shared" si="3"/>
        <v>11900</v>
      </c>
      <c r="M66" s="19">
        <v>44713</v>
      </c>
      <c r="N66" s="3">
        <f t="shared" si="4"/>
        <v>0</v>
      </c>
      <c r="P66" s="59">
        <f t="shared" si="5"/>
        <v>0</v>
      </c>
    </row>
    <row r="67" spans="2:16" x14ac:dyDescent="0.35">
      <c r="B67" s="2"/>
      <c r="C67" s="2"/>
      <c r="D67" s="182"/>
      <c r="E67" s="182"/>
      <c r="F67" s="4"/>
      <c r="G67" s="57"/>
      <c r="H67" s="182"/>
      <c r="I67" s="54"/>
      <c r="L67" s="3" t="str">
        <f t="shared" si="3"/>
        <v>11900</v>
      </c>
      <c r="M67" s="19">
        <v>44743</v>
      </c>
      <c r="N67" s="3">
        <f t="shared" si="4"/>
        <v>0</v>
      </c>
      <c r="P67" s="59">
        <f t="shared" si="5"/>
        <v>0</v>
      </c>
    </row>
    <row r="68" spans="2:16" x14ac:dyDescent="0.35">
      <c r="B68" s="2"/>
      <c r="C68" s="2"/>
      <c r="D68" s="182"/>
      <c r="E68" s="182"/>
      <c r="F68" s="4"/>
      <c r="G68" s="57"/>
      <c r="H68" s="182"/>
      <c r="I68" s="54"/>
      <c r="L68" s="3" t="str">
        <f t="shared" si="3"/>
        <v>11900</v>
      </c>
      <c r="M68" s="19">
        <v>44774</v>
      </c>
      <c r="N68" s="3">
        <f t="shared" si="4"/>
        <v>0</v>
      </c>
      <c r="P68" s="59">
        <f t="shared" si="5"/>
        <v>0</v>
      </c>
    </row>
    <row r="69" spans="2:16" x14ac:dyDescent="0.35">
      <c r="B69" s="2"/>
      <c r="C69" s="2"/>
      <c r="D69" s="182"/>
      <c r="E69" s="182"/>
      <c r="F69" s="4"/>
      <c r="G69" s="57"/>
      <c r="H69" s="182"/>
      <c r="I69" s="54"/>
      <c r="L69" s="3" t="str">
        <f t="shared" si="3"/>
        <v>11900</v>
      </c>
      <c r="P69" s="59">
        <f t="shared" si="5"/>
        <v>0</v>
      </c>
    </row>
    <row r="70" spans="2:16" x14ac:dyDescent="0.35">
      <c r="B70" s="2"/>
      <c r="C70" s="2"/>
      <c r="D70" s="182"/>
      <c r="E70" s="182"/>
      <c r="F70" s="4"/>
      <c r="G70" s="57"/>
      <c r="H70" s="182"/>
      <c r="I70" s="54"/>
      <c r="L70" s="3" t="str">
        <f t="shared" si="3"/>
        <v>11900</v>
      </c>
      <c r="P70" s="59">
        <f t="shared" si="5"/>
        <v>0</v>
      </c>
    </row>
    <row r="71" spans="2:16" x14ac:dyDescent="0.35">
      <c r="B71" s="2"/>
      <c r="C71" s="2"/>
      <c r="D71" s="182"/>
      <c r="E71" s="182"/>
      <c r="F71" s="4"/>
      <c r="G71" s="57"/>
      <c r="H71" s="182"/>
      <c r="I71" s="54"/>
      <c r="L71" s="3" t="str">
        <f t="shared" si="3"/>
        <v>11900</v>
      </c>
      <c r="P71" s="59">
        <f t="shared" si="5"/>
        <v>0</v>
      </c>
    </row>
    <row r="72" spans="2:16" x14ac:dyDescent="0.35">
      <c r="B72" s="2"/>
      <c r="C72" s="2"/>
      <c r="D72" s="182"/>
      <c r="E72" s="182"/>
      <c r="F72" s="4"/>
      <c r="G72" s="57"/>
      <c r="H72" s="182"/>
      <c r="I72" s="54"/>
      <c r="L72" s="3" t="str">
        <f t="shared" si="3"/>
        <v>11900</v>
      </c>
      <c r="P72" s="59">
        <f t="shared" ref="P72:P99" si="6">D73-E72</f>
        <v>0</v>
      </c>
    </row>
    <row r="73" spans="2:16" x14ac:dyDescent="0.35">
      <c r="B73" s="2"/>
      <c r="C73" s="2"/>
      <c r="D73" s="182"/>
      <c r="E73" s="182"/>
      <c r="F73" s="4"/>
      <c r="G73" s="57"/>
      <c r="H73" s="182"/>
      <c r="I73" s="54"/>
      <c r="L73" s="3" t="str">
        <f t="shared" ref="L73:L137" si="7">+MONTH(B73)&amp;YEAR(B73)</f>
        <v>11900</v>
      </c>
      <c r="P73" s="59">
        <f t="shared" si="6"/>
        <v>0</v>
      </c>
    </row>
    <row r="74" spans="2:16" x14ac:dyDescent="0.35">
      <c r="B74" s="2"/>
      <c r="C74" s="2"/>
      <c r="D74" s="182"/>
      <c r="E74" s="182"/>
      <c r="F74" s="4"/>
      <c r="G74" s="57"/>
      <c r="H74" s="182"/>
      <c r="I74" s="54"/>
      <c r="L74" s="3" t="str">
        <f t="shared" si="7"/>
        <v>11900</v>
      </c>
      <c r="P74" s="59">
        <f t="shared" si="6"/>
        <v>0</v>
      </c>
    </row>
    <row r="75" spans="2:16" x14ac:dyDescent="0.35">
      <c r="B75" s="2"/>
      <c r="C75" s="2"/>
      <c r="D75" s="182"/>
      <c r="E75" s="182"/>
      <c r="F75" s="4"/>
      <c r="G75" s="57"/>
      <c r="H75" s="182"/>
      <c r="I75" s="54"/>
      <c r="L75" s="3" t="str">
        <f t="shared" si="7"/>
        <v>11900</v>
      </c>
      <c r="P75" s="59">
        <f t="shared" si="6"/>
        <v>0</v>
      </c>
    </row>
    <row r="76" spans="2:16" x14ac:dyDescent="0.35">
      <c r="B76" s="2"/>
      <c r="C76" s="2"/>
      <c r="D76" s="182"/>
      <c r="E76" s="182"/>
      <c r="F76" s="4"/>
      <c r="G76" s="57"/>
      <c r="H76" s="182"/>
      <c r="I76" s="54"/>
      <c r="L76" s="3" t="str">
        <f t="shared" si="7"/>
        <v>11900</v>
      </c>
      <c r="P76" s="59">
        <f t="shared" si="6"/>
        <v>0</v>
      </c>
    </row>
    <row r="77" spans="2:16" x14ac:dyDescent="0.35">
      <c r="B77" s="2"/>
      <c r="C77" s="2"/>
      <c r="D77" s="182"/>
      <c r="E77" s="182"/>
      <c r="F77" s="4"/>
      <c r="G77" s="57"/>
      <c r="H77" s="182"/>
      <c r="I77" s="54"/>
      <c r="L77" s="3" t="str">
        <f t="shared" si="7"/>
        <v>11900</v>
      </c>
      <c r="P77" s="59">
        <f t="shared" si="6"/>
        <v>0</v>
      </c>
    </row>
    <row r="78" spans="2:16" x14ac:dyDescent="0.35">
      <c r="B78" s="2"/>
      <c r="C78" s="2"/>
      <c r="D78" s="182"/>
      <c r="E78" s="182"/>
      <c r="F78" s="4"/>
      <c r="G78" s="57"/>
      <c r="H78" s="182"/>
      <c r="I78" s="54"/>
      <c r="L78" s="3" t="str">
        <f t="shared" si="7"/>
        <v>11900</v>
      </c>
      <c r="P78" s="59">
        <f>D80-E78</f>
        <v>0</v>
      </c>
    </row>
    <row r="79" spans="2:16" x14ac:dyDescent="0.35">
      <c r="B79" s="2"/>
      <c r="C79" s="2"/>
      <c r="D79" s="182"/>
      <c r="E79" s="182"/>
      <c r="F79" s="4"/>
      <c r="G79" s="57"/>
      <c r="H79" s="182"/>
      <c r="I79" s="54"/>
      <c r="L79" s="3"/>
      <c r="P79" s="59"/>
    </row>
    <row r="80" spans="2:16" x14ac:dyDescent="0.35">
      <c r="B80" s="2"/>
      <c r="C80" s="2"/>
      <c r="D80" s="182"/>
      <c r="E80" s="182"/>
      <c r="F80" s="4"/>
      <c r="G80" s="57"/>
      <c r="H80" s="182"/>
      <c r="I80" s="54"/>
      <c r="L80" s="3" t="str">
        <f t="shared" si="7"/>
        <v>11900</v>
      </c>
      <c r="P80" s="59">
        <f t="shared" si="6"/>
        <v>0</v>
      </c>
    </row>
    <row r="81" spans="2:16" x14ac:dyDescent="0.35">
      <c r="B81" s="2"/>
      <c r="C81" s="2"/>
      <c r="D81" s="182"/>
      <c r="E81" s="182"/>
      <c r="F81" s="4"/>
      <c r="G81" s="57"/>
      <c r="H81" s="182"/>
      <c r="I81" s="54"/>
      <c r="L81" s="3" t="str">
        <f t="shared" si="7"/>
        <v>11900</v>
      </c>
      <c r="P81" s="59">
        <f t="shared" si="6"/>
        <v>0</v>
      </c>
    </row>
    <row r="82" spans="2:16" x14ac:dyDescent="0.35">
      <c r="B82" s="2"/>
      <c r="C82" s="2"/>
      <c r="D82" s="182"/>
      <c r="E82" s="182"/>
      <c r="F82" s="4"/>
      <c r="G82" s="57"/>
      <c r="H82" s="182"/>
      <c r="I82" s="54"/>
      <c r="L82" s="3" t="str">
        <f t="shared" si="7"/>
        <v>11900</v>
      </c>
      <c r="P82" s="59">
        <f t="shared" si="6"/>
        <v>0</v>
      </c>
    </row>
    <row r="83" spans="2:16" x14ac:dyDescent="0.35">
      <c r="B83" s="2"/>
      <c r="C83" s="2"/>
      <c r="D83" s="182"/>
      <c r="E83" s="182"/>
      <c r="F83" s="4"/>
      <c r="G83" s="57"/>
      <c r="H83" s="182"/>
      <c r="I83" s="54"/>
      <c r="L83" s="3" t="str">
        <f t="shared" si="7"/>
        <v>11900</v>
      </c>
      <c r="P83" s="59">
        <f t="shared" si="6"/>
        <v>0</v>
      </c>
    </row>
    <row r="84" spans="2:16" x14ac:dyDescent="0.35">
      <c r="B84" s="2"/>
      <c r="C84" s="2"/>
      <c r="D84" s="182"/>
      <c r="E84" s="182"/>
      <c r="F84" s="4"/>
      <c r="G84" s="57"/>
      <c r="H84" s="182"/>
      <c r="I84" s="54"/>
      <c r="L84" s="3" t="str">
        <f t="shared" si="7"/>
        <v>11900</v>
      </c>
      <c r="P84" s="59">
        <f t="shared" si="6"/>
        <v>0</v>
      </c>
    </row>
    <row r="85" spans="2:16" x14ac:dyDescent="0.35">
      <c r="B85" s="2"/>
      <c r="C85" s="2"/>
      <c r="D85" s="182"/>
      <c r="E85" s="182"/>
      <c r="F85" s="4"/>
      <c r="G85" s="57"/>
      <c r="H85" s="182"/>
      <c r="I85" s="54"/>
      <c r="L85" s="3" t="str">
        <f t="shared" si="7"/>
        <v>11900</v>
      </c>
      <c r="P85" s="59">
        <f t="shared" si="6"/>
        <v>0</v>
      </c>
    </row>
    <row r="86" spans="2:16" x14ac:dyDescent="0.35">
      <c r="B86" s="2"/>
      <c r="C86" s="2"/>
      <c r="D86" s="182"/>
      <c r="E86" s="182"/>
      <c r="F86" s="4"/>
      <c r="G86" s="57"/>
      <c r="H86" s="182"/>
      <c r="I86" s="54"/>
      <c r="L86" s="3" t="str">
        <f t="shared" si="7"/>
        <v>11900</v>
      </c>
      <c r="P86" s="59">
        <f t="shared" si="6"/>
        <v>0</v>
      </c>
    </row>
    <row r="87" spans="2:16" x14ac:dyDescent="0.35">
      <c r="B87" s="2"/>
      <c r="C87" s="2"/>
      <c r="D87" s="182"/>
      <c r="E87" s="182"/>
      <c r="F87" s="4"/>
      <c r="G87" s="57"/>
      <c r="H87" s="182"/>
      <c r="I87" s="54"/>
      <c r="L87" s="3" t="str">
        <f t="shared" si="7"/>
        <v>11900</v>
      </c>
      <c r="P87" s="59">
        <f t="shared" si="6"/>
        <v>0</v>
      </c>
    </row>
    <row r="88" spans="2:16" x14ac:dyDescent="0.35">
      <c r="B88" s="2"/>
      <c r="C88" s="2"/>
      <c r="D88" s="182"/>
      <c r="E88" s="182"/>
      <c r="F88" s="4"/>
      <c r="G88" s="57"/>
      <c r="H88" s="182"/>
      <c r="I88" s="54"/>
      <c r="L88" s="3" t="str">
        <f t="shared" si="7"/>
        <v>11900</v>
      </c>
      <c r="P88" s="59">
        <f t="shared" si="6"/>
        <v>0</v>
      </c>
    </row>
    <row r="89" spans="2:16" x14ac:dyDescent="0.35">
      <c r="B89" s="2"/>
      <c r="C89" s="2"/>
      <c r="D89" s="182"/>
      <c r="E89" s="182"/>
      <c r="F89" s="4"/>
      <c r="G89" s="57"/>
      <c r="H89" s="182"/>
      <c r="I89" s="54"/>
      <c r="L89" s="3" t="str">
        <f t="shared" si="7"/>
        <v>11900</v>
      </c>
      <c r="P89" s="59">
        <f t="shared" si="6"/>
        <v>0</v>
      </c>
    </row>
    <row r="90" spans="2:16" x14ac:dyDescent="0.35">
      <c r="B90" s="2"/>
      <c r="C90" s="2"/>
      <c r="D90" s="182"/>
      <c r="E90" s="182"/>
      <c r="F90" s="4"/>
      <c r="G90" s="57"/>
      <c r="H90" s="182"/>
      <c r="I90" s="54"/>
      <c r="L90" s="3" t="str">
        <f t="shared" si="7"/>
        <v>11900</v>
      </c>
      <c r="P90" s="59">
        <f t="shared" si="6"/>
        <v>0</v>
      </c>
    </row>
    <row r="91" spans="2:16" x14ac:dyDescent="0.35">
      <c r="B91" s="2"/>
      <c r="C91" s="2"/>
      <c r="D91" s="182"/>
      <c r="E91" s="182"/>
      <c r="F91" s="4"/>
      <c r="G91" s="57"/>
      <c r="H91" s="182"/>
      <c r="I91" s="54"/>
      <c r="L91" s="3" t="str">
        <f t="shared" si="7"/>
        <v>11900</v>
      </c>
      <c r="P91" s="59">
        <f t="shared" si="6"/>
        <v>0</v>
      </c>
    </row>
    <row r="92" spans="2:16" x14ac:dyDescent="0.35">
      <c r="B92" s="2"/>
      <c r="C92" s="2"/>
      <c r="D92" s="182"/>
      <c r="E92" s="182"/>
      <c r="F92" s="4"/>
      <c r="G92" s="57"/>
      <c r="H92" s="182"/>
      <c r="I92" s="54"/>
      <c r="L92" s="3" t="str">
        <f t="shared" si="7"/>
        <v>11900</v>
      </c>
      <c r="P92" s="59">
        <f t="shared" si="6"/>
        <v>0</v>
      </c>
    </row>
    <row r="93" spans="2:16" x14ac:dyDescent="0.35">
      <c r="B93" s="2"/>
      <c r="C93" s="2"/>
      <c r="D93" s="182"/>
      <c r="E93" s="182"/>
      <c r="F93" s="4"/>
      <c r="G93" s="57"/>
      <c r="H93" s="182"/>
      <c r="I93" s="54"/>
      <c r="L93" s="3" t="str">
        <f t="shared" si="7"/>
        <v>11900</v>
      </c>
      <c r="P93" s="59">
        <f t="shared" si="6"/>
        <v>0</v>
      </c>
    </row>
    <row r="94" spans="2:16" x14ac:dyDescent="0.35">
      <c r="B94" s="2"/>
      <c r="C94" s="2"/>
      <c r="D94" s="182"/>
      <c r="E94" s="182"/>
      <c r="F94" s="4"/>
      <c r="G94" s="57"/>
      <c r="H94" s="182"/>
      <c r="I94" s="54"/>
      <c r="L94" s="3" t="str">
        <f t="shared" si="7"/>
        <v>11900</v>
      </c>
      <c r="P94" s="59">
        <f t="shared" si="6"/>
        <v>0</v>
      </c>
    </row>
    <row r="95" spans="2:16" x14ac:dyDescent="0.35">
      <c r="B95" s="2"/>
      <c r="C95" s="2"/>
      <c r="D95" s="182"/>
      <c r="E95" s="182"/>
      <c r="F95" s="4"/>
      <c r="G95" s="57"/>
      <c r="H95" s="182"/>
      <c r="I95" s="54"/>
      <c r="L95" s="3" t="str">
        <f t="shared" si="7"/>
        <v>11900</v>
      </c>
      <c r="P95" s="59">
        <f t="shared" si="6"/>
        <v>0</v>
      </c>
    </row>
    <row r="96" spans="2:16" x14ac:dyDescent="0.35">
      <c r="B96" s="2"/>
      <c r="C96" s="2"/>
      <c r="D96" s="182"/>
      <c r="E96" s="182"/>
      <c r="F96" s="4"/>
      <c r="G96" s="57"/>
      <c r="H96" s="182"/>
      <c r="I96" s="54"/>
      <c r="L96" s="3" t="str">
        <f t="shared" si="7"/>
        <v>11900</v>
      </c>
      <c r="P96" s="59">
        <f t="shared" si="6"/>
        <v>0</v>
      </c>
    </row>
    <row r="97" spans="2:16" x14ac:dyDescent="0.35">
      <c r="B97" s="2"/>
      <c r="C97" s="2"/>
      <c r="D97" s="182"/>
      <c r="E97" s="182"/>
      <c r="F97" s="4"/>
      <c r="G97" s="57"/>
      <c r="H97" s="182"/>
      <c r="I97" s="54"/>
      <c r="L97" s="3" t="str">
        <f t="shared" si="7"/>
        <v>11900</v>
      </c>
      <c r="P97" s="59">
        <f t="shared" si="6"/>
        <v>0</v>
      </c>
    </row>
    <row r="98" spans="2:16" x14ac:dyDescent="0.35">
      <c r="B98" s="2"/>
      <c r="C98" s="2"/>
      <c r="D98" s="182"/>
      <c r="E98" s="182"/>
      <c r="F98" s="4"/>
      <c r="G98" s="57"/>
      <c r="H98" s="182"/>
      <c r="I98" s="54"/>
      <c r="L98" s="3" t="str">
        <f t="shared" si="7"/>
        <v>11900</v>
      </c>
      <c r="P98" s="59">
        <f t="shared" si="6"/>
        <v>0</v>
      </c>
    </row>
    <row r="99" spans="2:16" x14ac:dyDescent="0.35">
      <c r="B99" s="2"/>
      <c r="C99" s="2"/>
      <c r="D99" s="182"/>
      <c r="E99" s="182"/>
      <c r="F99" s="4"/>
      <c r="G99" s="57"/>
      <c r="H99" s="182"/>
      <c r="I99" s="54"/>
      <c r="L99" s="3" t="str">
        <f t="shared" si="7"/>
        <v>11900</v>
      </c>
      <c r="P99" s="59">
        <f t="shared" si="6"/>
        <v>0</v>
      </c>
    </row>
    <row r="100" spans="2:16" x14ac:dyDescent="0.35">
      <c r="L100" s="3" t="str">
        <f t="shared" si="7"/>
        <v>11900</v>
      </c>
    </row>
    <row r="101" spans="2:16" x14ac:dyDescent="0.35">
      <c r="L101" s="3" t="str">
        <f t="shared" si="7"/>
        <v>11900</v>
      </c>
    </row>
    <row r="102" spans="2:16" x14ac:dyDescent="0.35">
      <c r="L102" s="3" t="str">
        <f t="shared" si="7"/>
        <v>11900</v>
      </c>
    </row>
    <row r="103" spans="2:16" x14ac:dyDescent="0.35">
      <c r="L103" s="3" t="str">
        <f t="shared" si="7"/>
        <v>11900</v>
      </c>
    </row>
    <row r="104" spans="2:16" x14ac:dyDescent="0.35">
      <c r="L104" s="3" t="str">
        <f t="shared" si="7"/>
        <v>11900</v>
      </c>
    </row>
    <row r="105" spans="2:16" x14ac:dyDescent="0.35">
      <c r="L105" s="3" t="str">
        <f t="shared" si="7"/>
        <v>11900</v>
      </c>
    </row>
    <row r="106" spans="2:16" x14ac:dyDescent="0.35">
      <c r="L106" s="3" t="str">
        <f t="shared" si="7"/>
        <v>11900</v>
      </c>
    </row>
    <row r="107" spans="2:16" x14ac:dyDescent="0.35">
      <c r="L107" s="3" t="str">
        <f t="shared" si="7"/>
        <v>11900</v>
      </c>
    </row>
    <row r="108" spans="2:16" x14ac:dyDescent="0.35">
      <c r="L108" s="3" t="str">
        <f t="shared" si="7"/>
        <v>11900</v>
      </c>
    </row>
    <row r="109" spans="2:16" x14ac:dyDescent="0.35">
      <c r="L109" s="3" t="str">
        <f t="shared" si="7"/>
        <v>11900</v>
      </c>
    </row>
    <row r="110" spans="2:16" x14ac:dyDescent="0.35">
      <c r="L110" s="3" t="str">
        <f t="shared" si="7"/>
        <v>11900</v>
      </c>
    </row>
    <row r="111" spans="2:16" x14ac:dyDescent="0.35">
      <c r="L111" s="3" t="str">
        <f t="shared" si="7"/>
        <v>11900</v>
      </c>
    </row>
    <row r="112" spans="2:16" x14ac:dyDescent="0.35">
      <c r="L112" s="3" t="str">
        <f t="shared" si="7"/>
        <v>11900</v>
      </c>
    </row>
    <row r="113" spans="12:12" x14ac:dyDescent="0.35">
      <c r="L113" s="3" t="str">
        <f t="shared" si="7"/>
        <v>11900</v>
      </c>
    </row>
    <row r="114" spans="12:12" x14ac:dyDescent="0.35">
      <c r="L114" s="3" t="str">
        <f t="shared" si="7"/>
        <v>11900</v>
      </c>
    </row>
    <row r="115" spans="12:12" x14ac:dyDescent="0.35">
      <c r="L115" s="3" t="str">
        <f t="shared" si="7"/>
        <v>11900</v>
      </c>
    </row>
    <row r="116" spans="12:12" x14ac:dyDescent="0.35">
      <c r="L116" s="3" t="str">
        <f t="shared" si="7"/>
        <v>11900</v>
      </c>
    </row>
    <row r="117" spans="12:12" x14ac:dyDescent="0.35">
      <c r="L117" s="3" t="str">
        <f t="shared" si="7"/>
        <v>11900</v>
      </c>
    </row>
    <row r="118" spans="12:12" x14ac:dyDescent="0.35">
      <c r="L118" s="3" t="str">
        <f t="shared" si="7"/>
        <v>11900</v>
      </c>
    </row>
    <row r="119" spans="12:12" x14ac:dyDescent="0.35">
      <c r="L119" s="3" t="str">
        <f t="shared" si="7"/>
        <v>11900</v>
      </c>
    </row>
    <row r="120" spans="12:12" x14ac:dyDescent="0.35">
      <c r="L120" s="3" t="str">
        <f t="shared" si="7"/>
        <v>11900</v>
      </c>
    </row>
    <row r="121" spans="12:12" x14ac:dyDescent="0.35">
      <c r="L121" s="3" t="str">
        <f t="shared" si="7"/>
        <v>11900</v>
      </c>
    </row>
    <row r="122" spans="12:12" x14ac:dyDescent="0.35">
      <c r="L122" s="3" t="str">
        <f t="shared" si="7"/>
        <v>11900</v>
      </c>
    </row>
    <row r="123" spans="12:12" x14ac:dyDescent="0.35">
      <c r="L123" s="3" t="str">
        <f t="shared" si="7"/>
        <v>11900</v>
      </c>
    </row>
    <row r="124" spans="12:12" x14ac:dyDescent="0.35">
      <c r="L124" s="3" t="str">
        <f t="shared" si="7"/>
        <v>11900</v>
      </c>
    </row>
    <row r="125" spans="12:12" x14ac:dyDescent="0.35">
      <c r="L125" s="3" t="str">
        <f t="shared" si="7"/>
        <v>11900</v>
      </c>
    </row>
    <row r="126" spans="12:12" x14ac:dyDescent="0.35">
      <c r="L126" s="3" t="str">
        <f t="shared" si="7"/>
        <v>11900</v>
      </c>
    </row>
    <row r="127" spans="12:12" x14ac:dyDescent="0.35">
      <c r="L127" s="3" t="str">
        <f t="shared" si="7"/>
        <v>11900</v>
      </c>
    </row>
    <row r="128" spans="12:12" x14ac:dyDescent="0.35">
      <c r="L128" s="3" t="str">
        <f t="shared" si="7"/>
        <v>11900</v>
      </c>
    </row>
    <row r="129" spans="12:12" x14ac:dyDescent="0.35">
      <c r="L129" s="3" t="str">
        <f t="shared" si="7"/>
        <v>11900</v>
      </c>
    </row>
    <row r="130" spans="12:12" x14ac:dyDescent="0.35">
      <c r="L130" s="3" t="str">
        <f t="shared" si="7"/>
        <v>11900</v>
      </c>
    </row>
    <row r="131" spans="12:12" x14ac:dyDescent="0.35">
      <c r="L131" s="3" t="str">
        <f t="shared" si="7"/>
        <v>11900</v>
      </c>
    </row>
    <row r="132" spans="12:12" x14ac:dyDescent="0.35">
      <c r="L132" s="3" t="str">
        <f t="shared" si="7"/>
        <v>11900</v>
      </c>
    </row>
    <row r="133" spans="12:12" x14ac:dyDescent="0.35">
      <c r="L133" s="3" t="str">
        <f t="shared" si="7"/>
        <v>11900</v>
      </c>
    </row>
    <row r="134" spans="12:12" x14ac:dyDescent="0.35">
      <c r="L134" s="3" t="str">
        <f t="shared" si="7"/>
        <v>11900</v>
      </c>
    </row>
    <row r="135" spans="12:12" x14ac:dyDescent="0.35">
      <c r="L135" s="3" t="str">
        <f t="shared" si="7"/>
        <v>11900</v>
      </c>
    </row>
    <row r="136" spans="12:12" x14ac:dyDescent="0.35">
      <c r="L136" s="3" t="str">
        <f t="shared" si="7"/>
        <v>11900</v>
      </c>
    </row>
    <row r="137" spans="12:12" x14ac:dyDescent="0.35">
      <c r="L137" s="3" t="str">
        <f t="shared" si="7"/>
        <v>11900</v>
      </c>
    </row>
    <row r="138" spans="12:12" x14ac:dyDescent="0.35">
      <c r="L138" s="3" t="str">
        <f t="shared" ref="L138:L149" si="8">+MONTH(B138)&amp;YEAR(B138)</f>
        <v>11900</v>
      </c>
    </row>
    <row r="139" spans="12:12" x14ac:dyDescent="0.35">
      <c r="L139" s="3" t="str">
        <f t="shared" si="8"/>
        <v>11900</v>
      </c>
    </row>
    <row r="140" spans="12:12" x14ac:dyDescent="0.35">
      <c r="L140" s="3" t="str">
        <f t="shared" si="8"/>
        <v>11900</v>
      </c>
    </row>
    <row r="141" spans="12:12" x14ac:dyDescent="0.35">
      <c r="L141" s="3" t="str">
        <f t="shared" si="8"/>
        <v>11900</v>
      </c>
    </row>
    <row r="142" spans="12:12" x14ac:dyDescent="0.35">
      <c r="L142" s="3" t="str">
        <f t="shared" si="8"/>
        <v>11900</v>
      </c>
    </row>
    <row r="143" spans="12:12" x14ac:dyDescent="0.35">
      <c r="L143" s="3" t="str">
        <f t="shared" si="8"/>
        <v>11900</v>
      </c>
    </row>
    <row r="144" spans="12:12" x14ac:dyDescent="0.35">
      <c r="L144" s="3" t="str">
        <f t="shared" si="8"/>
        <v>11900</v>
      </c>
    </row>
    <row r="145" spans="12:12" x14ac:dyDescent="0.35">
      <c r="L145" s="3" t="str">
        <f t="shared" si="8"/>
        <v>11900</v>
      </c>
    </row>
    <row r="146" spans="12:12" x14ac:dyDescent="0.35">
      <c r="L146" s="3" t="str">
        <f t="shared" si="8"/>
        <v>11900</v>
      </c>
    </row>
    <row r="147" spans="12:12" x14ac:dyDescent="0.35">
      <c r="L147" s="3" t="str">
        <f t="shared" si="8"/>
        <v>11900</v>
      </c>
    </row>
    <row r="148" spans="12:12" x14ac:dyDescent="0.35">
      <c r="L148" s="3" t="str">
        <f t="shared" si="8"/>
        <v>11900</v>
      </c>
    </row>
    <row r="149" spans="12:12" x14ac:dyDescent="0.35">
      <c r="L149" s="3" t="str">
        <f t="shared" si="8"/>
        <v>11900</v>
      </c>
    </row>
  </sheetData>
  <pageMargins left="0.7" right="0.7" top="0.75" bottom="0.75" header="0.3" footer="0.3"/>
  <pageSetup scale="66" orientation="portrait" r:id="rId1"/>
  <colBreaks count="1" manualBreakCount="1">
    <brk id="9" max="1048575" man="1"/>
  </colBreaks>
  <drawing r:id="rId2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Hoja53">
    <tabColor theme="4"/>
  </sheetPr>
  <dimension ref="B1:Q150"/>
  <sheetViews>
    <sheetView showGridLines="0" view="pageBreakPreview" topLeftCell="A17" zoomScale="90" zoomScaleNormal="85" zoomScaleSheetLayoutView="90" workbookViewId="0">
      <selection activeCell="I32" sqref="I32:I63"/>
    </sheetView>
  </sheetViews>
  <sheetFormatPr baseColWidth="10" defaultColWidth="11.453125" defaultRowHeight="13" x14ac:dyDescent="0.35"/>
  <cols>
    <col min="1" max="3" width="11.453125" style="1"/>
    <col min="4" max="5" width="10.7265625" style="1" customWidth="1"/>
    <col min="6" max="6" width="10" style="1" bestFit="1" customWidth="1"/>
    <col min="7" max="7" width="13.1796875" style="1" customWidth="1"/>
    <col min="8" max="8" width="13" style="1" bestFit="1" customWidth="1"/>
    <col min="9" max="9" width="43.7265625" style="1" customWidth="1"/>
    <col min="10" max="16384" width="11.453125" style="1"/>
  </cols>
  <sheetData>
    <row r="1" spans="2:17" x14ac:dyDescent="0.35">
      <c r="N1" s="20" t="s">
        <v>111</v>
      </c>
      <c r="O1" s="1" t="s">
        <v>161</v>
      </c>
    </row>
    <row r="2" spans="2:17" ht="15.5" x14ac:dyDescent="0.35">
      <c r="C2" s="40" t="s">
        <v>188</v>
      </c>
      <c r="N2" s="20" t="s">
        <v>189</v>
      </c>
      <c r="O2" s="1" t="s">
        <v>161</v>
      </c>
    </row>
    <row r="3" spans="2:17" x14ac:dyDescent="0.35">
      <c r="N3" s="20" t="s">
        <v>190</v>
      </c>
      <c r="O3" s="1" t="s">
        <v>161</v>
      </c>
      <c r="P3" s="1" t="s">
        <v>191</v>
      </c>
    </row>
    <row r="4" spans="2:17" x14ac:dyDescent="0.35">
      <c r="C4" s="41" t="s">
        <v>192</v>
      </c>
      <c r="D4" s="42" t="s">
        <v>88</v>
      </c>
      <c r="E4" s="34"/>
      <c r="K4" s="1" t="s">
        <v>194</v>
      </c>
      <c r="N4" s="118" t="s">
        <v>195</v>
      </c>
      <c r="O4" s="1" t="s">
        <v>161</v>
      </c>
    </row>
    <row r="5" spans="2:17" x14ac:dyDescent="0.35">
      <c r="C5" s="33" t="s">
        <v>112</v>
      </c>
      <c r="D5" s="38" t="s">
        <v>125</v>
      </c>
      <c r="E5" s="37">
        <v>7399025</v>
      </c>
      <c r="K5" s="3">
        <f>+SUM(H10:H1000)</f>
        <v>4897551</v>
      </c>
      <c r="P5" s="116">
        <v>7399442</v>
      </c>
      <c r="Q5" s="115">
        <f>+E5-P5</f>
        <v>-417</v>
      </c>
    </row>
    <row r="6" spans="2:17" x14ac:dyDescent="0.35">
      <c r="C6" s="35"/>
      <c r="D6" s="39" t="s">
        <v>126</v>
      </c>
      <c r="E6" s="36">
        <v>571031</v>
      </c>
      <c r="P6" s="116">
        <v>571191</v>
      </c>
      <c r="Q6" s="115">
        <f>+E6-P6</f>
        <v>-160</v>
      </c>
    </row>
    <row r="8" spans="2:17" ht="26" x14ac:dyDescent="0.35">
      <c r="B8" s="43" t="s">
        <v>196</v>
      </c>
      <c r="C8" s="44" t="s">
        <v>197</v>
      </c>
      <c r="D8" s="50" t="s">
        <v>198</v>
      </c>
      <c r="E8" s="50" t="s">
        <v>199</v>
      </c>
      <c r="F8" s="45" t="s">
        <v>200</v>
      </c>
      <c r="G8" s="50" t="s">
        <v>201</v>
      </c>
      <c r="H8" s="50" t="s">
        <v>202</v>
      </c>
      <c r="I8" s="53" t="s">
        <v>203</v>
      </c>
    </row>
    <row r="9" spans="2:17" x14ac:dyDescent="0.35">
      <c r="B9" s="31"/>
      <c r="C9" s="31">
        <v>42959</v>
      </c>
      <c r="D9" s="46"/>
      <c r="E9" s="46">
        <v>4323111</v>
      </c>
      <c r="F9" s="32"/>
      <c r="G9" s="51" t="s">
        <v>399</v>
      </c>
      <c r="H9" s="46"/>
      <c r="I9" s="52" t="s">
        <v>400</v>
      </c>
      <c r="M9" s="19" t="s">
        <v>8</v>
      </c>
      <c r="N9" s="1" t="s">
        <v>206</v>
      </c>
      <c r="P9" s="59">
        <f>D10-E9</f>
        <v>0</v>
      </c>
    </row>
    <row r="10" spans="2:17" x14ac:dyDescent="0.35">
      <c r="B10" s="31">
        <v>42960</v>
      </c>
      <c r="C10" s="31">
        <v>42978</v>
      </c>
      <c r="D10" s="46">
        <f>+E9</f>
        <v>4323111</v>
      </c>
      <c r="E10" s="46">
        <v>4462460</v>
      </c>
      <c r="F10" s="32" t="str">
        <f>+IF(H10&gt;0,"E/S","F/S")</f>
        <v>E/S</v>
      </c>
      <c r="G10" s="51" t="s">
        <v>399</v>
      </c>
      <c r="H10" s="46">
        <f>+E10-D10</f>
        <v>139349</v>
      </c>
      <c r="I10" s="52"/>
      <c r="L10" s="3" t="str">
        <f>+MONTH(B10)&amp;YEAR(B10)</f>
        <v>82017</v>
      </c>
      <c r="M10" s="19">
        <v>42948</v>
      </c>
      <c r="N10" s="3">
        <f>+SUMIF($L$10:$L$150,MONTH(M10)&amp;YEAR(M10),$H$10:$H$150)</f>
        <v>139349</v>
      </c>
      <c r="O10" s="3"/>
      <c r="P10" s="59">
        <f t="shared" ref="P10:P73" si="0">D11-E10</f>
        <v>0</v>
      </c>
      <c r="Q10" s="3"/>
    </row>
    <row r="11" spans="2:17" x14ac:dyDescent="0.35">
      <c r="B11" s="31">
        <v>42979</v>
      </c>
      <c r="C11" s="31">
        <v>43008</v>
      </c>
      <c r="D11" s="46">
        <f>+E10</f>
        <v>4462460</v>
      </c>
      <c r="E11" s="46">
        <v>4609670</v>
      </c>
      <c r="F11" s="32" t="str">
        <f>+IF(H11&gt;0,"E/S","F/S")</f>
        <v>E/S</v>
      </c>
      <c r="G11" s="51" t="s">
        <v>399</v>
      </c>
      <c r="H11" s="46">
        <f>+E11-D11</f>
        <v>147210</v>
      </c>
      <c r="I11" s="52"/>
      <c r="L11" s="3" t="str">
        <f t="shared" ref="L11:L74" si="1">+MONTH(B11)&amp;YEAR(B11)</f>
        <v>92017</v>
      </c>
      <c r="M11" s="19">
        <v>42979</v>
      </c>
      <c r="N11" s="3">
        <f t="shared" ref="N11:N60" si="2">+SUMIF($L$10:$L$150,MONTH(M11)&amp;YEAR(M11),$H$10:$H$150)</f>
        <v>147210</v>
      </c>
      <c r="O11" s="3"/>
      <c r="P11" s="59">
        <f t="shared" si="0"/>
        <v>0</v>
      </c>
      <c r="Q11" s="3"/>
    </row>
    <row r="12" spans="2:17" x14ac:dyDescent="0.35">
      <c r="B12" s="31">
        <v>43009</v>
      </c>
      <c r="C12" s="31">
        <v>43032</v>
      </c>
      <c r="D12" s="46">
        <f>+E11</f>
        <v>4609670</v>
      </c>
      <c r="E12" s="46">
        <v>4712735</v>
      </c>
      <c r="F12" s="32" t="str">
        <f>+IF(H12&gt;0,"E/S","F/S")</f>
        <v>E/S</v>
      </c>
      <c r="G12" s="51" t="s">
        <v>399</v>
      </c>
      <c r="H12" s="46">
        <f>+E12-D12</f>
        <v>103065</v>
      </c>
      <c r="I12" s="52" t="s">
        <v>210</v>
      </c>
      <c r="L12" s="3" t="str">
        <f t="shared" si="1"/>
        <v>102017</v>
      </c>
      <c r="M12" s="19">
        <v>43009</v>
      </c>
      <c r="N12" s="3">
        <f t="shared" si="2"/>
        <v>103065</v>
      </c>
      <c r="O12" s="3"/>
      <c r="P12" s="59">
        <f t="shared" si="0"/>
        <v>-4712735</v>
      </c>
      <c r="Q12" s="3"/>
    </row>
    <row r="13" spans="2:17" x14ac:dyDescent="0.35">
      <c r="B13" s="31">
        <v>43644</v>
      </c>
      <c r="C13" s="31">
        <v>43646</v>
      </c>
      <c r="D13" s="48">
        <v>0</v>
      </c>
      <c r="E13" s="48">
        <v>4941</v>
      </c>
      <c r="F13" s="32" t="s">
        <v>212</v>
      </c>
      <c r="G13" s="51" t="s">
        <v>365</v>
      </c>
      <c r="H13" s="48">
        <f t="shared" ref="H13:H20" si="3">E13-D13</f>
        <v>4941</v>
      </c>
      <c r="I13" s="52" t="s">
        <v>221</v>
      </c>
      <c r="L13" s="3" t="str">
        <f t="shared" si="1"/>
        <v>62019</v>
      </c>
      <c r="M13" s="19">
        <v>43040</v>
      </c>
      <c r="N13" s="3">
        <f t="shared" si="2"/>
        <v>0</v>
      </c>
      <c r="O13" s="3"/>
      <c r="P13" s="59">
        <f t="shared" si="0"/>
        <v>0</v>
      </c>
      <c r="Q13" s="3"/>
    </row>
    <row r="14" spans="2:17" x14ac:dyDescent="0.35">
      <c r="B14" s="31">
        <v>43647</v>
      </c>
      <c r="C14" s="31">
        <v>43677</v>
      </c>
      <c r="D14" s="46">
        <f t="shared" ref="D14:D19" si="4">E13</f>
        <v>4941</v>
      </c>
      <c r="E14" s="46">
        <v>298646</v>
      </c>
      <c r="F14" s="32" t="s">
        <v>212</v>
      </c>
      <c r="G14" s="51" t="s">
        <v>365</v>
      </c>
      <c r="H14" s="48">
        <f t="shared" si="3"/>
        <v>293705</v>
      </c>
      <c r="I14" s="52"/>
      <c r="L14" s="3" t="str">
        <f t="shared" si="1"/>
        <v>72019</v>
      </c>
      <c r="M14" s="19">
        <v>43070</v>
      </c>
      <c r="N14" s="3">
        <f t="shared" si="2"/>
        <v>0</v>
      </c>
      <c r="O14" s="3"/>
      <c r="P14" s="59">
        <f t="shared" si="0"/>
        <v>0</v>
      </c>
      <c r="Q14" s="3"/>
    </row>
    <row r="15" spans="2:17" x14ac:dyDescent="0.35">
      <c r="B15" s="31">
        <v>43678</v>
      </c>
      <c r="C15" s="31">
        <v>43689</v>
      </c>
      <c r="D15" s="46">
        <f t="shared" si="4"/>
        <v>298646</v>
      </c>
      <c r="E15" s="46">
        <v>416866</v>
      </c>
      <c r="F15" s="32" t="s">
        <v>212</v>
      </c>
      <c r="G15" s="51" t="s">
        <v>365</v>
      </c>
      <c r="H15" s="48">
        <f t="shared" si="3"/>
        <v>118220</v>
      </c>
      <c r="I15" s="52" t="s">
        <v>244</v>
      </c>
      <c r="L15" s="3" t="str">
        <f t="shared" si="1"/>
        <v>82019</v>
      </c>
      <c r="M15" s="19">
        <v>43101</v>
      </c>
      <c r="N15" s="3">
        <f t="shared" si="2"/>
        <v>0</v>
      </c>
      <c r="O15" s="3"/>
      <c r="P15" s="59">
        <f t="shared" si="0"/>
        <v>0</v>
      </c>
      <c r="Q15" s="3"/>
    </row>
    <row r="16" spans="2:17" x14ac:dyDescent="0.35">
      <c r="B16" s="31">
        <v>43690</v>
      </c>
      <c r="C16" s="31">
        <v>43708</v>
      </c>
      <c r="D16" s="46">
        <f t="shared" si="4"/>
        <v>416866</v>
      </c>
      <c r="E16" s="46">
        <v>588029</v>
      </c>
      <c r="F16" s="32" t="s">
        <v>212</v>
      </c>
      <c r="G16" s="51" t="s">
        <v>365</v>
      </c>
      <c r="H16" s="48">
        <f t="shared" si="3"/>
        <v>171163</v>
      </c>
      <c r="I16" s="52"/>
      <c r="L16" s="3" t="str">
        <f t="shared" si="1"/>
        <v>82019</v>
      </c>
      <c r="M16" s="19">
        <v>43132</v>
      </c>
      <c r="N16" s="3">
        <f t="shared" si="2"/>
        <v>0</v>
      </c>
      <c r="O16" s="3"/>
      <c r="P16" s="59">
        <f t="shared" si="0"/>
        <v>0</v>
      </c>
      <c r="Q16" s="3"/>
    </row>
    <row r="17" spans="2:17" x14ac:dyDescent="0.35">
      <c r="B17" s="31">
        <v>43709</v>
      </c>
      <c r="C17" s="31">
        <v>43738</v>
      </c>
      <c r="D17" s="46">
        <f t="shared" si="4"/>
        <v>588029</v>
      </c>
      <c r="E17" s="46">
        <v>848486.2</v>
      </c>
      <c r="F17" s="32" t="s">
        <v>212</v>
      </c>
      <c r="G17" s="51" t="s">
        <v>365</v>
      </c>
      <c r="H17" s="46">
        <f t="shared" si="3"/>
        <v>260457.19999999995</v>
      </c>
      <c r="I17" s="52"/>
      <c r="L17" s="3" t="str">
        <f t="shared" si="1"/>
        <v>92019</v>
      </c>
      <c r="M17" s="19">
        <v>43160</v>
      </c>
      <c r="N17" s="3">
        <f t="shared" si="2"/>
        <v>0</v>
      </c>
      <c r="O17" s="3"/>
      <c r="P17" s="59">
        <f t="shared" si="0"/>
        <v>0</v>
      </c>
      <c r="Q17" s="3"/>
    </row>
    <row r="18" spans="2:17" x14ac:dyDescent="0.35">
      <c r="B18" s="31">
        <v>43739</v>
      </c>
      <c r="C18" s="31">
        <v>43769</v>
      </c>
      <c r="D18" s="46">
        <f t="shared" si="4"/>
        <v>848486.2</v>
      </c>
      <c r="E18" s="46">
        <v>1027412</v>
      </c>
      <c r="F18" s="32" t="s">
        <v>212</v>
      </c>
      <c r="G18" s="51" t="s">
        <v>365</v>
      </c>
      <c r="H18" s="46">
        <f t="shared" si="3"/>
        <v>178925.80000000005</v>
      </c>
      <c r="I18" s="52"/>
      <c r="L18" s="3" t="str">
        <f t="shared" si="1"/>
        <v>102019</v>
      </c>
      <c r="M18" s="19">
        <v>43191</v>
      </c>
      <c r="N18" s="3">
        <f t="shared" si="2"/>
        <v>0</v>
      </c>
      <c r="O18" s="3"/>
      <c r="P18" s="59">
        <f t="shared" si="0"/>
        <v>0</v>
      </c>
      <c r="Q18" s="3"/>
    </row>
    <row r="19" spans="2:17" x14ac:dyDescent="0.35">
      <c r="B19" s="31">
        <v>43770</v>
      </c>
      <c r="C19" s="31">
        <v>43770</v>
      </c>
      <c r="D19" s="46">
        <f t="shared" si="4"/>
        <v>1027412</v>
      </c>
      <c r="E19" s="46">
        <v>1027412</v>
      </c>
      <c r="F19" s="32" t="s">
        <v>212</v>
      </c>
      <c r="G19" s="51" t="s">
        <v>365</v>
      </c>
      <c r="H19" s="46">
        <f t="shared" si="3"/>
        <v>0</v>
      </c>
      <c r="I19" s="52"/>
      <c r="L19" s="3" t="str">
        <f t="shared" si="1"/>
        <v>112019</v>
      </c>
      <c r="M19" s="19">
        <v>43221</v>
      </c>
      <c r="N19" s="3">
        <f t="shared" si="2"/>
        <v>0</v>
      </c>
      <c r="O19" s="3"/>
      <c r="P19" s="59">
        <f t="shared" si="0"/>
        <v>78</v>
      </c>
      <c r="Q19" s="3"/>
    </row>
    <row r="20" spans="2:17" x14ac:dyDescent="0.35">
      <c r="B20" s="31">
        <v>43771</v>
      </c>
      <c r="C20" s="31">
        <v>43799</v>
      </c>
      <c r="D20" s="46">
        <v>1027490</v>
      </c>
      <c r="E20" s="46">
        <v>1113238</v>
      </c>
      <c r="F20" s="32" t="s">
        <v>212</v>
      </c>
      <c r="G20" s="51" t="s">
        <v>365</v>
      </c>
      <c r="H20" s="46">
        <f t="shared" si="3"/>
        <v>85748</v>
      </c>
      <c r="I20" s="52" t="s">
        <v>216</v>
      </c>
      <c r="L20" s="3" t="str">
        <f t="shared" si="1"/>
        <v>112019</v>
      </c>
      <c r="M20" s="19">
        <v>43252</v>
      </c>
      <c r="N20" s="3">
        <f t="shared" si="2"/>
        <v>0</v>
      </c>
      <c r="O20" s="3"/>
      <c r="P20" s="59">
        <f t="shared" si="0"/>
        <v>0</v>
      </c>
      <c r="Q20" s="3"/>
    </row>
    <row r="21" spans="2:17" x14ac:dyDescent="0.35">
      <c r="B21" s="31">
        <v>43800</v>
      </c>
      <c r="C21" s="31">
        <v>43830</v>
      </c>
      <c r="D21" s="46">
        <f>E20</f>
        <v>1113238</v>
      </c>
      <c r="E21" s="46">
        <f>1157515</f>
        <v>1157515</v>
      </c>
      <c r="F21" s="32" t="s">
        <v>212</v>
      </c>
      <c r="G21" s="51" t="s">
        <v>365</v>
      </c>
      <c r="H21" s="46">
        <f t="shared" ref="H21:H48" si="5">E21-D21</f>
        <v>44277</v>
      </c>
      <c r="I21" s="52"/>
      <c r="L21" s="3" t="str">
        <f t="shared" si="1"/>
        <v>122019</v>
      </c>
      <c r="M21" s="19">
        <v>43282</v>
      </c>
      <c r="N21" s="3">
        <f t="shared" si="2"/>
        <v>0</v>
      </c>
      <c r="O21" s="3"/>
      <c r="P21" s="59">
        <f t="shared" si="0"/>
        <v>0</v>
      </c>
      <c r="Q21" s="3"/>
    </row>
    <row r="22" spans="2:17" x14ac:dyDescent="0.35">
      <c r="B22" s="31">
        <v>43831</v>
      </c>
      <c r="C22" s="31">
        <v>43861</v>
      </c>
      <c r="D22" s="46">
        <f>E21</f>
        <v>1157515</v>
      </c>
      <c r="E22" s="46">
        <v>1404971</v>
      </c>
      <c r="F22" s="32" t="s">
        <v>212</v>
      </c>
      <c r="G22" s="51" t="s">
        <v>365</v>
      </c>
      <c r="H22" s="46">
        <f t="shared" si="5"/>
        <v>247456</v>
      </c>
      <c r="I22" s="52"/>
      <c r="L22" s="3" t="str">
        <f t="shared" si="1"/>
        <v>12020</v>
      </c>
      <c r="M22" s="19">
        <v>43313</v>
      </c>
      <c r="N22" s="3">
        <f t="shared" si="2"/>
        <v>0</v>
      </c>
      <c r="O22" s="3"/>
      <c r="P22" s="59">
        <f t="shared" si="0"/>
        <v>0</v>
      </c>
      <c r="Q22" s="3"/>
    </row>
    <row r="23" spans="2:17" x14ac:dyDescent="0.35">
      <c r="B23" s="31">
        <v>43862</v>
      </c>
      <c r="C23" s="31">
        <v>43886</v>
      </c>
      <c r="D23" s="46">
        <f>E22</f>
        <v>1404971</v>
      </c>
      <c r="E23" s="46">
        <v>1560817</v>
      </c>
      <c r="F23" s="32" t="s">
        <v>212</v>
      </c>
      <c r="G23" s="51" t="s">
        <v>365</v>
      </c>
      <c r="H23" s="46">
        <f t="shared" si="5"/>
        <v>155846</v>
      </c>
      <c r="I23" s="52"/>
      <c r="L23" s="3" t="str">
        <f t="shared" si="1"/>
        <v>22020</v>
      </c>
      <c r="M23" s="19">
        <v>43344</v>
      </c>
      <c r="N23" s="3">
        <f t="shared" si="2"/>
        <v>0</v>
      </c>
      <c r="O23" s="3"/>
      <c r="P23" s="59">
        <f t="shared" si="0"/>
        <v>-1560817</v>
      </c>
      <c r="Q23" s="3"/>
    </row>
    <row r="24" spans="2:17" x14ac:dyDescent="0.35">
      <c r="B24" s="31">
        <v>43886</v>
      </c>
      <c r="C24" s="31">
        <v>43890</v>
      </c>
      <c r="D24" s="46">
        <v>0</v>
      </c>
      <c r="E24" s="46">
        <v>0</v>
      </c>
      <c r="F24" s="32" t="s">
        <v>212</v>
      </c>
      <c r="G24" s="51" t="s">
        <v>401</v>
      </c>
      <c r="H24" s="46">
        <f t="shared" si="5"/>
        <v>0</v>
      </c>
      <c r="I24" s="52" t="s">
        <v>221</v>
      </c>
      <c r="L24" s="3" t="str">
        <f t="shared" si="1"/>
        <v>22020</v>
      </c>
      <c r="M24" s="19">
        <v>43374</v>
      </c>
      <c r="N24" s="3">
        <f t="shared" si="2"/>
        <v>0</v>
      </c>
      <c r="P24" s="59">
        <f t="shared" si="0"/>
        <v>0</v>
      </c>
    </row>
    <row r="25" spans="2:17" x14ac:dyDescent="0.35">
      <c r="B25" s="31">
        <v>43922</v>
      </c>
      <c r="C25" s="31">
        <v>43951</v>
      </c>
      <c r="D25" s="46">
        <f t="shared" ref="D25:D31" si="6">E24</f>
        <v>0</v>
      </c>
      <c r="E25" s="46">
        <v>99146</v>
      </c>
      <c r="F25" s="32" t="s">
        <v>212</v>
      </c>
      <c r="G25" s="51" t="s">
        <v>401</v>
      </c>
      <c r="H25" s="46">
        <f t="shared" si="5"/>
        <v>99146</v>
      </c>
      <c r="I25" s="52"/>
      <c r="L25" s="3" t="str">
        <f t="shared" si="1"/>
        <v>42020</v>
      </c>
      <c r="M25" s="19">
        <v>43405</v>
      </c>
      <c r="N25" s="3">
        <f t="shared" si="2"/>
        <v>0</v>
      </c>
      <c r="P25" s="59">
        <f t="shared" si="0"/>
        <v>0</v>
      </c>
    </row>
    <row r="26" spans="2:17" x14ac:dyDescent="0.35">
      <c r="B26" s="31">
        <v>43952</v>
      </c>
      <c r="C26" s="31">
        <v>43982</v>
      </c>
      <c r="D26" s="46">
        <f t="shared" si="6"/>
        <v>99146</v>
      </c>
      <c r="E26" s="46">
        <v>277824</v>
      </c>
      <c r="F26" s="32" t="s">
        <v>212</v>
      </c>
      <c r="G26" s="51" t="s">
        <v>401</v>
      </c>
      <c r="H26" s="46">
        <f t="shared" si="5"/>
        <v>178678</v>
      </c>
      <c r="I26" s="52"/>
      <c r="L26" s="3" t="str">
        <f t="shared" si="1"/>
        <v>52020</v>
      </c>
      <c r="M26" s="19">
        <v>43435</v>
      </c>
      <c r="N26" s="3">
        <f t="shared" si="2"/>
        <v>0</v>
      </c>
      <c r="P26" s="59">
        <f t="shared" si="0"/>
        <v>0</v>
      </c>
    </row>
    <row r="27" spans="2:17" x14ac:dyDescent="0.35">
      <c r="B27" s="31">
        <v>43983</v>
      </c>
      <c r="C27" s="31">
        <v>44012</v>
      </c>
      <c r="D27" s="46">
        <f t="shared" si="6"/>
        <v>277824</v>
      </c>
      <c r="E27" s="46">
        <v>421677</v>
      </c>
      <c r="F27" s="32" t="s">
        <v>212</v>
      </c>
      <c r="G27" s="51" t="s">
        <v>401</v>
      </c>
      <c r="H27" s="46">
        <f t="shared" si="5"/>
        <v>143853</v>
      </c>
      <c r="I27" s="52"/>
      <c r="L27" s="3" t="str">
        <f t="shared" si="1"/>
        <v>62020</v>
      </c>
      <c r="M27" s="19">
        <v>43466</v>
      </c>
      <c r="N27" s="3">
        <f t="shared" si="2"/>
        <v>0</v>
      </c>
      <c r="P27" s="59">
        <f t="shared" si="0"/>
        <v>0</v>
      </c>
    </row>
    <row r="28" spans="2:17" x14ac:dyDescent="0.35">
      <c r="B28" s="31">
        <v>44013</v>
      </c>
      <c r="C28" s="31">
        <v>44043</v>
      </c>
      <c r="D28" s="46">
        <f t="shared" si="6"/>
        <v>421677</v>
      </c>
      <c r="E28" s="46">
        <v>543462</v>
      </c>
      <c r="F28" s="32" t="s">
        <v>212</v>
      </c>
      <c r="G28" s="51" t="s">
        <v>401</v>
      </c>
      <c r="H28" s="46">
        <f t="shared" si="5"/>
        <v>121785</v>
      </c>
      <c r="I28" s="52"/>
      <c r="L28" s="3" t="str">
        <f t="shared" si="1"/>
        <v>72020</v>
      </c>
      <c r="M28" s="19">
        <v>43497</v>
      </c>
      <c r="N28" s="3">
        <f t="shared" si="2"/>
        <v>0</v>
      </c>
      <c r="P28" s="59">
        <f t="shared" si="0"/>
        <v>0</v>
      </c>
    </row>
    <row r="29" spans="2:17" x14ac:dyDescent="0.35">
      <c r="B29" s="31">
        <v>44044</v>
      </c>
      <c r="C29" s="31">
        <v>44074</v>
      </c>
      <c r="D29" s="46">
        <f t="shared" si="6"/>
        <v>543462</v>
      </c>
      <c r="E29" s="46">
        <v>634285</v>
      </c>
      <c r="F29" s="32" t="s">
        <v>212</v>
      </c>
      <c r="G29" s="51" t="s">
        <v>401</v>
      </c>
      <c r="H29" s="46">
        <f t="shared" si="5"/>
        <v>90823</v>
      </c>
      <c r="I29" s="52"/>
      <c r="L29" s="3" t="str">
        <f t="shared" si="1"/>
        <v>82020</v>
      </c>
      <c r="M29" s="19">
        <v>43525</v>
      </c>
      <c r="N29" s="3">
        <f t="shared" si="2"/>
        <v>0</v>
      </c>
      <c r="P29" s="59">
        <f t="shared" si="0"/>
        <v>0</v>
      </c>
    </row>
    <row r="30" spans="2:17" x14ac:dyDescent="0.35">
      <c r="B30" s="31">
        <v>44075</v>
      </c>
      <c r="C30" s="31">
        <v>44104</v>
      </c>
      <c r="D30" s="46">
        <f t="shared" si="6"/>
        <v>634285</v>
      </c>
      <c r="E30" s="46">
        <v>761594</v>
      </c>
      <c r="F30" s="32" t="s">
        <v>212</v>
      </c>
      <c r="G30" s="51" t="s">
        <v>401</v>
      </c>
      <c r="H30" s="46">
        <f t="shared" si="5"/>
        <v>127309</v>
      </c>
      <c r="I30" s="52"/>
      <c r="L30" s="3" t="str">
        <f t="shared" si="1"/>
        <v>92020</v>
      </c>
      <c r="M30" s="19">
        <v>43556</v>
      </c>
      <c r="N30" s="3">
        <f t="shared" si="2"/>
        <v>0</v>
      </c>
      <c r="P30" s="59">
        <f t="shared" si="0"/>
        <v>0</v>
      </c>
    </row>
    <row r="31" spans="2:17" s="117" customFormat="1" x14ac:dyDescent="0.35">
      <c r="B31" s="201">
        <v>44105</v>
      </c>
      <c r="C31" s="201">
        <v>44135</v>
      </c>
      <c r="D31" s="202">
        <f t="shared" si="6"/>
        <v>761594</v>
      </c>
      <c r="E31" s="202">
        <v>997381</v>
      </c>
      <c r="F31" s="203" t="s">
        <v>212</v>
      </c>
      <c r="G31" s="204" t="s">
        <v>401</v>
      </c>
      <c r="H31" s="202">
        <f t="shared" si="5"/>
        <v>235787</v>
      </c>
      <c r="I31" s="205"/>
      <c r="L31" s="206" t="str">
        <f t="shared" si="1"/>
        <v>102020</v>
      </c>
      <c r="M31" s="208">
        <v>43586</v>
      </c>
      <c r="N31" s="206">
        <f t="shared" si="2"/>
        <v>0</v>
      </c>
      <c r="P31" s="207">
        <f t="shared" si="0"/>
        <v>0</v>
      </c>
    </row>
    <row r="32" spans="2:17" x14ac:dyDescent="0.35">
      <c r="B32" s="31">
        <v>44136</v>
      </c>
      <c r="C32" s="31">
        <v>44143</v>
      </c>
      <c r="D32" s="46">
        <f>E31</f>
        <v>997381</v>
      </c>
      <c r="E32" s="46">
        <v>1005311</v>
      </c>
      <c r="F32" s="32" t="s">
        <v>212</v>
      </c>
      <c r="G32" s="51" t="s">
        <v>401</v>
      </c>
      <c r="H32" s="46">
        <f t="shared" si="5"/>
        <v>7930</v>
      </c>
      <c r="I32" s="52"/>
      <c r="L32" s="3" t="str">
        <f t="shared" si="1"/>
        <v>112020</v>
      </c>
      <c r="M32" s="19">
        <v>43617</v>
      </c>
      <c r="N32" s="3">
        <f t="shared" si="2"/>
        <v>4941</v>
      </c>
      <c r="P32" s="59">
        <f t="shared" si="0"/>
        <v>82</v>
      </c>
    </row>
    <row r="33" spans="2:16" x14ac:dyDescent="0.35">
      <c r="B33" s="31">
        <v>44143</v>
      </c>
      <c r="C33" s="31">
        <v>44165</v>
      </c>
      <c r="D33" s="46">
        <v>1005393</v>
      </c>
      <c r="E33" s="46">
        <v>1127309</v>
      </c>
      <c r="F33" s="32" t="s">
        <v>212</v>
      </c>
      <c r="G33" s="51" t="s">
        <v>401</v>
      </c>
      <c r="H33" s="46">
        <f t="shared" si="5"/>
        <v>121916</v>
      </c>
      <c r="I33" s="52" t="s">
        <v>216</v>
      </c>
      <c r="L33" s="3" t="str">
        <f t="shared" si="1"/>
        <v>112020</v>
      </c>
      <c r="M33" s="19">
        <v>43647</v>
      </c>
      <c r="N33" s="3">
        <f t="shared" si="2"/>
        <v>293705</v>
      </c>
      <c r="P33" s="59">
        <f t="shared" si="0"/>
        <v>0</v>
      </c>
    </row>
    <row r="34" spans="2:16" x14ac:dyDescent="0.35">
      <c r="B34" s="31">
        <v>44166</v>
      </c>
      <c r="C34" s="31">
        <v>44196</v>
      </c>
      <c r="D34" s="46">
        <f t="shared" ref="D34:D39" si="7">E33</f>
        <v>1127309</v>
      </c>
      <c r="E34" s="46">
        <v>1286129</v>
      </c>
      <c r="F34" s="32" t="s">
        <v>212</v>
      </c>
      <c r="G34" s="51" t="s">
        <v>401</v>
      </c>
      <c r="H34" s="46">
        <f t="shared" si="5"/>
        <v>158820</v>
      </c>
      <c r="I34" s="52"/>
      <c r="L34" s="3" t="str">
        <f t="shared" si="1"/>
        <v>122020</v>
      </c>
      <c r="M34" s="19">
        <v>43678</v>
      </c>
      <c r="N34" s="3">
        <f t="shared" si="2"/>
        <v>289383</v>
      </c>
      <c r="P34" s="59">
        <f t="shared" si="0"/>
        <v>0</v>
      </c>
    </row>
    <row r="35" spans="2:16" x14ac:dyDescent="0.35">
      <c r="B35" s="31">
        <v>44197</v>
      </c>
      <c r="C35" s="31">
        <v>44227</v>
      </c>
      <c r="D35" s="46">
        <f t="shared" si="7"/>
        <v>1286129</v>
      </c>
      <c r="E35" s="46">
        <v>1467403</v>
      </c>
      <c r="F35" s="32" t="s">
        <v>212</v>
      </c>
      <c r="G35" s="51" t="s">
        <v>401</v>
      </c>
      <c r="H35" s="46">
        <f t="shared" si="5"/>
        <v>181274</v>
      </c>
      <c r="I35" s="52"/>
      <c r="L35" s="3" t="str">
        <f t="shared" si="1"/>
        <v>12021</v>
      </c>
      <c r="M35" s="19">
        <v>43709</v>
      </c>
      <c r="N35" s="3">
        <f t="shared" si="2"/>
        <v>260457.19999999995</v>
      </c>
      <c r="P35" s="59">
        <f t="shared" si="0"/>
        <v>0</v>
      </c>
    </row>
    <row r="36" spans="2:16" x14ac:dyDescent="0.35">
      <c r="B36" s="31">
        <v>44228</v>
      </c>
      <c r="C36" s="31">
        <v>44255</v>
      </c>
      <c r="D36" s="46">
        <f t="shared" si="7"/>
        <v>1467403</v>
      </c>
      <c r="E36" s="46">
        <v>1647441</v>
      </c>
      <c r="F36" s="32" t="s">
        <v>212</v>
      </c>
      <c r="G36" s="51" t="s">
        <v>401</v>
      </c>
      <c r="H36" s="46">
        <f t="shared" si="5"/>
        <v>180038</v>
      </c>
      <c r="I36" s="52"/>
      <c r="L36" s="3" t="str">
        <f t="shared" si="1"/>
        <v>22021</v>
      </c>
      <c r="M36" s="19">
        <v>43739</v>
      </c>
      <c r="N36" s="3">
        <f t="shared" si="2"/>
        <v>178925.80000000005</v>
      </c>
      <c r="P36" s="59">
        <f t="shared" si="0"/>
        <v>0</v>
      </c>
    </row>
    <row r="37" spans="2:16" x14ac:dyDescent="0.35">
      <c r="B37" s="31">
        <v>44256</v>
      </c>
      <c r="C37" s="31">
        <v>44286</v>
      </c>
      <c r="D37" s="46">
        <f t="shared" si="7"/>
        <v>1647441</v>
      </c>
      <c r="E37" s="46">
        <v>1772446</v>
      </c>
      <c r="F37" s="32" t="s">
        <v>212</v>
      </c>
      <c r="G37" s="51" t="s">
        <v>401</v>
      </c>
      <c r="H37" s="46">
        <f t="shared" si="5"/>
        <v>125005</v>
      </c>
      <c r="I37" s="52"/>
      <c r="L37" s="3" t="str">
        <f t="shared" si="1"/>
        <v>32021</v>
      </c>
      <c r="M37" s="19">
        <v>43770</v>
      </c>
      <c r="N37" s="3">
        <f t="shared" si="2"/>
        <v>85748</v>
      </c>
      <c r="P37" s="59">
        <f t="shared" si="0"/>
        <v>0</v>
      </c>
    </row>
    <row r="38" spans="2:16" x14ac:dyDescent="0.35">
      <c r="B38" s="31">
        <v>44287</v>
      </c>
      <c r="C38" s="31">
        <v>44316</v>
      </c>
      <c r="D38" s="46">
        <f t="shared" si="7"/>
        <v>1772446</v>
      </c>
      <c r="E38" s="46">
        <v>1848998</v>
      </c>
      <c r="F38" s="32" t="s">
        <v>212</v>
      </c>
      <c r="G38" s="51" t="s">
        <v>401</v>
      </c>
      <c r="H38" s="46">
        <f t="shared" si="5"/>
        <v>76552</v>
      </c>
      <c r="I38" s="52"/>
      <c r="L38" s="3" t="str">
        <f t="shared" si="1"/>
        <v>42021</v>
      </c>
      <c r="M38" s="19">
        <v>43800</v>
      </c>
      <c r="N38" s="3">
        <f t="shared" si="2"/>
        <v>44277</v>
      </c>
      <c r="P38" s="59">
        <f t="shared" si="0"/>
        <v>0</v>
      </c>
    </row>
    <row r="39" spans="2:16" x14ac:dyDescent="0.35">
      <c r="B39" s="31">
        <v>44317</v>
      </c>
      <c r="C39" s="31">
        <v>44332</v>
      </c>
      <c r="D39" s="46">
        <f t="shared" si="7"/>
        <v>1848998</v>
      </c>
      <c r="E39" s="46">
        <v>1866520</v>
      </c>
      <c r="F39" s="32" t="s">
        <v>212</v>
      </c>
      <c r="G39" s="51" t="s">
        <v>401</v>
      </c>
      <c r="H39" s="46">
        <f t="shared" si="5"/>
        <v>17522</v>
      </c>
      <c r="I39" s="52"/>
      <c r="L39" s="3" t="str">
        <f t="shared" si="1"/>
        <v>52021</v>
      </c>
      <c r="M39" s="19">
        <v>43831</v>
      </c>
      <c r="N39" s="3">
        <f t="shared" si="2"/>
        <v>247456</v>
      </c>
      <c r="P39" s="59">
        <f t="shared" si="0"/>
        <v>-1866520</v>
      </c>
    </row>
    <row r="40" spans="2:16" x14ac:dyDescent="0.35">
      <c r="B40" s="31">
        <v>44332</v>
      </c>
      <c r="C40" s="31">
        <v>44347</v>
      </c>
      <c r="D40" s="46">
        <v>0</v>
      </c>
      <c r="E40" s="46">
        <v>35863</v>
      </c>
      <c r="F40" s="32" t="s">
        <v>212</v>
      </c>
      <c r="G40" s="51" t="s">
        <v>391</v>
      </c>
      <c r="H40" s="46">
        <f t="shared" si="5"/>
        <v>35863</v>
      </c>
      <c r="I40" s="52" t="s">
        <v>221</v>
      </c>
      <c r="L40" s="3" t="str">
        <f t="shared" si="1"/>
        <v>52021</v>
      </c>
      <c r="M40" s="19">
        <v>43862</v>
      </c>
      <c r="N40" s="3">
        <f t="shared" si="2"/>
        <v>155846</v>
      </c>
      <c r="P40" s="59">
        <f t="shared" si="0"/>
        <v>0</v>
      </c>
    </row>
    <row r="41" spans="2:16" x14ac:dyDescent="0.35">
      <c r="B41" s="31">
        <v>44348</v>
      </c>
      <c r="C41" s="31">
        <v>44377</v>
      </c>
      <c r="D41" s="46">
        <f>E40</f>
        <v>35863</v>
      </c>
      <c r="E41" s="46">
        <v>37242</v>
      </c>
      <c r="F41" s="32" t="s">
        <v>212</v>
      </c>
      <c r="G41" s="51" t="s">
        <v>391</v>
      </c>
      <c r="H41" s="46">
        <f t="shared" si="5"/>
        <v>1379</v>
      </c>
      <c r="I41" s="52"/>
      <c r="L41" s="3" t="str">
        <f t="shared" si="1"/>
        <v>62021</v>
      </c>
      <c r="M41" s="19">
        <v>43891</v>
      </c>
      <c r="N41" s="3">
        <f t="shared" si="2"/>
        <v>0</v>
      </c>
      <c r="P41" s="59">
        <f t="shared" si="0"/>
        <v>0</v>
      </c>
    </row>
    <row r="42" spans="2:16" x14ac:dyDescent="0.35">
      <c r="B42" s="31">
        <v>44378</v>
      </c>
      <c r="C42" s="31">
        <v>44408</v>
      </c>
      <c r="D42" s="48">
        <f>E41</f>
        <v>37242</v>
      </c>
      <c r="E42" s="48">
        <v>190485</v>
      </c>
      <c r="F42" s="32" t="s">
        <v>212</v>
      </c>
      <c r="G42" s="51" t="s">
        <v>391</v>
      </c>
      <c r="H42" s="46">
        <f t="shared" si="5"/>
        <v>153243</v>
      </c>
      <c r="I42" s="52"/>
      <c r="L42" s="3" t="str">
        <f t="shared" si="1"/>
        <v>72021</v>
      </c>
      <c r="M42" s="19">
        <v>43922</v>
      </c>
      <c r="N42" s="3">
        <f t="shared" si="2"/>
        <v>99146</v>
      </c>
      <c r="P42" s="59">
        <f t="shared" si="0"/>
        <v>0</v>
      </c>
    </row>
    <row r="43" spans="2:16" x14ac:dyDescent="0.35">
      <c r="B43" s="31">
        <v>44409</v>
      </c>
      <c r="C43" s="31">
        <v>44439</v>
      </c>
      <c r="D43" s="46">
        <f>E42</f>
        <v>190485</v>
      </c>
      <c r="E43" s="46">
        <v>311065</v>
      </c>
      <c r="F43" s="32" t="s">
        <v>212</v>
      </c>
      <c r="G43" s="51" t="s">
        <v>391</v>
      </c>
      <c r="H43" s="46">
        <f t="shared" si="5"/>
        <v>120580</v>
      </c>
      <c r="I43" s="52"/>
      <c r="L43" s="3" t="str">
        <f t="shared" si="1"/>
        <v>82021</v>
      </c>
      <c r="M43" s="19">
        <v>43952</v>
      </c>
      <c r="N43" s="3">
        <f t="shared" si="2"/>
        <v>178678</v>
      </c>
      <c r="P43" s="59">
        <f t="shared" si="0"/>
        <v>0</v>
      </c>
    </row>
    <row r="44" spans="2:16" x14ac:dyDescent="0.35">
      <c r="B44" s="31">
        <v>44444</v>
      </c>
      <c r="C44" s="31">
        <v>44469</v>
      </c>
      <c r="D44" s="46">
        <v>311065</v>
      </c>
      <c r="E44" s="46">
        <v>360028</v>
      </c>
      <c r="F44" s="32" t="s">
        <v>212</v>
      </c>
      <c r="G44" s="51" t="s">
        <v>391</v>
      </c>
      <c r="H44" s="46">
        <f t="shared" si="5"/>
        <v>48963</v>
      </c>
      <c r="I44" s="52"/>
      <c r="L44" s="3" t="str">
        <f t="shared" si="1"/>
        <v>92021</v>
      </c>
      <c r="M44" s="19">
        <v>43983</v>
      </c>
      <c r="N44" s="3">
        <f t="shared" si="2"/>
        <v>143853</v>
      </c>
      <c r="P44" s="59">
        <f t="shared" si="0"/>
        <v>0</v>
      </c>
    </row>
    <row r="45" spans="2:16" x14ac:dyDescent="0.35">
      <c r="B45" s="31">
        <v>44470</v>
      </c>
      <c r="C45" s="31">
        <v>44500</v>
      </c>
      <c r="D45" s="46">
        <v>360028</v>
      </c>
      <c r="E45" s="46">
        <v>494196</v>
      </c>
      <c r="F45" s="32" t="s">
        <v>212</v>
      </c>
      <c r="G45" s="51" t="s">
        <v>391</v>
      </c>
      <c r="H45" s="46">
        <f t="shared" si="5"/>
        <v>134168</v>
      </c>
      <c r="I45" s="52"/>
      <c r="L45" s="3" t="str">
        <f t="shared" si="1"/>
        <v>102021</v>
      </c>
      <c r="M45" s="19">
        <v>44013</v>
      </c>
      <c r="N45" s="3">
        <f t="shared" si="2"/>
        <v>121785</v>
      </c>
      <c r="P45" s="59">
        <f t="shared" si="0"/>
        <v>0</v>
      </c>
    </row>
    <row r="46" spans="2:16" x14ac:dyDescent="0.35">
      <c r="B46" s="31">
        <v>44501</v>
      </c>
      <c r="C46" s="31">
        <v>44530</v>
      </c>
      <c r="D46" s="46">
        <v>494196</v>
      </c>
      <c r="E46" s="46">
        <v>603497</v>
      </c>
      <c r="F46" s="32" t="s">
        <v>212</v>
      </c>
      <c r="G46" s="51" t="s">
        <v>391</v>
      </c>
      <c r="H46" s="46">
        <f t="shared" si="5"/>
        <v>109301</v>
      </c>
      <c r="I46" s="52"/>
      <c r="L46" s="3" t="str">
        <f t="shared" si="1"/>
        <v>112021</v>
      </c>
      <c r="M46" s="19">
        <v>44044</v>
      </c>
      <c r="N46" s="3">
        <f t="shared" si="2"/>
        <v>90823</v>
      </c>
      <c r="P46" s="59">
        <f t="shared" si="0"/>
        <v>0</v>
      </c>
    </row>
    <row r="47" spans="2:16" x14ac:dyDescent="0.35">
      <c r="B47" s="31">
        <v>44531</v>
      </c>
      <c r="C47" s="31">
        <v>44561</v>
      </c>
      <c r="D47" s="46">
        <v>603497</v>
      </c>
      <c r="E47" s="46">
        <v>680103</v>
      </c>
      <c r="F47" s="32" t="s">
        <v>212</v>
      </c>
      <c r="G47" s="51" t="s">
        <v>391</v>
      </c>
      <c r="H47" s="46">
        <f t="shared" si="5"/>
        <v>76606</v>
      </c>
      <c r="I47" s="52"/>
      <c r="L47" s="3" t="str">
        <f t="shared" si="1"/>
        <v>122021</v>
      </c>
      <c r="M47" s="19">
        <v>44075</v>
      </c>
      <c r="N47" s="3">
        <f t="shared" si="2"/>
        <v>127309</v>
      </c>
      <c r="P47" s="59">
        <f t="shared" si="0"/>
        <v>0</v>
      </c>
    </row>
    <row r="48" spans="2:16" x14ac:dyDescent="0.35">
      <c r="B48" s="31">
        <v>44562</v>
      </c>
      <c r="C48" s="31">
        <v>44592</v>
      </c>
      <c r="D48" s="46">
        <v>680103</v>
      </c>
      <c r="E48" s="46">
        <v>816953</v>
      </c>
      <c r="F48" s="32" t="s">
        <v>212</v>
      </c>
      <c r="G48" s="51" t="s">
        <v>391</v>
      </c>
      <c r="H48" s="46">
        <f t="shared" si="5"/>
        <v>136850</v>
      </c>
      <c r="I48" s="52"/>
      <c r="L48" s="3" t="str">
        <f t="shared" si="1"/>
        <v>12022</v>
      </c>
      <c r="M48" s="19">
        <v>44105</v>
      </c>
      <c r="N48" s="3">
        <f t="shared" si="2"/>
        <v>235787</v>
      </c>
      <c r="P48" s="59">
        <f t="shared" si="0"/>
        <v>0</v>
      </c>
    </row>
    <row r="49" spans="2:16" x14ac:dyDescent="0.35">
      <c r="B49" s="31">
        <v>44593</v>
      </c>
      <c r="C49" s="31">
        <v>44620</v>
      </c>
      <c r="D49" s="46">
        <v>816953</v>
      </c>
      <c r="E49" s="46">
        <v>910255</v>
      </c>
      <c r="F49" s="32" t="s">
        <v>212</v>
      </c>
      <c r="G49" s="51" t="s">
        <v>391</v>
      </c>
      <c r="H49" s="46">
        <f>E49-D49</f>
        <v>93302</v>
      </c>
      <c r="I49" s="52"/>
      <c r="L49" s="3" t="str">
        <f t="shared" si="1"/>
        <v>22022</v>
      </c>
      <c r="M49" s="19">
        <v>44136</v>
      </c>
      <c r="N49" s="3">
        <f t="shared" si="2"/>
        <v>129846</v>
      </c>
      <c r="P49" s="59">
        <f t="shared" si="0"/>
        <v>0</v>
      </c>
    </row>
    <row r="50" spans="2:16" x14ac:dyDescent="0.35">
      <c r="B50" s="31">
        <v>44621</v>
      </c>
      <c r="C50" s="31">
        <v>44651</v>
      </c>
      <c r="D50" s="46">
        <v>910255</v>
      </c>
      <c r="E50" s="46">
        <v>961860</v>
      </c>
      <c r="F50" s="32" t="s">
        <v>212</v>
      </c>
      <c r="G50" s="51" t="s">
        <v>391</v>
      </c>
      <c r="H50" s="46">
        <f t="shared" ref="H50:H59" si="8">E50-D50</f>
        <v>51605</v>
      </c>
      <c r="I50" s="52"/>
      <c r="L50" s="3" t="str">
        <f t="shared" si="1"/>
        <v>32022</v>
      </c>
      <c r="M50" s="19">
        <v>44166</v>
      </c>
      <c r="N50" s="3">
        <f t="shared" si="2"/>
        <v>158820</v>
      </c>
      <c r="P50" s="59">
        <f t="shared" si="0"/>
        <v>0</v>
      </c>
    </row>
    <row r="51" spans="2:16" x14ac:dyDescent="0.35">
      <c r="B51" s="31">
        <v>44652</v>
      </c>
      <c r="C51" s="31">
        <v>44681</v>
      </c>
      <c r="D51" s="46">
        <v>961860</v>
      </c>
      <c r="E51" s="46">
        <v>1032547</v>
      </c>
      <c r="F51" s="32" t="s">
        <v>212</v>
      </c>
      <c r="G51" s="51" t="s">
        <v>391</v>
      </c>
      <c r="H51" s="46">
        <f t="shared" si="8"/>
        <v>70687</v>
      </c>
      <c r="I51" s="52"/>
      <c r="L51" s="3" t="str">
        <f t="shared" si="1"/>
        <v>42022</v>
      </c>
      <c r="M51" s="19">
        <v>44197</v>
      </c>
      <c r="N51" s="3">
        <f t="shared" si="2"/>
        <v>181274</v>
      </c>
      <c r="P51" s="59">
        <f t="shared" si="0"/>
        <v>0</v>
      </c>
    </row>
    <row r="52" spans="2:16" x14ac:dyDescent="0.35">
      <c r="B52" s="31">
        <v>44682</v>
      </c>
      <c r="C52" s="31">
        <v>44712</v>
      </c>
      <c r="D52" s="46">
        <v>1032547</v>
      </c>
      <c r="E52" s="46">
        <v>1080602</v>
      </c>
      <c r="F52" s="32" t="s">
        <v>212</v>
      </c>
      <c r="G52" s="51" t="s">
        <v>391</v>
      </c>
      <c r="H52" s="46">
        <f t="shared" si="8"/>
        <v>48055</v>
      </c>
      <c r="I52" s="52"/>
      <c r="L52" s="3" t="str">
        <f t="shared" si="1"/>
        <v>52022</v>
      </c>
      <c r="M52" s="19">
        <v>44228</v>
      </c>
      <c r="N52" s="3">
        <f t="shared" si="2"/>
        <v>180038</v>
      </c>
      <c r="P52" s="59">
        <f t="shared" si="0"/>
        <v>0</v>
      </c>
    </row>
    <row r="53" spans="2:16" x14ac:dyDescent="0.35">
      <c r="B53" s="31">
        <v>44713</v>
      </c>
      <c r="C53" s="31">
        <v>44742</v>
      </c>
      <c r="D53" s="46">
        <v>1080602</v>
      </c>
      <c r="E53" s="46">
        <v>1080682</v>
      </c>
      <c r="F53" s="32" t="s">
        <v>212</v>
      </c>
      <c r="G53" s="51" t="s">
        <v>391</v>
      </c>
      <c r="H53" s="46">
        <f t="shared" si="8"/>
        <v>80</v>
      </c>
      <c r="I53" s="52"/>
      <c r="L53" s="3" t="str">
        <f t="shared" si="1"/>
        <v>62022</v>
      </c>
      <c r="M53" s="19">
        <v>44256</v>
      </c>
      <c r="N53" s="3">
        <f t="shared" si="2"/>
        <v>125005</v>
      </c>
      <c r="P53" s="59">
        <f t="shared" si="0"/>
        <v>0</v>
      </c>
    </row>
    <row r="54" spans="2:16" x14ac:dyDescent="0.35">
      <c r="B54" s="31">
        <v>44743</v>
      </c>
      <c r="C54" s="31">
        <v>44773</v>
      </c>
      <c r="D54" s="46">
        <v>1080682</v>
      </c>
      <c r="E54" s="46">
        <v>1080682</v>
      </c>
      <c r="F54" s="32" t="s">
        <v>212</v>
      </c>
      <c r="G54" s="51" t="s">
        <v>391</v>
      </c>
      <c r="H54" s="46">
        <f t="shared" si="8"/>
        <v>0</v>
      </c>
      <c r="I54" s="52"/>
      <c r="L54" s="3" t="str">
        <f t="shared" si="1"/>
        <v>72022</v>
      </c>
      <c r="M54" s="19">
        <v>44287</v>
      </c>
      <c r="N54" s="3">
        <f t="shared" si="2"/>
        <v>76552</v>
      </c>
      <c r="P54" s="59">
        <f t="shared" si="0"/>
        <v>0</v>
      </c>
    </row>
    <row r="55" spans="2:16" x14ac:dyDescent="0.35">
      <c r="B55" s="31">
        <v>44774</v>
      </c>
      <c r="C55" s="31">
        <v>44804</v>
      </c>
      <c r="D55" s="46">
        <v>1080682</v>
      </c>
      <c r="E55" s="46">
        <v>1080682</v>
      </c>
      <c r="F55" s="32" t="s">
        <v>212</v>
      </c>
      <c r="G55" s="51" t="s">
        <v>391</v>
      </c>
      <c r="H55" s="46">
        <f t="shared" si="8"/>
        <v>0</v>
      </c>
      <c r="I55" s="52"/>
      <c r="L55" s="3" t="str">
        <f t="shared" si="1"/>
        <v>82022</v>
      </c>
      <c r="M55" s="19">
        <v>44317</v>
      </c>
      <c r="N55" s="3">
        <f t="shared" si="2"/>
        <v>53385</v>
      </c>
      <c r="P55" s="59">
        <f t="shared" si="0"/>
        <v>0</v>
      </c>
    </row>
    <row r="56" spans="2:16" x14ac:dyDescent="0.35">
      <c r="B56" s="31">
        <v>44805</v>
      </c>
      <c r="C56" s="31">
        <v>44834</v>
      </c>
      <c r="D56" s="46">
        <v>1080682</v>
      </c>
      <c r="E56" s="46">
        <v>1080750</v>
      </c>
      <c r="F56" s="32" t="s">
        <v>212</v>
      </c>
      <c r="G56" s="51" t="s">
        <v>391</v>
      </c>
      <c r="H56" s="46">
        <f t="shared" si="8"/>
        <v>68</v>
      </c>
      <c r="I56" s="52"/>
      <c r="L56" s="3" t="str">
        <f t="shared" si="1"/>
        <v>92022</v>
      </c>
      <c r="M56" s="19">
        <v>44348</v>
      </c>
      <c r="N56" s="3">
        <f t="shared" si="2"/>
        <v>1379</v>
      </c>
      <c r="P56" s="59">
        <f t="shared" si="0"/>
        <v>0</v>
      </c>
    </row>
    <row r="57" spans="2:16" x14ac:dyDescent="0.35">
      <c r="B57" s="31">
        <v>44835</v>
      </c>
      <c r="C57" s="31">
        <v>44865</v>
      </c>
      <c r="D57" s="46">
        <v>1080750</v>
      </c>
      <c r="E57" s="46">
        <v>1080750</v>
      </c>
      <c r="F57" s="32" t="s">
        <v>212</v>
      </c>
      <c r="G57" s="51" t="s">
        <v>391</v>
      </c>
      <c r="H57" s="46">
        <f t="shared" si="8"/>
        <v>0</v>
      </c>
      <c r="I57" s="52"/>
      <c r="L57" s="3" t="str">
        <f t="shared" si="1"/>
        <v>102022</v>
      </c>
      <c r="M57" s="19">
        <v>44378</v>
      </c>
      <c r="N57" s="3">
        <f t="shared" si="2"/>
        <v>153243</v>
      </c>
      <c r="P57" s="59">
        <f t="shared" si="0"/>
        <v>0</v>
      </c>
    </row>
    <row r="58" spans="2:16" x14ac:dyDescent="0.35">
      <c r="B58" s="31">
        <v>44866</v>
      </c>
      <c r="C58" s="31">
        <v>44895</v>
      </c>
      <c r="D58" s="46">
        <v>1080750</v>
      </c>
      <c r="E58" s="46">
        <v>1080750</v>
      </c>
      <c r="F58" s="32" t="s">
        <v>212</v>
      </c>
      <c r="G58" s="51" t="s">
        <v>391</v>
      </c>
      <c r="H58" s="46">
        <f t="shared" si="8"/>
        <v>0</v>
      </c>
      <c r="I58" s="52"/>
      <c r="L58" s="3" t="str">
        <f t="shared" si="1"/>
        <v>112022</v>
      </c>
      <c r="M58" s="19">
        <v>44409</v>
      </c>
      <c r="N58" s="3">
        <f t="shared" si="2"/>
        <v>120580</v>
      </c>
      <c r="P58" s="59">
        <f t="shared" si="0"/>
        <v>0</v>
      </c>
    </row>
    <row r="59" spans="2:16" x14ac:dyDescent="0.35">
      <c r="B59" s="31">
        <v>44896</v>
      </c>
      <c r="C59" s="31">
        <v>44926</v>
      </c>
      <c r="D59" s="46">
        <v>1080750</v>
      </c>
      <c r="E59" s="46">
        <v>1080750</v>
      </c>
      <c r="F59" s="32" t="s">
        <v>212</v>
      </c>
      <c r="G59" s="51" t="s">
        <v>391</v>
      </c>
      <c r="H59" s="46">
        <f t="shared" si="8"/>
        <v>0</v>
      </c>
      <c r="I59" s="52"/>
      <c r="L59" s="3" t="str">
        <f t="shared" si="1"/>
        <v>122022</v>
      </c>
      <c r="M59" s="19">
        <v>44440</v>
      </c>
      <c r="N59" s="3">
        <f t="shared" si="2"/>
        <v>48963</v>
      </c>
      <c r="P59" s="59">
        <f t="shared" si="0"/>
        <v>0</v>
      </c>
    </row>
    <row r="60" spans="2:16" x14ac:dyDescent="0.35">
      <c r="B60" s="31">
        <v>44927</v>
      </c>
      <c r="C60" s="31">
        <v>44957</v>
      </c>
      <c r="D60" s="46">
        <v>1080750</v>
      </c>
      <c r="E60" s="46">
        <v>1080750</v>
      </c>
      <c r="F60" s="32" t="s">
        <v>212</v>
      </c>
      <c r="G60" s="51" t="s">
        <v>391</v>
      </c>
      <c r="H60" s="46">
        <f>E60-D60</f>
        <v>0</v>
      </c>
      <c r="I60" s="52"/>
      <c r="L60" s="3" t="str">
        <f t="shared" si="1"/>
        <v>12023</v>
      </c>
      <c r="M60" s="19">
        <v>44470</v>
      </c>
      <c r="N60" s="3">
        <f t="shared" si="2"/>
        <v>134168</v>
      </c>
      <c r="P60" s="59">
        <f t="shared" si="0"/>
        <v>0</v>
      </c>
    </row>
    <row r="61" spans="2:16" x14ac:dyDescent="0.35">
      <c r="B61" s="31">
        <v>44958</v>
      </c>
      <c r="C61" s="31">
        <v>44985</v>
      </c>
      <c r="D61" s="46">
        <v>1080750</v>
      </c>
      <c r="E61" s="46">
        <v>1080750</v>
      </c>
      <c r="F61" s="32" t="s">
        <v>212</v>
      </c>
      <c r="G61" s="51" t="s">
        <v>391</v>
      </c>
      <c r="H61" s="46">
        <f>E61-D61</f>
        <v>0</v>
      </c>
      <c r="I61" s="52"/>
      <c r="L61" s="3" t="str">
        <f t="shared" si="1"/>
        <v>22023</v>
      </c>
      <c r="M61" s="19">
        <v>44501</v>
      </c>
      <c r="N61" s="3">
        <f t="shared" ref="N61:N92" si="9">+SUMIF($L$10:$L$150,MONTH(M61)&amp;YEAR(M61),$H$10:$H$150)</f>
        <v>109301</v>
      </c>
      <c r="P61" s="59">
        <f t="shared" si="0"/>
        <v>0</v>
      </c>
    </row>
    <row r="62" spans="2:16" x14ac:dyDescent="0.35">
      <c r="B62" s="31">
        <v>44986</v>
      </c>
      <c r="C62" s="31">
        <v>45016</v>
      </c>
      <c r="D62" s="46">
        <v>1080750</v>
      </c>
      <c r="E62" s="46">
        <v>1080750</v>
      </c>
      <c r="F62" s="32" t="s">
        <v>212</v>
      </c>
      <c r="G62" s="51" t="s">
        <v>391</v>
      </c>
      <c r="H62" s="46">
        <f>E62-D62</f>
        <v>0</v>
      </c>
      <c r="I62" s="52"/>
      <c r="L62" s="3" t="str">
        <f t="shared" si="1"/>
        <v>32023</v>
      </c>
      <c r="M62" s="19">
        <v>44531</v>
      </c>
      <c r="N62" s="3">
        <f t="shared" si="9"/>
        <v>76606</v>
      </c>
      <c r="P62" s="59">
        <f t="shared" si="0"/>
        <v>0</v>
      </c>
    </row>
    <row r="63" spans="2:16" x14ac:dyDescent="0.35">
      <c r="B63" s="183">
        <v>45017</v>
      </c>
      <c r="C63" s="183">
        <v>45028</v>
      </c>
      <c r="D63" s="178">
        <v>1080750</v>
      </c>
      <c r="E63" s="178">
        <v>1080750</v>
      </c>
      <c r="F63" s="179" t="s">
        <v>212</v>
      </c>
      <c r="G63" s="180" t="s">
        <v>391</v>
      </c>
      <c r="H63" s="178">
        <f>E63-D63</f>
        <v>0</v>
      </c>
      <c r="I63" s="184" t="s">
        <v>402</v>
      </c>
      <c r="L63" s="3" t="str">
        <f t="shared" si="1"/>
        <v>42023</v>
      </c>
      <c r="M63" s="19">
        <v>44562</v>
      </c>
      <c r="N63" s="3">
        <f t="shared" si="9"/>
        <v>136850</v>
      </c>
      <c r="P63" s="59">
        <f t="shared" si="0"/>
        <v>-1080750</v>
      </c>
    </row>
    <row r="64" spans="2:16" x14ac:dyDescent="0.35">
      <c r="B64" s="2"/>
      <c r="C64" s="2"/>
      <c r="L64" s="3" t="str">
        <f t="shared" si="1"/>
        <v>11900</v>
      </c>
      <c r="M64" s="19">
        <v>44593</v>
      </c>
      <c r="N64" s="3">
        <f t="shared" si="9"/>
        <v>93302</v>
      </c>
      <c r="P64" s="59">
        <f t="shared" si="0"/>
        <v>0</v>
      </c>
    </row>
    <row r="65" spans="2:16" x14ac:dyDescent="0.35">
      <c r="B65" s="2"/>
      <c r="C65" s="2"/>
      <c r="L65" s="3" t="str">
        <f t="shared" si="1"/>
        <v>11900</v>
      </c>
      <c r="M65" s="19">
        <v>44621</v>
      </c>
      <c r="N65" s="3">
        <f t="shared" si="9"/>
        <v>51605</v>
      </c>
      <c r="P65" s="59">
        <f t="shared" si="0"/>
        <v>0</v>
      </c>
    </row>
    <row r="66" spans="2:16" x14ac:dyDescent="0.35">
      <c r="B66" s="2"/>
      <c r="C66" s="2"/>
      <c r="L66" s="3" t="str">
        <f t="shared" si="1"/>
        <v>11900</v>
      </c>
      <c r="M66" s="19">
        <v>44652</v>
      </c>
      <c r="N66" s="3">
        <f t="shared" si="9"/>
        <v>70687</v>
      </c>
      <c r="P66" s="59">
        <f t="shared" si="0"/>
        <v>0</v>
      </c>
    </row>
    <row r="67" spans="2:16" x14ac:dyDescent="0.35">
      <c r="B67" s="2"/>
      <c r="C67" s="2"/>
      <c r="D67" s="182"/>
      <c r="E67" s="182"/>
      <c r="F67" s="4"/>
      <c r="G67" s="57"/>
      <c r="H67" s="182"/>
      <c r="I67" s="54"/>
      <c r="L67" s="3" t="str">
        <f t="shared" si="1"/>
        <v>11900</v>
      </c>
      <c r="M67" s="19">
        <v>44682</v>
      </c>
      <c r="N67" s="3">
        <f t="shared" si="9"/>
        <v>48055</v>
      </c>
      <c r="P67" s="59">
        <f t="shared" si="0"/>
        <v>0</v>
      </c>
    </row>
    <row r="68" spans="2:16" x14ac:dyDescent="0.35">
      <c r="B68" s="2"/>
      <c r="C68" s="2"/>
      <c r="D68" s="182"/>
      <c r="E68" s="182"/>
      <c r="F68" s="4"/>
      <c r="G68" s="57"/>
      <c r="H68" s="182"/>
      <c r="I68" s="54"/>
      <c r="L68" s="3" t="str">
        <f t="shared" si="1"/>
        <v>11900</v>
      </c>
      <c r="M68" s="19">
        <v>44713</v>
      </c>
      <c r="N68" s="3">
        <f t="shared" si="9"/>
        <v>80</v>
      </c>
      <c r="P68" s="59">
        <f t="shared" si="0"/>
        <v>0</v>
      </c>
    </row>
    <row r="69" spans="2:16" x14ac:dyDescent="0.35">
      <c r="B69" s="2"/>
      <c r="C69" s="2"/>
      <c r="D69" s="182"/>
      <c r="E69" s="182"/>
      <c r="F69" s="4"/>
      <c r="G69" s="57"/>
      <c r="H69" s="182"/>
      <c r="I69" s="54"/>
      <c r="L69" s="3" t="str">
        <f t="shared" si="1"/>
        <v>11900</v>
      </c>
      <c r="M69" s="19">
        <v>44743</v>
      </c>
      <c r="N69" s="3">
        <f t="shared" si="9"/>
        <v>0</v>
      </c>
      <c r="P69" s="59">
        <f t="shared" si="0"/>
        <v>0</v>
      </c>
    </row>
    <row r="70" spans="2:16" x14ac:dyDescent="0.35">
      <c r="B70" s="2"/>
      <c r="C70" s="2"/>
      <c r="D70" s="182"/>
      <c r="E70" s="182"/>
      <c r="F70" s="4"/>
      <c r="G70" s="57"/>
      <c r="H70" s="182"/>
      <c r="I70" s="54"/>
      <c r="L70" s="3" t="str">
        <f t="shared" si="1"/>
        <v>11900</v>
      </c>
      <c r="M70" s="19">
        <v>44774</v>
      </c>
      <c r="N70" s="3">
        <f t="shared" si="9"/>
        <v>0</v>
      </c>
      <c r="P70" s="59">
        <f t="shared" si="0"/>
        <v>0</v>
      </c>
    </row>
    <row r="71" spans="2:16" x14ac:dyDescent="0.35">
      <c r="B71" s="2"/>
      <c r="C71" s="2"/>
      <c r="D71" s="182"/>
      <c r="E71" s="182"/>
      <c r="F71" s="4"/>
      <c r="G71" s="57"/>
      <c r="H71" s="182"/>
      <c r="I71" s="54"/>
      <c r="L71" s="3" t="str">
        <f t="shared" si="1"/>
        <v>11900</v>
      </c>
      <c r="M71" s="19">
        <v>44805</v>
      </c>
      <c r="N71" s="3">
        <f t="shared" si="9"/>
        <v>68</v>
      </c>
      <c r="P71" s="59">
        <f t="shared" si="0"/>
        <v>0</v>
      </c>
    </row>
    <row r="72" spans="2:16" x14ac:dyDescent="0.35">
      <c r="B72" s="2"/>
      <c r="C72" s="2"/>
      <c r="D72" s="182"/>
      <c r="E72" s="182"/>
      <c r="F72" s="4"/>
      <c r="G72" s="57"/>
      <c r="H72" s="182"/>
      <c r="I72" s="54"/>
      <c r="L72" s="3" t="str">
        <f t="shared" si="1"/>
        <v>11900</v>
      </c>
      <c r="M72" s="19">
        <v>44835</v>
      </c>
      <c r="N72" s="3">
        <f t="shared" si="9"/>
        <v>0</v>
      </c>
      <c r="P72" s="59">
        <f t="shared" si="0"/>
        <v>0</v>
      </c>
    </row>
    <row r="73" spans="2:16" x14ac:dyDescent="0.35">
      <c r="B73" s="2"/>
      <c r="C73" s="2"/>
      <c r="D73" s="182"/>
      <c r="E73" s="182"/>
      <c r="F73" s="4"/>
      <c r="G73" s="57"/>
      <c r="H73" s="182"/>
      <c r="I73" s="54"/>
      <c r="L73" s="3" t="str">
        <f t="shared" si="1"/>
        <v>11900</v>
      </c>
      <c r="M73" s="19">
        <v>44866</v>
      </c>
      <c r="N73" s="3">
        <f t="shared" si="9"/>
        <v>0</v>
      </c>
      <c r="P73" s="59">
        <f t="shared" si="0"/>
        <v>0</v>
      </c>
    </row>
    <row r="74" spans="2:16" x14ac:dyDescent="0.35">
      <c r="B74" s="2"/>
      <c r="C74" s="2"/>
      <c r="D74" s="182"/>
      <c r="E74" s="182"/>
      <c r="F74" s="4"/>
      <c r="G74" s="57"/>
      <c r="H74" s="182"/>
      <c r="I74" s="54"/>
      <c r="L74" s="3" t="str">
        <f t="shared" si="1"/>
        <v>11900</v>
      </c>
      <c r="M74" s="19">
        <v>44896</v>
      </c>
      <c r="N74" s="3">
        <f t="shared" si="9"/>
        <v>0</v>
      </c>
      <c r="P74" s="59">
        <f t="shared" ref="P74:P100" si="10">D75-E74</f>
        <v>0</v>
      </c>
    </row>
    <row r="75" spans="2:16" x14ac:dyDescent="0.35">
      <c r="B75" s="2"/>
      <c r="C75" s="2"/>
      <c r="D75" s="182"/>
      <c r="E75" s="182"/>
      <c r="F75" s="4"/>
      <c r="G75" s="57"/>
      <c r="H75" s="182"/>
      <c r="I75" s="54"/>
      <c r="L75" s="3" t="str">
        <f t="shared" ref="L75:L138" si="11">+MONTH(B75)&amp;YEAR(B75)</f>
        <v>11900</v>
      </c>
      <c r="M75" s="19">
        <v>44927</v>
      </c>
      <c r="N75" s="3">
        <f t="shared" si="9"/>
        <v>0</v>
      </c>
      <c r="P75" s="59">
        <f t="shared" si="10"/>
        <v>0</v>
      </c>
    </row>
    <row r="76" spans="2:16" x14ac:dyDescent="0.35">
      <c r="B76" s="2"/>
      <c r="C76" s="2"/>
      <c r="D76" s="182"/>
      <c r="E76" s="182"/>
      <c r="F76" s="4"/>
      <c r="G76" s="57"/>
      <c r="H76" s="182"/>
      <c r="I76" s="54"/>
      <c r="L76" s="3" t="str">
        <f t="shared" si="11"/>
        <v>11900</v>
      </c>
      <c r="M76" s="19">
        <v>44958</v>
      </c>
      <c r="N76" s="3">
        <f t="shared" si="9"/>
        <v>0</v>
      </c>
      <c r="P76" s="59">
        <f t="shared" si="10"/>
        <v>0</v>
      </c>
    </row>
    <row r="77" spans="2:16" x14ac:dyDescent="0.35">
      <c r="B77" s="2"/>
      <c r="C77" s="2"/>
      <c r="D77" s="182"/>
      <c r="E77" s="182"/>
      <c r="F77" s="4"/>
      <c r="G77" s="57"/>
      <c r="H77" s="182"/>
      <c r="I77" s="54"/>
      <c r="L77" s="3" t="str">
        <f t="shared" si="11"/>
        <v>11900</v>
      </c>
      <c r="M77" s="19">
        <v>44986</v>
      </c>
      <c r="N77" s="3">
        <f t="shared" si="9"/>
        <v>0</v>
      </c>
      <c r="P77" s="59">
        <f t="shared" si="10"/>
        <v>0</v>
      </c>
    </row>
    <row r="78" spans="2:16" x14ac:dyDescent="0.35">
      <c r="B78" s="2"/>
      <c r="C78" s="2"/>
      <c r="D78" s="182"/>
      <c r="E78" s="182"/>
      <c r="F78" s="4"/>
      <c r="G78" s="57"/>
      <c r="H78" s="182"/>
      <c r="I78" s="54"/>
      <c r="L78" s="3" t="str">
        <f t="shared" si="11"/>
        <v>11900</v>
      </c>
      <c r="M78" s="19">
        <v>45017</v>
      </c>
      <c r="N78" s="3">
        <f t="shared" si="9"/>
        <v>0</v>
      </c>
      <c r="P78" s="59">
        <f t="shared" si="10"/>
        <v>0</v>
      </c>
    </row>
    <row r="79" spans="2:16" x14ac:dyDescent="0.35">
      <c r="B79" s="2"/>
      <c r="C79" s="2"/>
      <c r="D79" s="182"/>
      <c r="E79" s="182"/>
      <c r="F79" s="4"/>
      <c r="G79" s="57"/>
      <c r="H79" s="182"/>
      <c r="I79" s="54"/>
      <c r="L79" s="3" t="str">
        <f t="shared" si="11"/>
        <v>11900</v>
      </c>
      <c r="M79" s="19">
        <v>45047</v>
      </c>
      <c r="N79" s="3">
        <f t="shared" si="9"/>
        <v>0</v>
      </c>
      <c r="P79" s="59">
        <f t="shared" si="10"/>
        <v>0</v>
      </c>
    </row>
    <row r="80" spans="2:16" x14ac:dyDescent="0.35">
      <c r="B80" s="2"/>
      <c r="C80" s="2"/>
      <c r="D80" s="182"/>
      <c r="E80" s="182"/>
      <c r="F80" s="4"/>
      <c r="G80" s="57"/>
      <c r="H80" s="182"/>
      <c r="I80" s="54"/>
      <c r="L80" s="3" t="str">
        <f t="shared" si="11"/>
        <v>11900</v>
      </c>
      <c r="M80" s="19">
        <v>45078</v>
      </c>
      <c r="N80" s="3">
        <f t="shared" si="9"/>
        <v>0</v>
      </c>
      <c r="P80" s="59">
        <f t="shared" si="10"/>
        <v>0</v>
      </c>
    </row>
    <row r="81" spans="2:16" x14ac:dyDescent="0.35">
      <c r="B81" s="2"/>
      <c r="C81" s="2"/>
      <c r="D81" s="182"/>
      <c r="E81" s="182"/>
      <c r="F81" s="4"/>
      <c r="G81" s="57"/>
      <c r="H81" s="182"/>
      <c r="I81" s="54"/>
      <c r="L81" s="3" t="str">
        <f t="shared" si="11"/>
        <v>11900</v>
      </c>
      <c r="M81" s="19">
        <v>45108</v>
      </c>
      <c r="N81" s="3">
        <f t="shared" si="9"/>
        <v>0</v>
      </c>
      <c r="P81" s="59">
        <f t="shared" si="10"/>
        <v>0</v>
      </c>
    </row>
    <row r="82" spans="2:16" x14ac:dyDescent="0.35">
      <c r="B82" s="2"/>
      <c r="C82" s="2"/>
      <c r="D82" s="182"/>
      <c r="E82" s="182"/>
      <c r="F82" s="4"/>
      <c r="G82" s="57"/>
      <c r="H82" s="182"/>
      <c r="I82" s="54"/>
      <c r="L82" s="3" t="str">
        <f t="shared" si="11"/>
        <v>11900</v>
      </c>
      <c r="M82" s="19">
        <v>45139</v>
      </c>
      <c r="N82" s="3">
        <f t="shared" si="9"/>
        <v>0</v>
      </c>
      <c r="P82" s="59">
        <f t="shared" si="10"/>
        <v>0</v>
      </c>
    </row>
    <row r="83" spans="2:16" x14ac:dyDescent="0.35">
      <c r="B83" s="2"/>
      <c r="C83" s="2"/>
      <c r="D83" s="182"/>
      <c r="E83" s="182"/>
      <c r="F83" s="4"/>
      <c r="G83" s="57"/>
      <c r="H83" s="182"/>
      <c r="I83" s="54"/>
      <c r="L83" s="3" t="str">
        <f t="shared" si="11"/>
        <v>11900</v>
      </c>
      <c r="M83" s="19">
        <v>45170</v>
      </c>
      <c r="N83" s="3">
        <f t="shared" si="9"/>
        <v>0</v>
      </c>
      <c r="P83" s="59">
        <f t="shared" si="10"/>
        <v>0</v>
      </c>
    </row>
    <row r="84" spans="2:16" x14ac:dyDescent="0.35">
      <c r="B84" s="2"/>
      <c r="C84" s="2"/>
      <c r="D84" s="182"/>
      <c r="E84" s="182"/>
      <c r="F84" s="4"/>
      <c r="G84" s="57"/>
      <c r="H84" s="182"/>
      <c r="I84" s="54"/>
      <c r="L84" s="3" t="str">
        <f t="shared" si="11"/>
        <v>11900</v>
      </c>
      <c r="M84" s="19">
        <v>45200</v>
      </c>
      <c r="N84" s="3">
        <f t="shared" si="9"/>
        <v>0</v>
      </c>
      <c r="P84" s="59">
        <f t="shared" si="10"/>
        <v>0</v>
      </c>
    </row>
    <row r="85" spans="2:16" x14ac:dyDescent="0.35">
      <c r="B85" s="2"/>
      <c r="C85" s="2"/>
      <c r="D85" s="182"/>
      <c r="E85" s="182"/>
      <c r="F85" s="4"/>
      <c r="G85" s="57"/>
      <c r="H85" s="182"/>
      <c r="I85" s="54"/>
      <c r="L85" s="3" t="str">
        <f t="shared" si="11"/>
        <v>11900</v>
      </c>
      <c r="M85" s="19">
        <v>45231</v>
      </c>
      <c r="N85" s="3">
        <f t="shared" si="9"/>
        <v>0</v>
      </c>
      <c r="P85" s="59">
        <f t="shared" si="10"/>
        <v>0</v>
      </c>
    </row>
    <row r="86" spans="2:16" x14ac:dyDescent="0.35">
      <c r="B86" s="2"/>
      <c r="C86" s="2"/>
      <c r="D86" s="182"/>
      <c r="E86" s="182"/>
      <c r="F86" s="4"/>
      <c r="G86" s="57"/>
      <c r="H86" s="182"/>
      <c r="I86" s="54"/>
      <c r="L86" s="3" t="str">
        <f t="shared" si="11"/>
        <v>11900</v>
      </c>
      <c r="M86" s="19">
        <v>45261</v>
      </c>
      <c r="N86" s="3">
        <f t="shared" si="9"/>
        <v>0</v>
      </c>
      <c r="P86" s="59">
        <f t="shared" si="10"/>
        <v>0</v>
      </c>
    </row>
    <row r="87" spans="2:16" x14ac:dyDescent="0.35">
      <c r="B87" s="2"/>
      <c r="C87" s="2"/>
      <c r="D87" s="182"/>
      <c r="E87" s="182"/>
      <c r="F87" s="4"/>
      <c r="G87" s="57"/>
      <c r="H87" s="182"/>
      <c r="I87" s="54"/>
      <c r="L87" s="3" t="str">
        <f t="shared" si="11"/>
        <v>11900</v>
      </c>
      <c r="M87" s="19">
        <v>45292</v>
      </c>
      <c r="N87" s="3">
        <f t="shared" si="9"/>
        <v>0</v>
      </c>
      <c r="P87" s="59">
        <f t="shared" si="10"/>
        <v>0</v>
      </c>
    </row>
    <row r="88" spans="2:16" x14ac:dyDescent="0.35">
      <c r="B88" s="2"/>
      <c r="C88" s="2"/>
      <c r="D88" s="182"/>
      <c r="E88" s="182"/>
      <c r="F88" s="4"/>
      <c r="G88" s="57"/>
      <c r="H88" s="182"/>
      <c r="I88" s="54"/>
      <c r="L88" s="3" t="str">
        <f t="shared" si="11"/>
        <v>11900</v>
      </c>
      <c r="M88" s="19">
        <v>45323</v>
      </c>
      <c r="N88" s="3">
        <f t="shared" si="9"/>
        <v>0</v>
      </c>
      <c r="P88" s="59">
        <f t="shared" si="10"/>
        <v>0</v>
      </c>
    </row>
    <row r="89" spans="2:16" x14ac:dyDescent="0.35">
      <c r="B89" s="2"/>
      <c r="C89" s="2"/>
      <c r="D89" s="182"/>
      <c r="E89" s="182"/>
      <c r="F89" s="4"/>
      <c r="G89" s="57"/>
      <c r="H89" s="182"/>
      <c r="I89" s="54"/>
      <c r="L89" s="3" t="str">
        <f t="shared" si="11"/>
        <v>11900</v>
      </c>
      <c r="M89" s="19">
        <v>45352</v>
      </c>
      <c r="N89" s="3">
        <f t="shared" si="9"/>
        <v>0</v>
      </c>
      <c r="P89" s="59">
        <f t="shared" si="10"/>
        <v>0</v>
      </c>
    </row>
    <row r="90" spans="2:16" x14ac:dyDescent="0.35">
      <c r="B90" s="2"/>
      <c r="C90" s="2"/>
      <c r="D90" s="182"/>
      <c r="E90" s="182"/>
      <c r="F90" s="4"/>
      <c r="G90" s="57"/>
      <c r="H90" s="182"/>
      <c r="I90" s="54"/>
      <c r="L90" s="3" t="str">
        <f t="shared" si="11"/>
        <v>11900</v>
      </c>
      <c r="M90" s="19">
        <v>45383</v>
      </c>
      <c r="N90" s="3">
        <f t="shared" si="9"/>
        <v>0</v>
      </c>
      <c r="P90" s="59">
        <f t="shared" si="10"/>
        <v>0</v>
      </c>
    </row>
    <row r="91" spans="2:16" x14ac:dyDescent="0.35">
      <c r="B91" s="2"/>
      <c r="C91" s="2"/>
      <c r="D91" s="182"/>
      <c r="E91" s="182"/>
      <c r="F91" s="4"/>
      <c r="G91" s="57"/>
      <c r="H91" s="182"/>
      <c r="I91" s="54"/>
      <c r="L91" s="3" t="str">
        <f t="shared" si="11"/>
        <v>11900</v>
      </c>
      <c r="M91" s="19">
        <v>45413</v>
      </c>
      <c r="N91" s="3">
        <f t="shared" si="9"/>
        <v>0</v>
      </c>
      <c r="P91" s="59">
        <f t="shared" si="10"/>
        <v>0</v>
      </c>
    </row>
    <row r="92" spans="2:16" x14ac:dyDescent="0.35">
      <c r="B92" s="2"/>
      <c r="C92" s="2"/>
      <c r="D92" s="182"/>
      <c r="E92" s="182"/>
      <c r="F92" s="4"/>
      <c r="G92" s="57"/>
      <c r="H92" s="182"/>
      <c r="I92" s="54"/>
      <c r="L92" s="3" t="str">
        <f t="shared" si="11"/>
        <v>11900</v>
      </c>
      <c r="M92" s="19">
        <v>45444</v>
      </c>
      <c r="N92" s="3">
        <f t="shared" si="9"/>
        <v>0</v>
      </c>
      <c r="P92" s="59">
        <f t="shared" si="10"/>
        <v>0</v>
      </c>
    </row>
    <row r="93" spans="2:16" x14ac:dyDescent="0.35">
      <c r="B93" s="2"/>
      <c r="C93" s="2"/>
      <c r="D93" s="182"/>
      <c r="E93" s="182"/>
      <c r="F93" s="4"/>
      <c r="G93" s="57"/>
      <c r="H93" s="182"/>
      <c r="I93" s="54"/>
      <c r="L93" s="3" t="str">
        <f t="shared" si="11"/>
        <v>11900</v>
      </c>
      <c r="P93" s="59">
        <f t="shared" si="10"/>
        <v>0</v>
      </c>
    </row>
    <row r="94" spans="2:16" x14ac:dyDescent="0.35">
      <c r="B94" s="2"/>
      <c r="C94" s="2"/>
      <c r="D94" s="182"/>
      <c r="E94" s="182"/>
      <c r="F94" s="4"/>
      <c r="G94" s="57"/>
      <c r="H94" s="182"/>
      <c r="I94" s="54"/>
      <c r="L94" s="3" t="str">
        <f t="shared" si="11"/>
        <v>11900</v>
      </c>
      <c r="P94" s="59">
        <f t="shared" si="10"/>
        <v>0</v>
      </c>
    </row>
    <row r="95" spans="2:16" x14ac:dyDescent="0.35">
      <c r="B95" s="2"/>
      <c r="C95" s="2"/>
      <c r="D95" s="182"/>
      <c r="E95" s="182"/>
      <c r="F95" s="4"/>
      <c r="G95" s="57"/>
      <c r="H95" s="182"/>
      <c r="I95" s="54"/>
      <c r="L95" s="3" t="str">
        <f t="shared" si="11"/>
        <v>11900</v>
      </c>
      <c r="P95" s="59">
        <f t="shared" si="10"/>
        <v>0</v>
      </c>
    </row>
    <row r="96" spans="2:16" x14ac:dyDescent="0.35">
      <c r="B96" s="2"/>
      <c r="C96" s="2"/>
      <c r="D96" s="182"/>
      <c r="E96" s="182"/>
      <c r="F96" s="4"/>
      <c r="G96" s="57"/>
      <c r="H96" s="182"/>
      <c r="I96" s="54"/>
      <c r="L96" s="3" t="str">
        <f t="shared" si="11"/>
        <v>11900</v>
      </c>
      <c r="P96" s="59">
        <f t="shared" si="10"/>
        <v>0</v>
      </c>
    </row>
    <row r="97" spans="2:16" x14ac:dyDescent="0.35">
      <c r="B97" s="2"/>
      <c r="C97" s="2"/>
      <c r="D97" s="182"/>
      <c r="E97" s="182"/>
      <c r="F97" s="4"/>
      <c r="G97" s="57"/>
      <c r="H97" s="182"/>
      <c r="I97" s="54"/>
      <c r="L97" s="3" t="str">
        <f t="shared" si="11"/>
        <v>11900</v>
      </c>
      <c r="P97" s="59">
        <f t="shared" si="10"/>
        <v>0</v>
      </c>
    </row>
    <row r="98" spans="2:16" x14ac:dyDescent="0.35">
      <c r="B98" s="2"/>
      <c r="C98" s="2"/>
      <c r="D98" s="182"/>
      <c r="E98" s="182"/>
      <c r="F98" s="4"/>
      <c r="G98" s="57"/>
      <c r="H98" s="182"/>
      <c r="I98" s="54"/>
      <c r="L98" s="3" t="str">
        <f t="shared" si="11"/>
        <v>11900</v>
      </c>
      <c r="P98" s="59">
        <f t="shared" si="10"/>
        <v>0</v>
      </c>
    </row>
    <row r="99" spans="2:16" x14ac:dyDescent="0.35">
      <c r="B99" s="2"/>
      <c r="C99" s="2"/>
      <c r="D99" s="182"/>
      <c r="E99" s="182"/>
      <c r="F99" s="4"/>
      <c r="G99" s="57"/>
      <c r="H99" s="182"/>
      <c r="I99" s="54"/>
      <c r="L99" s="3" t="str">
        <f t="shared" si="11"/>
        <v>11900</v>
      </c>
      <c r="P99" s="59">
        <f t="shared" si="10"/>
        <v>0</v>
      </c>
    </row>
    <row r="100" spans="2:16" x14ac:dyDescent="0.35">
      <c r="B100" s="2"/>
      <c r="C100" s="2"/>
      <c r="D100" s="182"/>
      <c r="E100" s="182"/>
      <c r="F100" s="4"/>
      <c r="G100" s="57"/>
      <c r="H100" s="182"/>
      <c r="I100" s="54"/>
      <c r="L100" s="3" t="str">
        <f t="shared" si="11"/>
        <v>11900</v>
      </c>
      <c r="P100" s="59">
        <f t="shared" si="10"/>
        <v>0</v>
      </c>
    </row>
    <row r="101" spans="2:16" x14ac:dyDescent="0.35">
      <c r="L101" s="3" t="str">
        <f t="shared" si="11"/>
        <v>11900</v>
      </c>
    </row>
    <row r="102" spans="2:16" x14ac:dyDescent="0.35">
      <c r="L102" s="3" t="str">
        <f t="shared" si="11"/>
        <v>11900</v>
      </c>
    </row>
    <row r="103" spans="2:16" x14ac:dyDescent="0.35">
      <c r="L103" s="3" t="str">
        <f t="shared" si="11"/>
        <v>11900</v>
      </c>
    </row>
    <row r="104" spans="2:16" x14ac:dyDescent="0.35">
      <c r="L104" s="3" t="str">
        <f t="shared" si="11"/>
        <v>11900</v>
      </c>
    </row>
    <row r="105" spans="2:16" x14ac:dyDescent="0.35">
      <c r="L105" s="3" t="str">
        <f t="shared" si="11"/>
        <v>11900</v>
      </c>
    </row>
    <row r="106" spans="2:16" x14ac:dyDescent="0.35">
      <c r="L106" s="3" t="str">
        <f t="shared" si="11"/>
        <v>11900</v>
      </c>
    </row>
    <row r="107" spans="2:16" x14ac:dyDescent="0.35">
      <c r="L107" s="3" t="str">
        <f t="shared" si="11"/>
        <v>11900</v>
      </c>
    </row>
    <row r="108" spans="2:16" x14ac:dyDescent="0.35">
      <c r="L108" s="3" t="str">
        <f t="shared" si="11"/>
        <v>11900</v>
      </c>
    </row>
    <row r="109" spans="2:16" x14ac:dyDescent="0.35">
      <c r="L109" s="3" t="str">
        <f t="shared" si="11"/>
        <v>11900</v>
      </c>
    </row>
    <row r="110" spans="2:16" x14ac:dyDescent="0.35">
      <c r="L110" s="3" t="str">
        <f t="shared" si="11"/>
        <v>11900</v>
      </c>
    </row>
    <row r="111" spans="2:16" x14ac:dyDescent="0.35">
      <c r="L111" s="3" t="str">
        <f t="shared" si="11"/>
        <v>11900</v>
      </c>
    </row>
    <row r="112" spans="2:16" x14ac:dyDescent="0.35">
      <c r="L112" s="3" t="str">
        <f t="shared" si="11"/>
        <v>11900</v>
      </c>
    </row>
    <row r="113" spans="12:12" x14ac:dyDescent="0.35">
      <c r="L113" s="3" t="str">
        <f t="shared" si="11"/>
        <v>11900</v>
      </c>
    </row>
    <row r="114" spans="12:12" x14ac:dyDescent="0.35">
      <c r="L114" s="3" t="str">
        <f t="shared" si="11"/>
        <v>11900</v>
      </c>
    </row>
    <row r="115" spans="12:12" x14ac:dyDescent="0.35">
      <c r="L115" s="3" t="str">
        <f t="shared" si="11"/>
        <v>11900</v>
      </c>
    </row>
    <row r="116" spans="12:12" x14ac:dyDescent="0.35">
      <c r="L116" s="3" t="str">
        <f t="shared" si="11"/>
        <v>11900</v>
      </c>
    </row>
    <row r="117" spans="12:12" x14ac:dyDescent="0.35">
      <c r="L117" s="3" t="str">
        <f t="shared" si="11"/>
        <v>11900</v>
      </c>
    </row>
    <row r="118" spans="12:12" x14ac:dyDescent="0.35">
      <c r="L118" s="3" t="str">
        <f t="shared" si="11"/>
        <v>11900</v>
      </c>
    </row>
    <row r="119" spans="12:12" x14ac:dyDescent="0.35">
      <c r="L119" s="3" t="str">
        <f t="shared" si="11"/>
        <v>11900</v>
      </c>
    </row>
    <row r="120" spans="12:12" x14ac:dyDescent="0.35">
      <c r="L120" s="3" t="str">
        <f t="shared" si="11"/>
        <v>11900</v>
      </c>
    </row>
    <row r="121" spans="12:12" x14ac:dyDescent="0.35">
      <c r="L121" s="3" t="str">
        <f t="shared" si="11"/>
        <v>11900</v>
      </c>
    </row>
    <row r="122" spans="12:12" x14ac:dyDescent="0.35">
      <c r="L122" s="3" t="str">
        <f t="shared" si="11"/>
        <v>11900</v>
      </c>
    </row>
    <row r="123" spans="12:12" x14ac:dyDescent="0.35">
      <c r="L123" s="3" t="str">
        <f t="shared" si="11"/>
        <v>11900</v>
      </c>
    </row>
    <row r="124" spans="12:12" x14ac:dyDescent="0.35">
      <c r="L124" s="3" t="str">
        <f t="shared" si="11"/>
        <v>11900</v>
      </c>
    </row>
    <row r="125" spans="12:12" x14ac:dyDescent="0.35">
      <c r="L125" s="3" t="str">
        <f t="shared" si="11"/>
        <v>11900</v>
      </c>
    </row>
    <row r="126" spans="12:12" x14ac:dyDescent="0.35">
      <c r="L126" s="3" t="str">
        <f t="shared" si="11"/>
        <v>11900</v>
      </c>
    </row>
    <row r="127" spans="12:12" x14ac:dyDescent="0.35">
      <c r="L127" s="3" t="str">
        <f t="shared" si="11"/>
        <v>11900</v>
      </c>
    </row>
    <row r="128" spans="12:12" x14ac:dyDescent="0.35">
      <c r="L128" s="3" t="str">
        <f t="shared" si="11"/>
        <v>11900</v>
      </c>
    </row>
    <row r="129" spans="12:12" x14ac:dyDescent="0.35">
      <c r="L129" s="3" t="str">
        <f t="shared" si="11"/>
        <v>11900</v>
      </c>
    </row>
    <row r="130" spans="12:12" x14ac:dyDescent="0.35">
      <c r="L130" s="3" t="str">
        <f t="shared" si="11"/>
        <v>11900</v>
      </c>
    </row>
    <row r="131" spans="12:12" x14ac:dyDescent="0.35">
      <c r="L131" s="3" t="str">
        <f t="shared" si="11"/>
        <v>11900</v>
      </c>
    </row>
    <row r="132" spans="12:12" x14ac:dyDescent="0.35">
      <c r="L132" s="3" t="str">
        <f t="shared" si="11"/>
        <v>11900</v>
      </c>
    </row>
    <row r="133" spans="12:12" x14ac:dyDescent="0.35">
      <c r="L133" s="3" t="str">
        <f t="shared" si="11"/>
        <v>11900</v>
      </c>
    </row>
    <row r="134" spans="12:12" x14ac:dyDescent="0.35">
      <c r="L134" s="3" t="str">
        <f t="shared" si="11"/>
        <v>11900</v>
      </c>
    </row>
    <row r="135" spans="12:12" x14ac:dyDescent="0.35">
      <c r="L135" s="3" t="str">
        <f t="shared" si="11"/>
        <v>11900</v>
      </c>
    </row>
    <row r="136" spans="12:12" x14ac:dyDescent="0.35">
      <c r="L136" s="3" t="str">
        <f t="shared" si="11"/>
        <v>11900</v>
      </c>
    </row>
    <row r="137" spans="12:12" x14ac:dyDescent="0.35">
      <c r="L137" s="3" t="str">
        <f t="shared" si="11"/>
        <v>11900</v>
      </c>
    </row>
    <row r="138" spans="12:12" x14ac:dyDescent="0.35">
      <c r="L138" s="3" t="str">
        <f t="shared" si="11"/>
        <v>11900</v>
      </c>
    </row>
    <row r="139" spans="12:12" x14ac:dyDescent="0.35">
      <c r="L139" s="3" t="str">
        <f t="shared" ref="L139:L150" si="12">+MONTH(B139)&amp;YEAR(B139)</f>
        <v>11900</v>
      </c>
    </row>
    <row r="140" spans="12:12" x14ac:dyDescent="0.35">
      <c r="L140" s="3" t="str">
        <f t="shared" si="12"/>
        <v>11900</v>
      </c>
    </row>
    <row r="141" spans="12:12" x14ac:dyDescent="0.35">
      <c r="L141" s="3" t="str">
        <f t="shared" si="12"/>
        <v>11900</v>
      </c>
    </row>
    <row r="142" spans="12:12" x14ac:dyDescent="0.35">
      <c r="L142" s="3" t="str">
        <f t="shared" si="12"/>
        <v>11900</v>
      </c>
    </row>
    <row r="143" spans="12:12" x14ac:dyDescent="0.35">
      <c r="L143" s="3" t="str">
        <f t="shared" si="12"/>
        <v>11900</v>
      </c>
    </row>
    <row r="144" spans="12:12" x14ac:dyDescent="0.35">
      <c r="L144" s="3" t="str">
        <f t="shared" si="12"/>
        <v>11900</v>
      </c>
    </row>
    <row r="145" spans="12:12" x14ac:dyDescent="0.35">
      <c r="L145" s="3" t="str">
        <f t="shared" si="12"/>
        <v>11900</v>
      </c>
    </row>
    <row r="146" spans="12:12" x14ac:dyDescent="0.35">
      <c r="L146" s="3" t="str">
        <f t="shared" si="12"/>
        <v>11900</v>
      </c>
    </row>
    <row r="147" spans="12:12" x14ac:dyDescent="0.35">
      <c r="L147" s="3" t="str">
        <f t="shared" si="12"/>
        <v>11900</v>
      </c>
    </row>
    <row r="148" spans="12:12" x14ac:dyDescent="0.35">
      <c r="L148" s="3" t="str">
        <f t="shared" si="12"/>
        <v>11900</v>
      </c>
    </row>
    <row r="149" spans="12:12" x14ac:dyDescent="0.35">
      <c r="L149" s="3" t="str">
        <f t="shared" si="12"/>
        <v>11900</v>
      </c>
    </row>
    <row r="150" spans="12:12" x14ac:dyDescent="0.35">
      <c r="L150" s="3" t="str">
        <f t="shared" si="12"/>
        <v>11900</v>
      </c>
    </row>
  </sheetData>
  <phoneticPr fontId="16" type="noConversion"/>
  <pageMargins left="0.70866141732283472" right="0.70866141732283472" top="0.74803149606299213" bottom="0.74803149606299213" header="0.31496062992125984" footer="0.31496062992125984"/>
  <pageSetup scale="70" orientation="portrait" r:id="rId1"/>
  <drawing r:id="rId2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Hoja62">
    <tabColor rgb="FF0070C0"/>
  </sheetPr>
  <dimension ref="B1:Q151"/>
  <sheetViews>
    <sheetView showGridLines="0" view="pageBreakPreview" topLeftCell="A24" zoomScaleNormal="85" zoomScaleSheetLayoutView="100" workbookViewId="0">
      <selection activeCell="K38" sqref="K38"/>
    </sheetView>
  </sheetViews>
  <sheetFormatPr baseColWidth="10" defaultColWidth="11.453125" defaultRowHeight="13" x14ac:dyDescent="0.35"/>
  <cols>
    <col min="1" max="3" width="11.453125" style="1"/>
    <col min="4" max="5" width="10.7265625" style="1" customWidth="1"/>
    <col min="6" max="6" width="10" style="1" bestFit="1" customWidth="1"/>
    <col min="7" max="7" width="13.1796875" style="1" customWidth="1"/>
    <col min="8" max="8" width="13" style="1" bestFit="1" customWidth="1"/>
    <col min="9" max="9" width="43.7265625" style="1" customWidth="1"/>
    <col min="10" max="16384" width="11.453125" style="1"/>
  </cols>
  <sheetData>
    <row r="1" spans="2:17" x14ac:dyDescent="0.35">
      <c r="N1" s="20" t="s">
        <v>111</v>
      </c>
      <c r="O1" s="1" t="s">
        <v>161</v>
      </c>
    </row>
    <row r="2" spans="2:17" ht="15.5" x14ac:dyDescent="0.35">
      <c r="C2" s="40" t="s">
        <v>188</v>
      </c>
      <c r="N2" s="20" t="s">
        <v>189</v>
      </c>
      <c r="O2" s="1" t="s">
        <v>161</v>
      </c>
    </row>
    <row r="3" spans="2:17" x14ac:dyDescent="0.35">
      <c r="N3" s="20" t="s">
        <v>190</v>
      </c>
      <c r="O3" s="1" t="s">
        <v>161</v>
      </c>
      <c r="P3" s="1" t="s">
        <v>191</v>
      </c>
    </row>
    <row r="4" spans="2:17" x14ac:dyDescent="0.35">
      <c r="C4" s="41" t="s">
        <v>192</v>
      </c>
      <c r="D4" s="42" t="s">
        <v>97</v>
      </c>
      <c r="E4" s="34"/>
      <c r="K4" s="1" t="s">
        <v>194</v>
      </c>
      <c r="N4" s="118" t="s">
        <v>195</v>
      </c>
      <c r="O4" s="1" t="s">
        <v>161</v>
      </c>
    </row>
    <row r="5" spans="2:17" x14ac:dyDescent="0.35">
      <c r="C5" s="33" t="s">
        <v>112</v>
      </c>
      <c r="D5" s="38" t="s">
        <v>125</v>
      </c>
      <c r="E5" s="37">
        <v>7400152</v>
      </c>
      <c r="K5" s="3">
        <f>+SUM(H10:H1001)</f>
        <v>4105607.1880000001</v>
      </c>
      <c r="P5" s="116">
        <v>7400535</v>
      </c>
      <c r="Q5" s="115">
        <f>+E5-P5</f>
        <v>-383</v>
      </c>
    </row>
    <row r="6" spans="2:17" x14ac:dyDescent="0.35">
      <c r="C6" s="35"/>
      <c r="D6" s="39" t="s">
        <v>126</v>
      </c>
      <c r="E6" s="36">
        <v>569796</v>
      </c>
      <c r="P6" s="116">
        <v>569978</v>
      </c>
      <c r="Q6" s="115">
        <f>+E6-P6</f>
        <v>-182</v>
      </c>
    </row>
    <row r="8" spans="2:17" ht="26" x14ac:dyDescent="0.35">
      <c r="B8" s="43" t="s">
        <v>196</v>
      </c>
      <c r="C8" s="44" t="s">
        <v>197</v>
      </c>
      <c r="D8" s="50" t="s">
        <v>198</v>
      </c>
      <c r="E8" s="50" t="s">
        <v>199</v>
      </c>
      <c r="F8" s="45" t="s">
        <v>200</v>
      </c>
      <c r="G8" s="50" t="s">
        <v>201</v>
      </c>
      <c r="H8" s="50" t="s">
        <v>202</v>
      </c>
      <c r="I8" s="53" t="s">
        <v>203</v>
      </c>
    </row>
    <row r="9" spans="2:17" x14ac:dyDescent="0.35">
      <c r="B9" s="31"/>
      <c r="C9" s="31"/>
      <c r="D9" s="46"/>
      <c r="E9" s="46"/>
      <c r="F9" s="32"/>
      <c r="G9" s="51"/>
      <c r="H9" s="46"/>
      <c r="I9" s="52"/>
      <c r="M9" s="19" t="s">
        <v>8</v>
      </c>
      <c r="N9" s="1" t="s">
        <v>206</v>
      </c>
      <c r="P9" s="59">
        <f>D10-E9</f>
        <v>0</v>
      </c>
    </row>
    <row r="10" spans="2:17" x14ac:dyDescent="0.35">
      <c r="B10" s="31">
        <v>43739</v>
      </c>
      <c r="C10" s="31">
        <v>43769</v>
      </c>
      <c r="D10" s="46">
        <v>0</v>
      </c>
      <c r="E10" s="46">
        <v>166699</v>
      </c>
      <c r="F10" s="32" t="str">
        <f t="shared" ref="F10:F39" si="0">+IF(H10&gt;0,"E/S","F/S")</f>
        <v>E/S</v>
      </c>
      <c r="G10" s="51" t="s">
        <v>403</v>
      </c>
      <c r="H10" s="46">
        <f t="shared" ref="H10:H42" si="1">+E10-D10</f>
        <v>166699</v>
      </c>
      <c r="I10" s="52" t="s">
        <v>321</v>
      </c>
      <c r="L10" s="3" t="str">
        <f>+MONTH(B10)&amp;YEAR(B10)</f>
        <v>102019</v>
      </c>
      <c r="M10" s="19">
        <v>42948</v>
      </c>
      <c r="N10" s="3">
        <f t="shared" ref="N10:N73" si="2">+SUMIF($L$10:$L$151,MONTH(M10)&amp;YEAR(M10),$H$10:$H$151)</f>
        <v>0</v>
      </c>
      <c r="P10" s="59">
        <f t="shared" ref="P10:P61" si="3">D11-E10</f>
        <v>0</v>
      </c>
    </row>
    <row r="11" spans="2:17" x14ac:dyDescent="0.35">
      <c r="B11" s="31">
        <v>43770</v>
      </c>
      <c r="C11" s="31">
        <v>43799</v>
      </c>
      <c r="D11" s="46">
        <f>E10</f>
        <v>166699</v>
      </c>
      <c r="E11" s="46">
        <v>298816</v>
      </c>
      <c r="F11" s="32" t="str">
        <f t="shared" si="0"/>
        <v>E/S</v>
      </c>
      <c r="G11" s="51" t="s">
        <v>403</v>
      </c>
      <c r="H11" s="46">
        <f t="shared" si="1"/>
        <v>132117</v>
      </c>
      <c r="I11" s="52"/>
      <c r="L11" s="3" t="str">
        <f t="shared" ref="L11:L75" si="4">+MONTH(B11)&amp;YEAR(B11)</f>
        <v>112019</v>
      </c>
      <c r="M11" s="19">
        <v>42979</v>
      </c>
      <c r="N11" s="3">
        <f t="shared" si="2"/>
        <v>0</v>
      </c>
      <c r="P11" s="59">
        <f t="shared" si="3"/>
        <v>0</v>
      </c>
    </row>
    <row r="12" spans="2:17" x14ac:dyDescent="0.35">
      <c r="B12" s="31">
        <v>43800</v>
      </c>
      <c r="C12" s="31">
        <v>43830</v>
      </c>
      <c r="D12" s="46">
        <f>E11</f>
        <v>298816</v>
      </c>
      <c r="E12" s="46">
        <v>475601</v>
      </c>
      <c r="F12" s="32" t="str">
        <f t="shared" si="0"/>
        <v>E/S</v>
      </c>
      <c r="G12" s="51" t="s">
        <v>403</v>
      </c>
      <c r="H12" s="46">
        <f t="shared" si="1"/>
        <v>176785</v>
      </c>
      <c r="I12" s="52"/>
      <c r="L12" s="3" t="str">
        <f t="shared" si="4"/>
        <v>122019</v>
      </c>
      <c r="M12" s="19">
        <v>43009</v>
      </c>
      <c r="N12" s="3">
        <f t="shared" si="2"/>
        <v>0</v>
      </c>
      <c r="P12" s="59">
        <f t="shared" si="3"/>
        <v>0</v>
      </c>
    </row>
    <row r="13" spans="2:17" x14ac:dyDescent="0.35">
      <c r="B13" s="31">
        <v>43831</v>
      </c>
      <c r="C13" s="31">
        <v>43861</v>
      </c>
      <c r="D13" s="46">
        <f>E12</f>
        <v>475601</v>
      </c>
      <c r="E13" s="46">
        <v>639530</v>
      </c>
      <c r="F13" s="32" t="str">
        <f t="shared" si="0"/>
        <v>E/S</v>
      </c>
      <c r="G13" s="51" t="s">
        <v>403</v>
      </c>
      <c r="H13" s="46">
        <f t="shared" si="1"/>
        <v>163929</v>
      </c>
      <c r="I13" s="52"/>
      <c r="L13" s="3" t="str">
        <f t="shared" si="4"/>
        <v>12020</v>
      </c>
      <c r="M13" s="19">
        <v>43040</v>
      </c>
      <c r="N13" s="3">
        <f t="shared" si="2"/>
        <v>0</v>
      </c>
      <c r="P13" s="59">
        <f t="shared" si="3"/>
        <v>0</v>
      </c>
    </row>
    <row r="14" spans="2:17" x14ac:dyDescent="0.35">
      <c r="B14" s="31">
        <v>43862</v>
      </c>
      <c r="C14" s="31">
        <v>43890</v>
      </c>
      <c r="D14" s="46">
        <f>E13</f>
        <v>639530</v>
      </c>
      <c r="E14" s="46">
        <v>794027</v>
      </c>
      <c r="F14" s="32" t="str">
        <f t="shared" si="0"/>
        <v>E/S</v>
      </c>
      <c r="G14" s="51" t="s">
        <v>403</v>
      </c>
      <c r="H14" s="46">
        <f t="shared" si="1"/>
        <v>154497</v>
      </c>
      <c r="I14" s="52"/>
      <c r="L14" s="3" t="str">
        <f t="shared" si="4"/>
        <v>22020</v>
      </c>
      <c r="M14" s="19">
        <v>43070</v>
      </c>
      <c r="N14" s="3">
        <f t="shared" si="2"/>
        <v>0</v>
      </c>
      <c r="P14" s="59">
        <f t="shared" si="3"/>
        <v>0</v>
      </c>
    </row>
    <row r="15" spans="2:17" x14ac:dyDescent="0.35">
      <c r="B15" s="31">
        <v>43891</v>
      </c>
      <c r="C15" s="31">
        <v>43906</v>
      </c>
      <c r="D15" s="46">
        <f>E14</f>
        <v>794027</v>
      </c>
      <c r="E15" s="46">
        <f>D15</f>
        <v>794027</v>
      </c>
      <c r="F15" s="32" t="str">
        <f t="shared" si="0"/>
        <v>F/S</v>
      </c>
      <c r="G15" s="51" t="s">
        <v>403</v>
      </c>
      <c r="H15" s="46">
        <f t="shared" si="1"/>
        <v>0</v>
      </c>
      <c r="I15" s="52"/>
      <c r="L15" s="3" t="str">
        <f t="shared" si="4"/>
        <v>32020</v>
      </c>
      <c r="M15" s="19">
        <v>43101</v>
      </c>
      <c r="N15" s="3">
        <f t="shared" si="2"/>
        <v>0</v>
      </c>
      <c r="P15" s="59">
        <f t="shared" si="3"/>
        <v>-794027</v>
      </c>
    </row>
    <row r="16" spans="2:17" x14ac:dyDescent="0.35">
      <c r="B16" s="31">
        <v>43906</v>
      </c>
      <c r="C16" s="31">
        <v>43920</v>
      </c>
      <c r="D16" s="46">
        <v>0</v>
      </c>
      <c r="E16" s="46">
        <v>0</v>
      </c>
      <c r="F16" s="32" t="str">
        <f t="shared" si="0"/>
        <v>F/S</v>
      </c>
      <c r="G16" s="51" t="s">
        <v>404</v>
      </c>
      <c r="H16" s="46">
        <f t="shared" si="1"/>
        <v>0</v>
      </c>
      <c r="I16" s="52" t="s">
        <v>221</v>
      </c>
      <c r="L16" s="3" t="str">
        <f t="shared" si="4"/>
        <v>32020</v>
      </c>
      <c r="M16" s="19">
        <v>43132</v>
      </c>
      <c r="N16" s="3">
        <f t="shared" si="2"/>
        <v>0</v>
      </c>
      <c r="P16" s="59">
        <f t="shared" si="3"/>
        <v>0</v>
      </c>
    </row>
    <row r="17" spans="2:16" x14ac:dyDescent="0.35">
      <c r="B17" s="31">
        <v>43922</v>
      </c>
      <c r="C17" s="31">
        <v>43924</v>
      </c>
      <c r="D17" s="46">
        <f>E16</f>
        <v>0</v>
      </c>
      <c r="E17" s="46">
        <v>15471</v>
      </c>
      <c r="F17" s="32" t="str">
        <f t="shared" si="0"/>
        <v>E/S</v>
      </c>
      <c r="G17" s="51" t="s">
        <v>404</v>
      </c>
      <c r="H17" s="46">
        <f t="shared" si="1"/>
        <v>15471</v>
      </c>
      <c r="I17" s="52" t="s">
        <v>211</v>
      </c>
      <c r="L17" s="3" t="str">
        <f t="shared" si="4"/>
        <v>42020</v>
      </c>
      <c r="M17" s="19">
        <v>43160</v>
      </c>
      <c r="N17" s="3">
        <f t="shared" si="2"/>
        <v>0</v>
      </c>
      <c r="P17" s="59">
        <f t="shared" si="3"/>
        <v>-15471</v>
      </c>
    </row>
    <row r="18" spans="2:16" x14ac:dyDescent="0.35">
      <c r="B18" s="31">
        <v>43924</v>
      </c>
      <c r="C18" s="31">
        <v>43951</v>
      </c>
      <c r="D18" s="46">
        <v>0</v>
      </c>
      <c r="E18" s="46">
        <v>93987</v>
      </c>
      <c r="F18" s="32" t="str">
        <f t="shared" si="0"/>
        <v>E/S</v>
      </c>
      <c r="G18" s="51" t="s">
        <v>404</v>
      </c>
      <c r="H18" s="46">
        <f t="shared" si="1"/>
        <v>93987</v>
      </c>
      <c r="I18" s="52"/>
      <c r="L18" s="3" t="str">
        <f t="shared" si="4"/>
        <v>42020</v>
      </c>
      <c r="M18" s="19">
        <v>43191</v>
      </c>
      <c r="N18" s="3">
        <f t="shared" si="2"/>
        <v>0</v>
      </c>
      <c r="P18" s="59">
        <f t="shared" si="3"/>
        <v>0</v>
      </c>
    </row>
    <row r="19" spans="2:16" x14ac:dyDescent="0.35">
      <c r="B19" s="31">
        <v>43952</v>
      </c>
      <c r="C19" s="31">
        <v>43982</v>
      </c>
      <c r="D19" s="46">
        <f>E18</f>
        <v>93987</v>
      </c>
      <c r="E19" s="46">
        <v>257067</v>
      </c>
      <c r="F19" s="32" t="str">
        <f t="shared" si="0"/>
        <v>E/S</v>
      </c>
      <c r="G19" s="51" t="s">
        <v>404</v>
      </c>
      <c r="H19" s="46">
        <f t="shared" si="1"/>
        <v>163080</v>
      </c>
      <c r="I19" s="52"/>
      <c r="L19" s="3" t="str">
        <f t="shared" si="4"/>
        <v>52020</v>
      </c>
      <c r="M19" s="19">
        <v>43221</v>
      </c>
      <c r="N19" s="3">
        <f t="shared" si="2"/>
        <v>0</v>
      </c>
      <c r="P19" s="59">
        <f t="shared" si="3"/>
        <v>0</v>
      </c>
    </row>
    <row r="20" spans="2:16" x14ac:dyDescent="0.35">
      <c r="B20" s="31">
        <v>43983</v>
      </c>
      <c r="C20" s="31">
        <v>44012</v>
      </c>
      <c r="D20" s="46">
        <f>E19</f>
        <v>257067</v>
      </c>
      <c r="E20" s="46">
        <v>376453</v>
      </c>
      <c r="F20" s="32" t="str">
        <f t="shared" si="0"/>
        <v>E/S</v>
      </c>
      <c r="G20" s="51" t="s">
        <v>404</v>
      </c>
      <c r="H20" s="46">
        <f t="shared" si="1"/>
        <v>119386</v>
      </c>
      <c r="I20" s="52"/>
      <c r="L20" s="3" t="str">
        <f t="shared" si="4"/>
        <v>62020</v>
      </c>
      <c r="M20" s="19">
        <v>43252</v>
      </c>
      <c r="N20" s="3">
        <f t="shared" si="2"/>
        <v>0</v>
      </c>
      <c r="P20" s="59">
        <f t="shared" si="3"/>
        <v>0</v>
      </c>
    </row>
    <row r="21" spans="2:16" x14ac:dyDescent="0.35">
      <c r="B21" s="31">
        <v>44013</v>
      </c>
      <c r="C21" s="31">
        <v>44042</v>
      </c>
      <c r="D21" s="46">
        <f>E20</f>
        <v>376453</v>
      </c>
      <c r="E21" s="46">
        <v>498187.18800000002</v>
      </c>
      <c r="F21" s="32" t="str">
        <f t="shared" si="0"/>
        <v>E/S</v>
      </c>
      <c r="G21" s="51" t="s">
        <v>404</v>
      </c>
      <c r="H21" s="46">
        <f t="shared" si="1"/>
        <v>121734.18800000002</v>
      </c>
      <c r="I21" s="52"/>
      <c r="L21" s="3" t="str">
        <f t="shared" si="4"/>
        <v>72020</v>
      </c>
      <c r="M21" s="19">
        <v>43282</v>
      </c>
      <c r="N21" s="3">
        <f t="shared" si="2"/>
        <v>0</v>
      </c>
      <c r="P21" s="59">
        <f t="shared" si="3"/>
        <v>-498187.18800000002</v>
      </c>
    </row>
    <row r="22" spans="2:16" x14ac:dyDescent="0.35">
      <c r="B22" s="31">
        <v>44042</v>
      </c>
      <c r="C22" s="31">
        <v>44043</v>
      </c>
      <c r="D22" s="46">
        <v>0</v>
      </c>
      <c r="E22" s="46">
        <v>11181</v>
      </c>
      <c r="F22" s="32" t="str">
        <f t="shared" si="0"/>
        <v>E/S</v>
      </c>
      <c r="G22" s="51" t="s">
        <v>404</v>
      </c>
      <c r="H22" s="46">
        <f t="shared" si="1"/>
        <v>11181</v>
      </c>
      <c r="I22" s="52" t="s">
        <v>405</v>
      </c>
      <c r="L22" s="3" t="str">
        <f t="shared" si="4"/>
        <v>72020</v>
      </c>
      <c r="M22" s="19">
        <v>43313</v>
      </c>
      <c r="N22" s="3">
        <f t="shared" si="2"/>
        <v>0</v>
      </c>
      <c r="P22" s="59">
        <f t="shared" si="3"/>
        <v>0</v>
      </c>
    </row>
    <row r="23" spans="2:16" x14ac:dyDescent="0.35">
      <c r="B23" s="31">
        <v>44044</v>
      </c>
      <c r="C23" s="31">
        <v>44064</v>
      </c>
      <c r="D23" s="46">
        <f>E22</f>
        <v>11181</v>
      </c>
      <c r="E23" s="46">
        <v>91045</v>
      </c>
      <c r="F23" s="32" t="str">
        <f t="shared" si="0"/>
        <v>E/S</v>
      </c>
      <c r="G23" s="51" t="s">
        <v>404</v>
      </c>
      <c r="H23" s="46">
        <f t="shared" si="1"/>
        <v>79864</v>
      </c>
      <c r="I23" s="52"/>
      <c r="L23" s="3" t="str">
        <f t="shared" si="4"/>
        <v>82020</v>
      </c>
      <c r="M23" s="19">
        <v>43344</v>
      </c>
      <c r="N23" s="3">
        <f t="shared" si="2"/>
        <v>0</v>
      </c>
      <c r="P23" s="59">
        <f t="shared" si="3"/>
        <v>-91045</v>
      </c>
    </row>
    <row r="24" spans="2:16" x14ac:dyDescent="0.35">
      <c r="B24" s="31">
        <v>44064</v>
      </c>
      <c r="C24" s="31">
        <v>44074</v>
      </c>
      <c r="D24" s="46">
        <v>0</v>
      </c>
      <c r="E24" s="46">
        <v>38818</v>
      </c>
      <c r="F24" s="32" t="str">
        <f t="shared" si="0"/>
        <v>E/S</v>
      </c>
      <c r="G24" s="51" t="s">
        <v>370</v>
      </c>
      <c r="H24" s="46">
        <f t="shared" si="1"/>
        <v>38818</v>
      </c>
      <c r="I24" s="52" t="s">
        <v>221</v>
      </c>
      <c r="L24" s="3" t="str">
        <f t="shared" si="4"/>
        <v>82020</v>
      </c>
      <c r="M24" s="19">
        <v>43374</v>
      </c>
      <c r="N24" s="3">
        <f t="shared" si="2"/>
        <v>0</v>
      </c>
      <c r="P24" s="59">
        <f t="shared" si="3"/>
        <v>0</v>
      </c>
    </row>
    <row r="25" spans="2:16" x14ac:dyDescent="0.35">
      <c r="B25" s="31">
        <v>44075</v>
      </c>
      <c r="C25" s="31">
        <v>44104</v>
      </c>
      <c r="D25" s="46">
        <f>E24</f>
        <v>38818</v>
      </c>
      <c r="E25" s="46">
        <v>157238</v>
      </c>
      <c r="F25" s="32" t="str">
        <f t="shared" si="0"/>
        <v>E/S</v>
      </c>
      <c r="G25" s="51" t="s">
        <v>370</v>
      </c>
      <c r="H25" s="46">
        <f t="shared" si="1"/>
        <v>118420</v>
      </c>
      <c r="I25" s="52"/>
      <c r="L25" s="3" t="str">
        <f t="shared" si="4"/>
        <v>92020</v>
      </c>
      <c r="M25" s="19">
        <v>43405</v>
      </c>
      <c r="N25" s="3">
        <f t="shared" si="2"/>
        <v>0</v>
      </c>
      <c r="P25" s="59">
        <f t="shared" si="3"/>
        <v>0</v>
      </c>
    </row>
    <row r="26" spans="2:16" x14ac:dyDescent="0.35">
      <c r="B26" s="31">
        <v>44105</v>
      </c>
      <c r="C26" s="31">
        <v>44127</v>
      </c>
      <c r="D26" s="46">
        <f>E25</f>
        <v>157238</v>
      </c>
      <c r="E26" s="46">
        <v>274262</v>
      </c>
      <c r="F26" s="32" t="str">
        <f t="shared" si="0"/>
        <v>E/S</v>
      </c>
      <c r="G26" s="51" t="s">
        <v>370</v>
      </c>
      <c r="H26" s="46">
        <f t="shared" si="1"/>
        <v>117024</v>
      </c>
      <c r="I26" s="52"/>
      <c r="L26" s="3" t="str">
        <f t="shared" si="4"/>
        <v>102020</v>
      </c>
      <c r="M26" s="19">
        <v>43435</v>
      </c>
      <c r="N26" s="3">
        <f t="shared" si="2"/>
        <v>0</v>
      </c>
      <c r="P26" s="59">
        <f t="shared" si="3"/>
        <v>76</v>
      </c>
    </row>
    <row r="27" spans="2:16" s="117" customFormat="1" x14ac:dyDescent="0.35">
      <c r="B27" s="201">
        <v>44127</v>
      </c>
      <c r="C27" s="201">
        <v>44135</v>
      </c>
      <c r="D27" s="202">
        <v>274338</v>
      </c>
      <c r="E27" s="202">
        <v>295534</v>
      </c>
      <c r="F27" s="203" t="str">
        <f t="shared" si="0"/>
        <v>E/S</v>
      </c>
      <c r="G27" s="204" t="s">
        <v>370</v>
      </c>
      <c r="H27" s="202">
        <f t="shared" si="1"/>
        <v>21196</v>
      </c>
      <c r="I27" s="205" t="s">
        <v>406</v>
      </c>
      <c r="L27" s="206" t="str">
        <f t="shared" si="4"/>
        <v>102020</v>
      </c>
      <c r="M27" s="208">
        <v>43466</v>
      </c>
      <c r="N27" s="206">
        <f t="shared" si="2"/>
        <v>0</v>
      </c>
      <c r="P27" s="207">
        <f t="shared" si="3"/>
        <v>0</v>
      </c>
    </row>
    <row r="28" spans="2:16" x14ac:dyDescent="0.35">
      <c r="B28" s="31">
        <v>44136</v>
      </c>
      <c r="C28" s="31">
        <v>44165</v>
      </c>
      <c r="D28" s="46">
        <f t="shared" ref="D28:D35" si="5">E27</f>
        <v>295534</v>
      </c>
      <c r="E28" s="46">
        <v>432624</v>
      </c>
      <c r="F28" s="32" t="str">
        <f t="shared" si="0"/>
        <v>E/S</v>
      </c>
      <c r="G28" s="51" t="s">
        <v>370</v>
      </c>
      <c r="H28" s="46">
        <f t="shared" si="1"/>
        <v>137090</v>
      </c>
      <c r="I28" s="52"/>
      <c r="L28" s="3" t="str">
        <f t="shared" si="4"/>
        <v>112020</v>
      </c>
      <c r="M28" s="19">
        <v>43497</v>
      </c>
      <c r="N28" s="3">
        <f t="shared" si="2"/>
        <v>0</v>
      </c>
      <c r="P28" s="59">
        <f t="shared" si="3"/>
        <v>0</v>
      </c>
    </row>
    <row r="29" spans="2:16" x14ac:dyDescent="0.35">
      <c r="B29" s="31">
        <v>44166</v>
      </c>
      <c r="C29" s="31">
        <v>44196</v>
      </c>
      <c r="D29" s="46">
        <f t="shared" si="5"/>
        <v>432624</v>
      </c>
      <c r="E29" s="46">
        <v>588660</v>
      </c>
      <c r="F29" s="32" t="str">
        <f t="shared" si="0"/>
        <v>E/S</v>
      </c>
      <c r="G29" s="51" t="s">
        <v>370</v>
      </c>
      <c r="H29" s="46">
        <f t="shared" si="1"/>
        <v>156036</v>
      </c>
      <c r="I29" s="52"/>
      <c r="L29" s="3" t="str">
        <f t="shared" si="4"/>
        <v>122020</v>
      </c>
      <c r="M29" s="19">
        <v>43525</v>
      </c>
      <c r="N29" s="3">
        <f t="shared" si="2"/>
        <v>0</v>
      </c>
      <c r="P29" s="59">
        <f t="shared" si="3"/>
        <v>0</v>
      </c>
    </row>
    <row r="30" spans="2:16" x14ac:dyDescent="0.35">
      <c r="B30" s="31">
        <v>44197</v>
      </c>
      <c r="C30" s="31">
        <v>44227</v>
      </c>
      <c r="D30" s="46">
        <f t="shared" si="5"/>
        <v>588660</v>
      </c>
      <c r="E30" s="46">
        <v>752720</v>
      </c>
      <c r="F30" s="32" t="str">
        <f t="shared" si="0"/>
        <v>E/S</v>
      </c>
      <c r="G30" s="51" t="s">
        <v>370</v>
      </c>
      <c r="H30" s="46">
        <f t="shared" si="1"/>
        <v>164060</v>
      </c>
      <c r="I30" s="52"/>
      <c r="L30" s="3" t="str">
        <f t="shared" si="4"/>
        <v>12021</v>
      </c>
      <c r="M30" s="19">
        <v>43556</v>
      </c>
      <c r="N30" s="3">
        <f t="shared" si="2"/>
        <v>0</v>
      </c>
      <c r="P30" s="59">
        <f t="shared" si="3"/>
        <v>0</v>
      </c>
    </row>
    <row r="31" spans="2:16" x14ac:dyDescent="0.35">
      <c r="B31" s="31">
        <v>44228</v>
      </c>
      <c r="C31" s="31">
        <v>44255</v>
      </c>
      <c r="D31" s="46">
        <f t="shared" si="5"/>
        <v>752720</v>
      </c>
      <c r="E31" s="46">
        <v>904943</v>
      </c>
      <c r="F31" s="32" t="str">
        <f t="shared" si="0"/>
        <v>E/S</v>
      </c>
      <c r="G31" s="51" t="s">
        <v>370</v>
      </c>
      <c r="H31" s="46">
        <f t="shared" si="1"/>
        <v>152223</v>
      </c>
      <c r="I31" s="52"/>
      <c r="L31" s="3" t="str">
        <f t="shared" si="4"/>
        <v>22021</v>
      </c>
      <c r="M31" s="19">
        <v>43586</v>
      </c>
      <c r="N31" s="3">
        <f t="shared" si="2"/>
        <v>0</v>
      </c>
      <c r="P31" s="59">
        <f t="shared" si="3"/>
        <v>0</v>
      </c>
    </row>
    <row r="32" spans="2:16" x14ac:dyDescent="0.35">
      <c r="B32" s="31">
        <v>44256</v>
      </c>
      <c r="C32" s="31">
        <v>44286</v>
      </c>
      <c r="D32" s="46">
        <f t="shared" si="5"/>
        <v>904943</v>
      </c>
      <c r="E32" s="46">
        <v>1061282</v>
      </c>
      <c r="F32" s="32" t="str">
        <f t="shared" si="0"/>
        <v>E/S</v>
      </c>
      <c r="G32" s="51" t="s">
        <v>370</v>
      </c>
      <c r="H32" s="46">
        <f t="shared" si="1"/>
        <v>156339</v>
      </c>
      <c r="I32" s="52"/>
      <c r="L32" s="3" t="str">
        <f t="shared" si="4"/>
        <v>32021</v>
      </c>
      <c r="M32" s="19">
        <v>43617</v>
      </c>
      <c r="N32" s="3">
        <f t="shared" si="2"/>
        <v>0</v>
      </c>
      <c r="P32" s="59">
        <f t="shared" si="3"/>
        <v>0</v>
      </c>
    </row>
    <row r="33" spans="2:16" x14ac:dyDescent="0.35">
      <c r="B33" s="31">
        <v>44287</v>
      </c>
      <c r="C33" s="31">
        <v>44316</v>
      </c>
      <c r="D33" s="46">
        <f t="shared" si="5"/>
        <v>1061282</v>
      </c>
      <c r="E33" s="46">
        <v>1203132</v>
      </c>
      <c r="F33" s="32" t="str">
        <f t="shared" si="0"/>
        <v>E/S</v>
      </c>
      <c r="G33" s="51" t="s">
        <v>370</v>
      </c>
      <c r="H33" s="46">
        <f t="shared" si="1"/>
        <v>141850</v>
      </c>
      <c r="I33" s="52"/>
      <c r="L33" s="3" t="str">
        <f t="shared" si="4"/>
        <v>42021</v>
      </c>
      <c r="M33" s="19">
        <v>43647</v>
      </c>
      <c r="N33" s="3">
        <f t="shared" si="2"/>
        <v>0</v>
      </c>
      <c r="P33" s="59">
        <f t="shared" si="3"/>
        <v>0</v>
      </c>
    </row>
    <row r="34" spans="2:16" x14ac:dyDescent="0.35">
      <c r="B34" s="31">
        <v>44317</v>
      </c>
      <c r="C34" s="31">
        <v>44347</v>
      </c>
      <c r="D34" s="46">
        <f t="shared" si="5"/>
        <v>1203132</v>
      </c>
      <c r="E34" s="46">
        <v>1283322</v>
      </c>
      <c r="F34" s="32" t="str">
        <f t="shared" si="0"/>
        <v>E/S</v>
      </c>
      <c r="G34" s="51" t="s">
        <v>370</v>
      </c>
      <c r="H34" s="46">
        <f t="shared" si="1"/>
        <v>80190</v>
      </c>
      <c r="I34" s="52"/>
      <c r="L34" s="3" t="str">
        <f t="shared" si="4"/>
        <v>52021</v>
      </c>
      <c r="M34" s="19">
        <v>43678</v>
      </c>
      <c r="N34" s="3">
        <f t="shared" si="2"/>
        <v>0</v>
      </c>
      <c r="P34" s="59">
        <f t="shared" si="3"/>
        <v>0</v>
      </c>
    </row>
    <row r="35" spans="2:16" x14ac:dyDescent="0.35">
      <c r="B35" s="31">
        <v>44348</v>
      </c>
      <c r="C35" s="31">
        <v>44377</v>
      </c>
      <c r="D35" s="46">
        <f t="shared" si="5"/>
        <v>1283322</v>
      </c>
      <c r="E35" s="46">
        <v>1283323</v>
      </c>
      <c r="F35" s="32" t="str">
        <f t="shared" si="0"/>
        <v>E/S</v>
      </c>
      <c r="G35" s="51" t="s">
        <v>370</v>
      </c>
      <c r="H35" s="46">
        <f t="shared" si="1"/>
        <v>1</v>
      </c>
      <c r="I35" s="52"/>
      <c r="L35" s="3" t="str">
        <f t="shared" si="4"/>
        <v>62021</v>
      </c>
      <c r="M35" s="19">
        <v>43709</v>
      </c>
      <c r="N35" s="3">
        <f t="shared" si="2"/>
        <v>0</v>
      </c>
      <c r="P35" s="59">
        <f t="shared" si="3"/>
        <v>0</v>
      </c>
    </row>
    <row r="36" spans="2:16" x14ac:dyDescent="0.35">
      <c r="B36" s="31">
        <v>44378</v>
      </c>
      <c r="C36" s="31">
        <v>44408</v>
      </c>
      <c r="D36" s="46">
        <f>E35</f>
        <v>1283323</v>
      </c>
      <c r="E36" s="46">
        <v>1343985</v>
      </c>
      <c r="F36" s="32" t="str">
        <f t="shared" si="0"/>
        <v>E/S</v>
      </c>
      <c r="G36" s="51" t="s">
        <v>370</v>
      </c>
      <c r="H36" s="46">
        <f t="shared" si="1"/>
        <v>60662</v>
      </c>
      <c r="I36" s="52"/>
      <c r="L36" s="3" t="str">
        <f t="shared" si="4"/>
        <v>72021</v>
      </c>
      <c r="M36" s="19">
        <v>43739</v>
      </c>
      <c r="N36" s="3">
        <f t="shared" si="2"/>
        <v>166699</v>
      </c>
      <c r="P36" s="59">
        <f t="shared" si="3"/>
        <v>0</v>
      </c>
    </row>
    <row r="37" spans="2:16" x14ac:dyDescent="0.35">
      <c r="B37" s="31">
        <v>44409</v>
      </c>
      <c r="C37" s="31">
        <v>44439</v>
      </c>
      <c r="D37" s="46">
        <f>E36</f>
        <v>1343985</v>
      </c>
      <c r="E37" s="46">
        <v>1533001</v>
      </c>
      <c r="F37" s="32" t="str">
        <f t="shared" si="0"/>
        <v>E/S</v>
      </c>
      <c r="G37" s="51" t="s">
        <v>370</v>
      </c>
      <c r="H37" s="46">
        <f t="shared" si="1"/>
        <v>189016</v>
      </c>
      <c r="I37" s="52"/>
      <c r="L37" s="3" t="str">
        <f t="shared" si="4"/>
        <v>82021</v>
      </c>
      <c r="M37" s="19">
        <v>43770</v>
      </c>
      <c r="N37" s="3">
        <f t="shared" si="2"/>
        <v>132117</v>
      </c>
      <c r="P37" s="59">
        <f t="shared" si="3"/>
        <v>0</v>
      </c>
    </row>
    <row r="38" spans="2:16" x14ac:dyDescent="0.35">
      <c r="B38" s="31">
        <v>44440</v>
      </c>
      <c r="C38" s="31">
        <v>44466</v>
      </c>
      <c r="D38" s="46">
        <v>1533001</v>
      </c>
      <c r="E38" s="46">
        <v>1608733</v>
      </c>
      <c r="F38" s="32" t="str">
        <f t="shared" si="0"/>
        <v>E/S</v>
      </c>
      <c r="G38" s="51" t="s">
        <v>370</v>
      </c>
      <c r="H38" s="46">
        <f t="shared" si="1"/>
        <v>75732</v>
      </c>
      <c r="I38" s="52"/>
      <c r="L38" s="3" t="str">
        <f t="shared" si="4"/>
        <v>92021</v>
      </c>
      <c r="M38" s="19">
        <v>43800</v>
      </c>
      <c r="N38" s="3">
        <f t="shared" si="2"/>
        <v>176785</v>
      </c>
      <c r="P38" s="59">
        <f t="shared" si="3"/>
        <v>0</v>
      </c>
    </row>
    <row r="39" spans="2:16" x14ac:dyDescent="0.35">
      <c r="B39" s="31">
        <v>44470</v>
      </c>
      <c r="C39" s="31">
        <v>44500</v>
      </c>
      <c r="D39" s="46">
        <v>1608733</v>
      </c>
      <c r="E39" s="46">
        <v>1742390</v>
      </c>
      <c r="F39" s="32" t="str">
        <f t="shared" si="0"/>
        <v>E/S</v>
      </c>
      <c r="G39" s="51" t="s">
        <v>370</v>
      </c>
      <c r="H39" s="46">
        <f t="shared" si="1"/>
        <v>133657</v>
      </c>
      <c r="I39" s="52"/>
      <c r="L39" s="3" t="str">
        <f t="shared" si="4"/>
        <v>102021</v>
      </c>
      <c r="M39" s="19">
        <v>43831</v>
      </c>
      <c r="N39" s="3">
        <f t="shared" si="2"/>
        <v>163929</v>
      </c>
      <c r="P39" s="59">
        <f t="shared" si="3"/>
        <v>0</v>
      </c>
    </row>
    <row r="40" spans="2:16" x14ac:dyDescent="0.35">
      <c r="B40" s="31">
        <v>44501</v>
      </c>
      <c r="C40" s="31">
        <v>44530</v>
      </c>
      <c r="D40" s="46">
        <v>1742390</v>
      </c>
      <c r="E40" s="46">
        <v>1850369</v>
      </c>
      <c r="F40" s="32" t="str">
        <f>+IF(H40&gt;0,"E/S","F/S")</f>
        <v>E/S</v>
      </c>
      <c r="G40" s="51" t="s">
        <v>370</v>
      </c>
      <c r="H40" s="46">
        <f t="shared" si="1"/>
        <v>107979</v>
      </c>
      <c r="I40" s="52"/>
      <c r="L40" s="3" t="str">
        <f t="shared" si="4"/>
        <v>112021</v>
      </c>
      <c r="M40" s="19">
        <v>43862</v>
      </c>
      <c r="N40" s="3">
        <f t="shared" si="2"/>
        <v>154497</v>
      </c>
      <c r="P40" s="59">
        <f t="shared" si="3"/>
        <v>0</v>
      </c>
    </row>
    <row r="41" spans="2:16" x14ac:dyDescent="0.35">
      <c r="B41" s="31">
        <v>44531</v>
      </c>
      <c r="C41" s="31">
        <v>44561</v>
      </c>
      <c r="D41" s="46">
        <v>1850369</v>
      </c>
      <c r="E41" s="46">
        <v>1926656</v>
      </c>
      <c r="F41" s="32" t="str">
        <f>+IF(H41&gt;0,"E/S","F/S")</f>
        <v>E/S</v>
      </c>
      <c r="G41" s="51" t="s">
        <v>370</v>
      </c>
      <c r="H41" s="46">
        <f t="shared" si="1"/>
        <v>76287</v>
      </c>
      <c r="I41" s="52"/>
      <c r="L41" s="3" t="str">
        <f t="shared" si="4"/>
        <v>122021</v>
      </c>
      <c r="M41" s="19">
        <v>43891</v>
      </c>
      <c r="N41" s="3">
        <f t="shared" si="2"/>
        <v>0</v>
      </c>
      <c r="P41" s="59">
        <f t="shared" si="3"/>
        <v>0</v>
      </c>
    </row>
    <row r="42" spans="2:16" x14ac:dyDescent="0.35">
      <c r="B42" s="31">
        <v>44562</v>
      </c>
      <c r="C42" s="31">
        <v>44592</v>
      </c>
      <c r="D42" s="48">
        <v>1926656</v>
      </c>
      <c r="E42" s="48">
        <v>2069039</v>
      </c>
      <c r="F42" s="32" t="str">
        <f>+IF(H42&gt;0,"E/S","F/S")</f>
        <v>E/S</v>
      </c>
      <c r="G42" s="51" t="s">
        <v>370</v>
      </c>
      <c r="H42" s="46">
        <f t="shared" si="1"/>
        <v>142383</v>
      </c>
      <c r="I42" s="52"/>
      <c r="L42" s="3" t="str">
        <f t="shared" si="4"/>
        <v>12022</v>
      </c>
      <c r="M42" s="19">
        <v>43922</v>
      </c>
      <c r="N42" s="3">
        <f t="shared" si="2"/>
        <v>109458</v>
      </c>
      <c r="P42" s="59">
        <f t="shared" si="3"/>
        <v>0</v>
      </c>
    </row>
    <row r="43" spans="2:16" x14ac:dyDescent="0.35">
      <c r="B43" s="31">
        <v>44593</v>
      </c>
      <c r="C43" s="31">
        <v>44620</v>
      </c>
      <c r="D43" s="46">
        <v>2069039</v>
      </c>
      <c r="E43" s="46">
        <v>2168586</v>
      </c>
      <c r="F43" s="32" t="str">
        <f t="shared" ref="F43:F49" si="6">+IF(H43&gt;0,"E/S","F/S")</f>
        <v>E/S</v>
      </c>
      <c r="G43" s="51" t="s">
        <v>370</v>
      </c>
      <c r="H43" s="46">
        <f t="shared" ref="H43:H52" si="7">+E43-D43</f>
        <v>99547</v>
      </c>
      <c r="I43" s="52"/>
      <c r="L43" s="3" t="str">
        <f t="shared" si="4"/>
        <v>22022</v>
      </c>
      <c r="M43" s="19">
        <v>43952</v>
      </c>
      <c r="N43" s="3">
        <f t="shared" si="2"/>
        <v>163080</v>
      </c>
      <c r="P43" s="59">
        <f t="shared" si="3"/>
        <v>0</v>
      </c>
    </row>
    <row r="44" spans="2:16" x14ac:dyDescent="0.35">
      <c r="B44" s="31">
        <v>44621</v>
      </c>
      <c r="C44" s="31">
        <v>44651</v>
      </c>
      <c r="D44" s="46">
        <v>2168586</v>
      </c>
      <c r="E44" s="46">
        <v>2299828</v>
      </c>
      <c r="F44" s="32" t="str">
        <f t="shared" si="6"/>
        <v>E/S</v>
      </c>
      <c r="G44" s="51" t="s">
        <v>370</v>
      </c>
      <c r="H44" s="46">
        <f t="shared" si="7"/>
        <v>131242</v>
      </c>
      <c r="I44" s="52"/>
      <c r="L44" s="3" t="str">
        <f t="shared" si="4"/>
        <v>32022</v>
      </c>
      <c r="M44" s="19">
        <v>43983</v>
      </c>
      <c r="N44" s="3">
        <f t="shared" si="2"/>
        <v>119386</v>
      </c>
      <c r="P44" s="59">
        <f t="shared" si="3"/>
        <v>0</v>
      </c>
    </row>
    <row r="45" spans="2:16" x14ac:dyDescent="0.35">
      <c r="B45" s="31">
        <v>44652</v>
      </c>
      <c r="C45" s="31">
        <v>44681</v>
      </c>
      <c r="D45" s="46">
        <v>2299828</v>
      </c>
      <c r="E45" s="46">
        <v>2410238</v>
      </c>
      <c r="F45" s="32" t="str">
        <f t="shared" si="6"/>
        <v>E/S</v>
      </c>
      <c r="G45" s="51" t="s">
        <v>370</v>
      </c>
      <c r="H45" s="46">
        <f t="shared" si="7"/>
        <v>110410</v>
      </c>
      <c r="I45" s="52"/>
      <c r="L45" s="3" t="str">
        <f t="shared" si="4"/>
        <v>42022</v>
      </c>
      <c r="M45" s="19">
        <v>44013</v>
      </c>
      <c r="N45" s="3">
        <f t="shared" si="2"/>
        <v>132915.18800000002</v>
      </c>
      <c r="P45" s="59">
        <f t="shared" si="3"/>
        <v>0</v>
      </c>
    </row>
    <row r="46" spans="2:16" x14ac:dyDescent="0.35">
      <c r="B46" s="31">
        <v>44682</v>
      </c>
      <c r="C46" s="31">
        <v>44712</v>
      </c>
      <c r="D46" s="46">
        <v>2410238</v>
      </c>
      <c r="E46" s="46">
        <v>2509968</v>
      </c>
      <c r="F46" s="32" t="str">
        <f t="shared" si="6"/>
        <v>E/S</v>
      </c>
      <c r="G46" s="51" t="s">
        <v>370</v>
      </c>
      <c r="H46" s="46">
        <f t="shared" si="7"/>
        <v>99730</v>
      </c>
      <c r="I46" s="52"/>
      <c r="L46" s="3" t="str">
        <f t="shared" si="4"/>
        <v>52022</v>
      </c>
      <c r="M46" s="19">
        <v>44044</v>
      </c>
      <c r="N46" s="3">
        <f t="shared" si="2"/>
        <v>118682</v>
      </c>
      <c r="P46" s="59">
        <f t="shared" si="3"/>
        <v>0</v>
      </c>
    </row>
    <row r="47" spans="2:16" x14ac:dyDescent="0.35">
      <c r="B47" s="31">
        <v>44713</v>
      </c>
      <c r="C47" s="31">
        <v>44742</v>
      </c>
      <c r="D47" s="46">
        <v>2509968</v>
      </c>
      <c r="E47" s="46">
        <v>2595627</v>
      </c>
      <c r="F47" s="32" t="str">
        <f t="shared" si="6"/>
        <v>E/S</v>
      </c>
      <c r="G47" s="51" t="s">
        <v>370</v>
      </c>
      <c r="H47" s="46">
        <f t="shared" si="7"/>
        <v>85659</v>
      </c>
      <c r="I47" s="52"/>
      <c r="L47" s="3" t="str">
        <f t="shared" si="4"/>
        <v>62022</v>
      </c>
      <c r="M47" s="19">
        <v>44075</v>
      </c>
      <c r="N47" s="3">
        <f t="shared" si="2"/>
        <v>118420</v>
      </c>
      <c r="P47" s="59">
        <f t="shared" si="3"/>
        <v>0</v>
      </c>
    </row>
    <row r="48" spans="2:16" x14ac:dyDescent="0.35">
      <c r="B48" s="31">
        <v>44743</v>
      </c>
      <c r="C48" s="31">
        <v>44773</v>
      </c>
      <c r="D48" s="46">
        <v>2595627</v>
      </c>
      <c r="E48" s="46">
        <v>2639396</v>
      </c>
      <c r="F48" s="32" t="str">
        <f t="shared" si="6"/>
        <v>E/S</v>
      </c>
      <c r="G48" s="51" t="s">
        <v>370</v>
      </c>
      <c r="H48" s="46">
        <f t="shared" si="7"/>
        <v>43769</v>
      </c>
      <c r="I48" s="52"/>
      <c r="L48" s="3" t="str">
        <f t="shared" si="4"/>
        <v>72022</v>
      </c>
      <c r="M48" s="19">
        <v>44105</v>
      </c>
      <c r="N48" s="3">
        <f t="shared" si="2"/>
        <v>138220</v>
      </c>
      <c r="P48" s="59">
        <f t="shared" si="3"/>
        <v>0</v>
      </c>
    </row>
    <row r="49" spans="2:16" x14ac:dyDescent="0.35">
      <c r="B49" s="31">
        <v>44774</v>
      </c>
      <c r="C49" s="31">
        <v>44804</v>
      </c>
      <c r="D49" s="46">
        <v>2639396</v>
      </c>
      <c r="E49" s="46">
        <v>2654538</v>
      </c>
      <c r="F49" s="32" t="str">
        <f t="shared" si="6"/>
        <v>E/S</v>
      </c>
      <c r="G49" s="51" t="s">
        <v>370</v>
      </c>
      <c r="H49" s="46">
        <f t="shared" si="7"/>
        <v>15142</v>
      </c>
      <c r="I49" s="52"/>
      <c r="L49" s="3" t="str">
        <f t="shared" si="4"/>
        <v>82022</v>
      </c>
      <c r="M49" s="19">
        <v>44136</v>
      </c>
      <c r="N49" s="3">
        <f t="shared" si="2"/>
        <v>137090</v>
      </c>
      <c r="P49" s="59">
        <f t="shared" si="3"/>
        <v>0</v>
      </c>
    </row>
    <row r="50" spans="2:16" x14ac:dyDescent="0.35">
      <c r="B50" s="31">
        <v>44805</v>
      </c>
      <c r="C50" s="31">
        <v>44834</v>
      </c>
      <c r="D50" s="46">
        <v>2654538</v>
      </c>
      <c r="E50" s="46">
        <v>2654538</v>
      </c>
      <c r="F50" s="32" t="str">
        <f t="shared" ref="F50:F56" si="8">+IF(H50&gt;0,"E/S","F/S")</f>
        <v>F/S</v>
      </c>
      <c r="G50" s="51" t="s">
        <v>370</v>
      </c>
      <c r="H50" s="46">
        <f t="shared" si="7"/>
        <v>0</v>
      </c>
      <c r="I50" s="52"/>
      <c r="L50" s="3" t="str">
        <f t="shared" si="4"/>
        <v>92022</v>
      </c>
      <c r="M50" s="19">
        <v>44166</v>
      </c>
      <c r="N50" s="3">
        <f t="shared" si="2"/>
        <v>156036</v>
      </c>
      <c r="P50" s="59">
        <f t="shared" si="3"/>
        <v>0</v>
      </c>
    </row>
    <row r="51" spans="2:16" x14ac:dyDescent="0.35">
      <c r="B51" s="31">
        <v>44835</v>
      </c>
      <c r="C51" s="31">
        <v>44865</v>
      </c>
      <c r="D51" s="46">
        <v>2654538</v>
      </c>
      <c r="E51" s="46">
        <v>2654538</v>
      </c>
      <c r="F51" s="32" t="str">
        <f t="shared" si="8"/>
        <v>F/S</v>
      </c>
      <c r="G51" s="51" t="s">
        <v>370</v>
      </c>
      <c r="H51" s="46">
        <f t="shared" si="7"/>
        <v>0</v>
      </c>
      <c r="I51" s="52"/>
      <c r="L51" s="3" t="str">
        <f t="shared" si="4"/>
        <v>102022</v>
      </c>
      <c r="M51" s="19">
        <v>44197</v>
      </c>
      <c r="N51" s="3">
        <f t="shared" si="2"/>
        <v>164060</v>
      </c>
      <c r="P51" s="59">
        <f t="shared" si="3"/>
        <v>0</v>
      </c>
    </row>
    <row r="52" spans="2:16" x14ac:dyDescent="0.35">
      <c r="B52" s="31">
        <v>44866</v>
      </c>
      <c r="C52" s="31">
        <v>44895</v>
      </c>
      <c r="D52" s="46">
        <v>2654538</v>
      </c>
      <c r="E52" s="46">
        <v>2654538</v>
      </c>
      <c r="F52" s="32" t="str">
        <f t="shared" si="8"/>
        <v>F/S</v>
      </c>
      <c r="G52" s="51" t="s">
        <v>370</v>
      </c>
      <c r="H52" s="46">
        <f t="shared" si="7"/>
        <v>0</v>
      </c>
      <c r="I52" s="52"/>
      <c r="L52" s="3" t="str">
        <f t="shared" si="4"/>
        <v>112022</v>
      </c>
      <c r="M52" s="19">
        <v>44228</v>
      </c>
      <c r="N52" s="3">
        <f t="shared" si="2"/>
        <v>152223</v>
      </c>
      <c r="P52" s="59">
        <f t="shared" si="3"/>
        <v>0</v>
      </c>
    </row>
    <row r="53" spans="2:16" x14ac:dyDescent="0.35">
      <c r="B53" s="31">
        <v>44896</v>
      </c>
      <c r="C53" s="31">
        <v>44926</v>
      </c>
      <c r="D53" s="46">
        <v>2654538</v>
      </c>
      <c r="E53" s="46">
        <v>2654538</v>
      </c>
      <c r="F53" s="32" t="str">
        <f t="shared" si="8"/>
        <v>F/S</v>
      </c>
      <c r="G53" s="51" t="s">
        <v>370</v>
      </c>
      <c r="H53" s="46">
        <f t="shared" ref="H53:H60" si="9">+E53-D53</f>
        <v>0</v>
      </c>
      <c r="I53" s="52"/>
      <c r="L53" s="3" t="str">
        <f t="shared" si="4"/>
        <v>122022</v>
      </c>
      <c r="M53" s="19">
        <v>44256</v>
      </c>
      <c r="N53" s="3">
        <f t="shared" si="2"/>
        <v>156339</v>
      </c>
      <c r="P53" s="59">
        <f t="shared" si="3"/>
        <v>0</v>
      </c>
    </row>
    <row r="54" spans="2:16" x14ac:dyDescent="0.35">
      <c r="B54" s="31">
        <v>44927</v>
      </c>
      <c r="C54" s="31">
        <v>44957</v>
      </c>
      <c r="D54" s="46">
        <v>2654538</v>
      </c>
      <c r="E54" s="46">
        <v>2654538</v>
      </c>
      <c r="F54" s="32" t="str">
        <f t="shared" si="8"/>
        <v>F/S</v>
      </c>
      <c r="G54" s="51" t="s">
        <v>370</v>
      </c>
      <c r="H54" s="46">
        <f t="shared" si="9"/>
        <v>0</v>
      </c>
      <c r="I54" s="52"/>
      <c r="L54" s="3" t="str">
        <f t="shared" si="4"/>
        <v>12023</v>
      </c>
      <c r="M54" s="19">
        <v>44287</v>
      </c>
      <c r="N54" s="3">
        <f t="shared" si="2"/>
        <v>141850</v>
      </c>
      <c r="P54" s="59">
        <f t="shared" si="3"/>
        <v>0</v>
      </c>
    </row>
    <row r="55" spans="2:16" x14ac:dyDescent="0.35">
      <c r="B55" s="31">
        <v>44958</v>
      </c>
      <c r="C55" s="31">
        <v>44985</v>
      </c>
      <c r="D55" s="46">
        <v>2654538</v>
      </c>
      <c r="E55" s="46">
        <v>2654538</v>
      </c>
      <c r="F55" s="32" t="str">
        <f t="shared" si="8"/>
        <v>F/S</v>
      </c>
      <c r="G55" s="51" t="s">
        <v>370</v>
      </c>
      <c r="H55" s="46">
        <f t="shared" si="9"/>
        <v>0</v>
      </c>
      <c r="I55" s="52"/>
      <c r="L55" s="3" t="str">
        <f t="shared" si="4"/>
        <v>22023</v>
      </c>
      <c r="M55" s="19">
        <v>44317</v>
      </c>
      <c r="N55" s="3">
        <f t="shared" si="2"/>
        <v>80190</v>
      </c>
      <c r="P55" s="59">
        <f t="shared" si="3"/>
        <v>0</v>
      </c>
    </row>
    <row r="56" spans="2:16" x14ac:dyDescent="0.35">
      <c r="B56" s="31">
        <v>44986</v>
      </c>
      <c r="C56" s="31">
        <v>45016</v>
      </c>
      <c r="D56" s="46">
        <v>2654538</v>
      </c>
      <c r="E56" s="46">
        <v>2654538</v>
      </c>
      <c r="F56" s="32" t="str">
        <f t="shared" si="8"/>
        <v>F/S</v>
      </c>
      <c r="G56" s="51" t="s">
        <v>370</v>
      </c>
      <c r="H56" s="46">
        <f t="shared" si="9"/>
        <v>0</v>
      </c>
      <c r="I56" s="52"/>
      <c r="L56" s="3" t="str">
        <f t="shared" si="4"/>
        <v>32023</v>
      </c>
      <c r="M56" s="19">
        <v>44348</v>
      </c>
      <c r="N56" s="3">
        <f t="shared" si="2"/>
        <v>1</v>
      </c>
      <c r="P56" s="59">
        <f t="shared" si="3"/>
        <v>0</v>
      </c>
    </row>
    <row r="57" spans="2:16" x14ac:dyDescent="0.35">
      <c r="B57" s="31">
        <v>45017</v>
      </c>
      <c r="C57" s="31">
        <v>45044</v>
      </c>
      <c r="D57" s="46">
        <v>2654538</v>
      </c>
      <c r="E57" s="46">
        <v>2654538</v>
      </c>
      <c r="F57" s="32" t="str">
        <f t="shared" ref="F57:F63" si="10">+IF(H57&gt;0,"E/S","F/S")</f>
        <v>F/S</v>
      </c>
      <c r="G57" s="51" t="s">
        <v>370</v>
      </c>
      <c r="H57" s="46">
        <f t="shared" si="9"/>
        <v>0</v>
      </c>
      <c r="I57" s="52"/>
      <c r="L57" s="3" t="str">
        <f t="shared" si="4"/>
        <v>42023</v>
      </c>
      <c r="M57" s="19">
        <v>44378</v>
      </c>
      <c r="N57" s="3">
        <f t="shared" si="2"/>
        <v>60662</v>
      </c>
      <c r="P57" s="59">
        <f>D59-E57</f>
        <v>72</v>
      </c>
    </row>
    <row r="58" spans="2:16" x14ac:dyDescent="0.35">
      <c r="B58" s="31">
        <v>45044</v>
      </c>
      <c r="C58" s="31">
        <v>45044</v>
      </c>
      <c r="D58" s="46">
        <v>5704</v>
      </c>
      <c r="E58" s="46">
        <v>5714</v>
      </c>
      <c r="F58" s="32" t="str">
        <f t="shared" si="10"/>
        <v>E/S</v>
      </c>
      <c r="G58" s="51" t="s">
        <v>370</v>
      </c>
      <c r="H58" s="46">
        <f t="shared" si="9"/>
        <v>10</v>
      </c>
      <c r="I58" s="52" t="s">
        <v>406</v>
      </c>
      <c r="L58" s="3" t="str">
        <f t="shared" si="4"/>
        <v>42023</v>
      </c>
      <c r="M58" s="19">
        <v>44409</v>
      </c>
      <c r="N58" s="3">
        <f t="shared" si="2"/>
        <v>189016</v>
      </c>
      <c r="P58" s="59"/>
    </row>
    <row r="59" spans="2:16" x14ac:dyDescent="0.35">
      <c r="B59" s="31">
        <v>45044</v>
      </c>
      <c r="C59" s="31">
        <v>45077</v>
      </c>
      <c r="D59" s="46">
        <v>2654610</v>
      </c>
      <c r="E59" s="46">
        <v>2654614</v>
      </c>
      <c r="F59" s="32" t="str">
        <f t="shared" si="10"/>
        <v>E/S</v>
      </c>
      <c r="G59" s="51" t="s">
        <v>370</v>
      </c>
      <c r="H59" s="46">
        <f t="shared" si="9"/>
        <v>4</v>
      </c>
      <c r="I59" s="52"/>
      <c r="L59" s="3" t="str">
        <f t="shared" si="4"/>
        <v>42023</v>
      </c>
      <c r="M59" s="19">
        <v>44440</v>
      </c>
      <c r="N59" s="3">
        <f t="shared" si="2"/>
        <v>75732</v>
      </c>
      <c r="P59" s="59">
        <f t="shared" si="3"/>
        <v>0</v>
      </c>
    </row>
    <row r="60" spans="2:16" x14ac:dyDescent="0.35">
      <c r="B60" s="31">
        <v>45078</v>
      </c>
      <c r="C60" s="31">
        <v>45107</v>
      </c>
      <c r="D60" s="46">
        <v>2654614</v>
      </c>
      <c r="E60" s="46">
        <v>2654614</v>
      </c>
      <c r="F60" s="32" t="str">
        <f t="shared" si="10"/>
        <v>F/S</v>
      </c>
      <c r="G60" s="51" t="s">
        <v>370</v>
      </c>
      <c r="H60" s="46">
        <f t="shared" si="9"/>
        <v>0</v>
      </c>
      <c r="I60" s="52"/>
      <c r="L60" s="3" t="str">
        <f t="shared" si="4"/>
        <v>62023</v>
      </c>
      <c r="M60" s="19">
        <v>44470</v>
      </c>
      <c r="N60" s="3">
        <f t="shared" si="2"/>
        <v>133657</v>
      </c>
      <c r="P60" s="59">
        <f t="shared" si="3"/>
        <v>0</v>
      </c>
    </row>
    <row r="61" spans="2:16" x14ac:dyDescent="0.35">
      <c r="B61" s="31">
        <v>45108</v>
      </c>
      <c r="C61" s="31">
        <v>45109</v>
      </c>
      <c r="D61" s="46">
        <v>2654614</v>
      </c>
      <c r="E61" s="46">
        <v>2654614</v>
      </c>
      <c r="F61" s="32" t="str">
        <f t="shared" si="10"/>
        <v>F/S</v>
      </c>
      <c r="G61" s="51" t="s">
        <v>370</v>
      </c>
      <c r="H61" s="46">
        <f t="shared" ref="H61:H66" si="11">+E61-D61</f>
        <v>0</v>
      </c>
      <c r="I61" s="52"/>
      <c r="L61" s="3" t="str">
        <f t="shared" si="4"/>
        <v>72023</v>
      </c>
      <c r="M61" s="19">
        <v>44501</v>
      </c>
      <c r="N61" s="3">
        <f t="shared" si="2"/>
        <v>107979</v>
      </c>
      <c r="P61" s="59">
        <f t="shared" si="3"/>
        <v>-2654614</v>
      </c>
    </row>
    <row r="62" spans="2:16" x14ac:dyDescent="0.35">
      <c r="B62" s="31">
        <v>45109</v>
      </c>
      <c r="C62" s="31">
        <v>45138</v>
      </c>
      <c r="D62" s="46">
        <v>0</v>
      </c>
      <c r="E62" s="46">
        <v>0</v>
      </c>
      <c r="F62" s="32" t="str">
        <f t="shared" si="10"/>
        <v>F/S</v>
      </c>
      <c r="G62" s="51" t="s">
        <v>407</v>
      </c>
      <c r="H62" s="46">
        <f t="shared" si="11"/>
        <v>0</v>
      </c>
      <c r="I62" s="52" t="s">
        <v>221</v>
      </c>
      <c r="L62" s="3" t="str">
        <f t="shared" si="4"/>
        <v>72023</v>
      </c>
      <c r="M62" s="19">
        <v>44531</v>
      </c>
      <c r="N62" s="3">
        <f t="shared" si="2"/>
        <v>76287</v>
      </c>
      <c r="P62" s="59">
        <f t="shared" ref="P62:P75" si="12">D63-E62</f>
        <v>0</v>
      </c>
    </row>
    <row r="63" spans="2:16" x14ac:dyDescent="0.35">
      <c r="B63" s="31">
        <v>45139</v>
      </c>
      <c r="C63" s="31">
        <v>45169</v>
      </c>
      <c r="D63" s="46">
        <v>0</v>
      </c>
      <c r="E63" s="46">
        <v>0</v>
      </c>
      <c r="F63" s="32" t="str">
        <f t="shared" si="10"/>
        <v>F/S</v>
      </c>
      <c r="G63" s="51" t="s">
        <v>407</v>
      </c>
      <c r="H63" s="46">
        <f t="shared" si="11"/>
        <v>0</v>
      </c>
      <c r="I63" s="52"/>
      <c r="L63" s="3" t="str">
        <f t="shared" si="4"/>
        <v>82023</v>
      </c>
      <c r="M63" s="19">
        <v>44562</v>
      </c>
      <c r="N63" s="3">
        <f t="shared" si="2"/>
        <v>142383</v>
      </c>
      <c r="P63" s="59">
        <f t="shared" si="12"/>
        <v>0</v>
      </c>
    </row>
    <row r="64" spans="2:16" x14ac:dyDescent="0.35">
      <c r="B64" s="31">
        <v>45170</v>
      </c>
      <c r="C64" s="31">
        <v>45199</v>
      </c>
      <c r="D64" s="46">
        <v>0</v>
      </c>
      <c r="E64" s="46">
        <v>52401</v>
      </c>
      <c r="F64" s="32" t="str">
        <f>+IF(H64&gt;0,"E/S","F/S")</f>
        <v>E/S</v>
      </c>
      <c r="G64" s="51" t="s">
        <v>407</v>
      </c>
      <c r="H64" s="46">
        <f t="shared" si="11"/>
        <v>52401</v>
      </c>
      <c r="I64" s="52"/>
      <c r="L64" s="3" t="str">
        <f t="shared" si="4"/>
        <v>92023</v>
      </c>
      <c r="M64" s="19">
        <v>44593</v>
      </c>
      <c r="N64" s="3">
        <f t="shared" si="2"/>
        <v>99547</v>
      </c>
      <c r="P64" s="59">
        <f t="shared" si="12"/>
        <v>0</v>
      </c>
    </row>
    <row r="65" spans="2:16" x14ac:dyDescent="0.35">
      <c r="B65" s="31">
        <v>45200</v>
      </c>
      <c r="C65" s="31">
        <v>45230</v>
      </c>
      <c r="D65" s="46">
        <v>52401</v>
      </c>
      <c r="E65" s="46">
        <v>52401</v>
      </c>
      <c r="F65" s="32" t="str">
        <f>+IF(H65&gt;0,"E/S","F/S")</f>
        <v>F/S</v>
      </c>
      <c r="G65" s="51" t="s">
        <v>407</v>
      </c>
      <c r="H65" s="46">
        <f t="shared" si="11"/>
        <v>0</v>
      </c>
      <c r="I65" s="137"/>
      <c r="L65" s="3" t="str">
        <f t="shared" si="4"/>
        <v>102023</v>
      </c>
      <c r="M65" s="19">
        <v>44621</v>
      </c>
      <c r="N65" s="3">
        <f t="shared" si="2"/>
        <v>131242</v>
      </c>
      <c r="P65" s="59">
        <f t="shared" si="12"/>
        <v>0</v>
      </c>
    </row>
    <row r="66" spans="2:16" x14ac:dyDescent="0.35">
      <c r="B66" s="183">
        <v>45231</v>
      </c>
      <c r="C66" s="183">
        <v>45259</v>
      </c>
      <c r="D66" s="178">
        <v>52401</v>
      </c>
      <c r="E66" s="178">
        <v>52401</v>
      </c>
      <c r="F66" s="179" t="str">
        <f>+IF(H66&gt;0,"E/S","F/S")</f>
        <v>F/S</v>
      </c>
      <c r="G66" s="180" t="s">
        <v>407</v>
      </c>
      <c r="H66" s="178">
        <f t="shared" si="11"/>
        <v>0</v>
      </c>
      <c r="I66" s="184" t="s">
        <v>222</v>
      </c>
      <c r="L66" s="3" t="str">
        <f t="shared" si="4"/>
        <v>112023</v>
      </c>
      <c r="M66" s="19">
        <v>44652</v>
      </c>
      <c r="N66" s="3">
        <f t="shared" si="2"/>
        <v>110410</v>
      </c>
      <c r="P66" s="59">
        <f t="shared" si="12"/>
        <v>-52401</v>
      </c>
    </row>
    <row r="67" spans="2:16" x14ac:dyDescent="0.35">
      <c r="B67" s="2"/>
      <c r="C67" s="2"/>
      <c r="L67" s="3" t="str">
        <f t="shared" si="4"/>
        <v>11900</v>
      </c>
      <c r="M67" s="19">
        <v>44682</v>
      </c>
      <c r="N67" s="3">
        <f t="shared" si="2"/>
        <v>99730</v>
      </c>
      <c r="P67" s="59">
        <f t="shared" si="12"/>
        <v>0</v>
      </c>
    </row>
    <row r="68" spans="2:16" x14ac:dyDescent="0.35">
      <c r="B68" s="2"/>
      <c r="C68" s="2"/>
      <c r="D68" s="182"/>
      <c r="E68" s="182"/>
      <c r="F68" s="4"/>
      <c r="G68" s="57"/>
      <c r="H68" s="182"/>
      <c r="I68" s="54"/>
      <c r="L68" s="3" t="str">
        <f t="shared" si="4"/>
        <v>11900</v>
      </c>
      <c r="M68" s="19">
        <v>44713</v>
      </c>
      <c r="N68" s="3">
        <f t="shared" si="2"/>
        <v>85659</v>
      </c>
      <c r="P68" s="59">
        <f t="shared" si="12"/>
        <v>0</v>
      </c>
    </row>
    <row r="69" spans="2:16" x14ac:dyDescent="0.35">
      <c r="B69" s="2"/>
      <c r="C69" s="2"/>
      <c r="D69" s="182"/>
      <c r="E69" s="182"/>
      <c r="F69" s="4"/>
      <c r="G69" s="57"/>
      <c r="H69" s="182"/>
      <c r="I69" s="54"/>
      <c r="L69" s="3" t="str">
        <f t="shared" si="4"/>
        <v>11900</v>
      </c>
      <c r="M69" s="19">
        <v>44743</v>
      </c>
      <c r="N69" s="3">
        <f t="shared" si="2"/>
        <v>43769</v>
      </c>
      <c r="P69" s="59">
        <f t="shared" si="12"/>
        <v>0</v>
      </c>
    </row>
    <row r="70" spans="2:16" x14ac:dyDescent="0.35">
      <c r="B70" s="2"/>
      <c r="C70" s="2"/>
      <c r="D70" s="182"/>
      <c r="E70" s="182"/>
      <c r="F70" s="4"/>
      <c r="G70" s="57"/>
      <c r="H70" s="182"/>
      <c r="I70" s="54"/>
      <c r="L70" s="3" t="str">
        <f t="shared" si="4"/>
        <v>11900</v>
      </c>
      <c r="M70" s="19">
        <v>44774</v>
      </c>
      <c r="N70" s="3">
        <f t="shared" si="2"/>
        <v>15142</v>
      </c>
      <c r="P70" s="59">
        <f t="shared" si="12"/>
        <v>0</v>
      </c>
    </row>
    <row r="71" spans="2:16" x14ac:dyDescent="0.35">
      <c r="B71" s="2"/>
      <c r="C71" s="2"/>
      <c r="D71" s="182"/>
      <c r="E71" s="182"/>
      <c r="F71" s="4"/>
      <c r="G71" s="57"/>
      <c r="H71" s="182"/>
      <c r="I71" s="54"/>
      <c r="L71" s="3" t="str">
        <f t="shared" si="4"/>
        <v>11900</v>
      </c>
      <c r="M71" s="19">
        <v>44805</v>
      </c>
      <c r="N71" s="3">
        <f t="shared" si="2"/>
        <v>0</v>
      </c>
      <c r="P71" s="59">
        <f t="shared" si="12"/>
        <v>0</v>
      </c>
    </row>
    <row r="72" spans="2:16" x14ac:dyDescent="0.35">
      <c r="B72" s="2"/>
      <c r="C72" s="2"/>
      <c r="D72" s="182"/>
      <c r="E72" s="182"/>
      <c r="F72" s="4"/>
      <c r="G72" s="57"/>
      <c r="H72" s="182"/>
      <c r="I72" s="54"/>
      <c r="L72" s="3" t="str">
        <f t="shared" si="4"/>
        <v>11900</v>
      </c>
      <c r="M72" s="19">
        <v>44835</v>
      </c>
      <c r="N72" s="3">
        <f t="shared" si="2"/>
        <v>0</v>
      </c>
      <c r="P72" s="59">
        <f t="shared" si="12"/>
        <v>0</v>
      </c>
    </row>
    <row r="73" spans="2:16" x14ac:dyDescent="0.35">
      <c r="B73" s="2"/>
      <c r="C73" s="2"/>
      <c r="D73" s="182"/>
      <c r="E73" s="182"/>
      <c r="F73" s="4"/>
      <c r="G73" s="57"/>
      <c r="H73" s="182"/>
      <c r="I73" s="54"/>
      <c r="L73" s="3" t="str">
        <f t="shared" si="4"/>
        <v>11900</v>
      </c>
      <c r="M73" s="19">
        <v>44866</v>
      </c>
      <c r="N73" s="3">
        <f t="shared" si="2"/>
        <v>0</v>
      </c>
      <c r="P73" s="59">
        <f t="shared" si="12"/>
        <v>0</v>
      </c>
    </row>
    <row r="74" spans="2:16" x14ac:dyDescent="0.35">
      <c r="B74" s="2"/>
      <c r="C74" s="2"/>
      <c r="D74" s="182"/>
      <c r="E74" s="182"/>
      <c r="F74" s="4"/>
      <c r="G74" s="57"/>
      <c r="H74" s="182"/>
      <c r="I74" s="54"/>
      <c r="L74" s="3" t="str">
        <f t="shared" si="4"/>
        <v>11900</v>
      </c>
      <c r="M74" s="19">
        <v>44896</v>
      </c>
      <c r="N74" s="3">
        <f t="shared" ref="N74:N88" si="13">+SUMIF($L$10:$L$151,MONTH(M74)&amp;YEAR(M74),$H$10:$H$151)</f>
        <v>0</v>
      </c>
      <c r="P74" s="59">
        <f t="shared" si="12"/>
        <v>0</v>
      </c>
    </row>
    <row r="75" spans="2:16" x14ac:dyDescent="0.35">
      <c r="B75" s="2"/>
      <c r="C75" s="2"/>
      <c r="D75" s="182"/>
      <c r="E75" s="182"/>
      <c r="F75" s="4"/>
      <c r="G75" s="57"/>
      <c r="H75" s="182"/>
      <c r="I75" s="54"/>
      <c r="L75" s="3" t="str">
        <f t="shared" si="4"/>
        <v>11900</v>
      </c>
      <c r="M75" s="19">
        <v>44927</v>
      </c>
      <c r="N75" s="3">
        <f t="shared" si="13"/>
        <v>0</v>
      </c>
      <c r="P75" s="59">
        <f t="shared" si="12"/>
        <v>0</v>
      </c>
    </row>
    <row r="76" spans="2:16" x14ac:dyDescent="0.35">
      <c r="B76" s="2"/>
      <c r="C76" s="2"/>
      <c r="D76" s="182"/>
      <c r="E76" s="182"/>
      <c r="F76" s="4"/>
      <c r="G76" s="57"/>
      <c r="H76" s="182"/>
      <c r="I76" s="54"/>
      <c r="L76" s="3" t="str">
        <f t="shared" ref="L76:L139" si="14">+MONTH(B76)&amp;YEAR(B76)</f>
        <v>11900</v>
      </c>
      <c r="M76" s="19">
        <v>44958</v>
      </c>
      <c r="N76" s="3">
        <f t="shared" si="13"/>
        <v>0</v>
      </c>
    </row>
    <row r="77" spans="2:16" x14ac:dyDescent="0.35">
      <c r="B77" s="2"/>
      <c r="C77" s="2"/>
      <c r="D77" s="182"/>
      <c r="E77" s="182"/>
      <c r="F77" s="4"/>
      <c r="G77" s="57"/>
      <c r="H77" s="182"/>
      <c r="I77" s="54"/>
      <c r="L77" s="3" t="str">
        <f t="shared" si="14"/>
        <v>11900</v>
      </c>
      <c r="M77" s="19">
        <v>44986</v>
      </c>
      <c r="N77" s="3">
        <f t="shared" si="13"/>
        <v>0</v>
      </c>
    </row>
    <row r="78" spans="2:16" x14ac:dyDescent="0.35">
      <c r="B78" s="2"/>
      <c r="C78" s="2"/>
      <c r="D78" s="182"/>
      <c r="E78" s="182"/>
      <c r="F78" s="4"/>
      <c r="G78" s="57"/>
      <c r="H78" s="182"/>
      <c r="I78" s="54"/>
      <c r="L78" s="3" t="str">
        <f t="shared" si="14"/>
        <v>11900</v>
      </c>
      <c r="M78" s="19">
        <v>45017</v>
      </c>
      <c r="N78" s="3">
        <f t="shared" si="13"/>
        <v>14</v>
      </c>
    </row>
    <row r="79" spans="2:16" x14ac:dyDescent="0.35">
      <c r="B79" s="2"/>
      <c r="C79" s="2"/>
      <c r="D79" s="182"/>
      <c r="E79" s="182"/>
      <c r="F79" s="4"/>
      <c r="G79" s="57"/>
      <c r="H79" s="182"/>
      <c r="I79" s="54"/>
      <c r="L79" s="3" t="str">
        <f t="shared" si="14"/>
        <v>11900</v>
      </c>
      <c r="M79" s="19">
        <v>45047</v>
      </c>
      <c r="N79" s="3">
        <f t="shared" si="13"/>
        <v>0</v>
      </c>
    </row>
    <row r="80" spans="2:16" x14ac:dyDescent="0.35">
      <c r="B80" s="2"/>
      <c r="C80" s="2"/>
      <c r="D80" s="182"/>
      <c r="E80" s="182"/>
      <c r="F80" s="4"/>
      <c r="G80" s="57"/>
      <c r="H80" s="182"/>
      <c r="I80" s="54"/>
      <c r="L80" s="3" t="str">
        <f t="shared" si="14"/>
        <v>11900</v>
      </c>
      <c r="M80" s="19">
        <v>45078</v>
      </c>
      <c r="N80" s="3">
        <f t="shared" si="13"/>
        <v>0</v>
      </c>
    </row>
    <row r="81" spans="2:14" x14ac:dyDescent="0.35">
      <c r="B81" s="2"/>
      <c r="C81" s="2"/>
      <c r="D81" s="182"/>
      <c r="E81" s="182"/>
      <c r="F81" s="4"/>
      <c r="G81" s="57"/>
      <c r="H81" s="182"/>
      <c r="I81" s="54"/>
      <c r="L81" s="3" t="str">
        <f t="shared" si="14"/>
        <v>11900</v>
      </c>
      <c r="M81" s="19">
        <v>45108</v>
      </c>
      <c r="N81" s="3">
        <f t="shared" si="13"/>
        <v>0</v>
      </c>
    </row>
    <row r="82" spans="2:14" x14ac:dyDescent="0.35">
      <c r="B82" s="2"/>
      <c r="C82" s="2"/>
      <c r="D82" s="182"/>
      <c r="E82" s="182"/>
      <c r="F82" s="4"/>
      <c r="G82" s="57"/>
      <c r="H82" s="182"/>
      <c r="I82" s="54"/>
      <c r="L82" s="3" t="str">
        <f t="shared" si="14"/>
        <v>11900</v>
      </c>
      <c r="M82" s="19">
        <v>45139</v>
      </c>
      <c r="N82" s="3">
        <f t="shared" si="13"/>
        <v>0</v>
      </c>
    </row>
    <row r="83" spans="2:14" x14ac:dyDescent="0.35">
      <c r="B83" s="2"/>
      <c r="C83" s="2"/>
      <c r="D83" s="182"/>
      <c r="E83" s="182"/>
      <c r="F83" s="4"/>
      <c r="G83" s="57"/>
      <c r="H83" s="182"/>
      <c r="I83" s="54"/>
      <c r="L83" s="3" t="str">
        <f t="shared" si="14"/>
        <v>11900</v>
      </c>
      <c r="M83" s="19">
        <v>45170</v>
      </c>
      <c r="N83" s="3">
        <f t="shared" si="13"/>
        <v>52401</v>
      </c>
    </row>
    <row r="84" spans="2:14" x14ac:dyDescent="0.35">
      <c r="B84" s="2"/>
      <c r="C84" s="2"/>
      <c r="D84" s="182"/>
      <c r="E84" s="182"/>
      <c r="F84" s="4"/>
      <c r="G84" s="57"/>
      <c r="H84" s="182"/>
      <c r="I84" s="54"/>
      <c r="L84" s="3" t="str">
        <f t="shared" si="14"/>
        <v>11900</v>
      </c>
      <c r="M84" s="19">
        <v>45200</v>
      </c>
      <c r="N84" s="3">
        <f t="shared" si="13"/>
        <v>0</v>
      </c>
    </row>
    <row r="85" spans="2:14" x14ac:dyDescent="0.35">
      <c r="B85" s="2"/>
      <c r="C85" s="2"/>
      <c r="D85" s="182"/>
      <c r="E85" s="182"/>
      <c r="F85" s="4"/>
      <c r="G85" s="57"/>
      <c r="H85" s="182"/>
      <c r="I85" s="54"/>
      <c r="L85" s="3" t="str">
        <f t="shared" si="14"/>
        <v>11900</v>
      </c>
      <c r="M85" s="19">
        <v>45231</v>
      </c>
      <c r="N85" s="3">
        <f t="shared" si="13"/>
        <v>0</v>
      </c>
    </row>
    <row r="86" spans="2:14" x14ac:dyDescent="0.35">
      <c r="B86" s="2"/>
      <c r="C86" s="2"/>
      <c r="D86" s="182"/>
      <c r="E86" s="182"/>
      <c r="F86" s="4"/>
      <c r="G86" s="57"/>
      <c r="H86" s="182"/>
      <c r="I86" s="54"/>
      <c r="L86" s="3" t="str">
        <f t="shared" si="14"/>
        <v>11900</v>
      </c>
      <c r="M86" s="19">
        <v>45261</v>
      </c>
      <c r="N86" s="3">
        <f t="shared" si="13"/>
        <v>0</v>
      </c>
    </row>
    <row r="87" spans="2:14" x14ac:dyDescent="0.35">
      <c r="B87" s="2"/>
      <c r="C87" s="2"/>
      <c r="D87" s="182"/>
      <c r="E87" s="182"/>
      <c r="F87" s="4"/>
      <c r="G87" s="57"/>
      <c r="H87" s="182"/>
      <c r="I87" s="54"/>
      <c r="L87" s="3" t="str">
        <f t="shared" si="14"/>
        <v>11900</v>
      </c>
      <c r="M87" s="19">
        <v>45292</v>
      </c>
      <c r="N87" s="3">
        <f t="shared" si="13"/>
        <v>0</v>
      </c>
    </row>
    <row r="88" spans="2:14" x14ac:dyDescent="0.35">
      <c r="B88" s="2"/>
      <c r="C88" s="2"/>
      <c r="D88" s="182"/>
      <c r="E88" s="182"/>
      <c r="F88" s="4"/>
      <c r="G88" s="57"/>
      <c r="H88" s="182"/>
      <c r="I88" s="54"/>
      <c r="L88" s="3" t="str">
        <f t="shared" si="14"/>
        <v>11900</v>
      </c>
      <c r="M88" s="19">
        <v>45323</v>
      </c>
      <c r="N88" s="3">
        <f t="shared" si="13"/>
        <v>0</v>
      </c>
    </row>
    <row r="89" spans="2:14" x14ac:dyDescent="0.35">
      <c r="B89" s="2"/>
      <c r="C89" s="2"/>
      <c r="D89" s="182"/>
      <c r="E89" s="182"/>
      <c r="F89" s="4"/>
      <c r="G89" s="57"/>
      <c r="H89" s="182"/>
      <c r="I89" s="54"/>
      <c r="L89" s="3" t="str">
        <f t="shared" si="14"/>
        <v>11900</v>
      </c>
    </row>
    <row r="90" spans="2:14" x14ac:dyDescent="0.35">
      <c r="B90" s="2"/>
      <c r="C90" s="2"/>
      <c r="D90" s="182"/>
      <c r="E90" s="182"/>
      <c r="F90" s="4"/>
      <c r="G90" s="57"/>
      <c r="H90" s="182"/>
      <c r="I90" s="54"/>
      <c r="L90" s="3" t="str">
        <f t="shared" si="14"/>
        <v>11900</v>
      </c>
    </row>
    <row r="91" spans="2:14" x14ac:dyDescent="0.35">
      <c r="B91" s="2"/>
      <c r="C91" s="2"/>
      <c r="D91" s="182"/>
      <c r="E91" s="182"/>
      <c r="F91" s="4"/>
      <c r="G91" s="57"/>
      <c r="H91" s="182"/>
      <c r="I91" s="54"/>
      <c r="L91" s="3" t="str">
        <f t="shared" si="14"/>
        <v>11900</v>
      </c>
    </row>
    <row r="92" spans="2:14" x14ac:dyDescent="0.35">
      <c r="B92" s="2"/>
      <c r="C92" s="2"/>
      <c r="D92" s="182"/>
      <c r="E92" s="182"/>
      <c r="F92" s="4"/>
      <c r="G92" s="57"/>
      <c r="H92" s="182"/>
      <c r="I92" s="54"/>
      <c r="L92" s="3" t="str">
        <f t="shared" si="14"/>
        <v>11900</v>
      </c>
    </row>
    <row r="93" spans="2:14" x14ac:dyDescent="0.35">
      <c r="B93" s="2"/>
      <c r="C93" s="2"/>
      <c r="D93" s="182"/>
      <c r="E93" s="182"/>
      <c r="F93" s="4"/>
      <c r="G93" s="57"/>
      <c r="H93" s="182"/>
      <c r="I93" s="54"/>
      <c r="L93" s="3" t="str">
        <f t="shared" si="14"/>
        <v>11900</v>
      </c>
    </row>
    <row r="94" spans="2:14" x14ac:dyDescent="0.35">
      <c r="B94" s="2"/>
      <c r="C94" s="2"/>
      <c r="D94" s="182"/>
      <c r="E94" s="182"/>
      <c r="F94" s="4"/>
      <c r="G94" s="57"/>
      <c r="H94" s="182"/>
      <c r="I94" s="54"/>
      <c r="L94" s="3" t="str">
        <f t="shared" si="14"/>
        <v>11900</v>
      </c>
    </row>
    <row r="95" spans="2:14" x14ac:dyDescent="0.35">
      <c r="B95" s="2"/>
      <c r="C95" s="2"/>
      <c r="D95" s="182"/>
      <c r="E95" s="182"/>
      <c r="F95" s="4"/>
      <c r="G95" s="57"/>
      <c r="H95" s="182"/>
      <c r="I95" s="54"/>
      <c r="L95" s="3" t="str">
        <f t="shared" si="14"/>
        <v>11900</v>
      </c>
    </row>
    <row r="96" spans="2:14" x14ac:dyDescent="0.35">
      <c r="B96" s="2"/>
      <c r="C96" s="2"/>
      <c r="D96" s="182"/>
      <c r="E96" s="182"/>
      <c r="F96" s="4"/>
      <c r="G96" s="57"/>
      <c r="H96" s="182"/>
      <c r="I96" s="54"/>
      <c r="L96" s="3" t="str">
        <f t="shared" si="14"/>
        <v>11900</v>
      </c>
    </row>
    <row r="97" spans="2:12" x14ac:dyDescent="0.35">
      <c r="B97" s="2"/>
      <c r="C97" s="2"/>
      <c r="D97" s="182"/>
      <c r="E97" s="182"/>
      <c r="F97" s="4"/>
      <c r="G97" s="57"/>
      <c r="H97" s="182"/>
      <c r="I97" s="54"/>
      <c r="L97" s="3" t="str">
        <f t="shared" si="14"/>
        <v>11900</v>
      </c>
    </row>
    <row r="98" spans="2:12" x14ac:dyDescent="0.35">
      <c r="B98" s="2"/>
      <c r="C98" s="2"/>
      <c r="D98" s="182"/>
      <c r="E98" s="182"/>
      <c r="F98" s="4"/>
      <c r="G98" s="57"/>
      <c r="H98" s="182"/>
      <c r="I98" s="54"/>
      <c r="L98" s="3" t="str">
        <f t="shared" si="14"/>
        <v>11900</v>
      </c>
    </row>
    <row r="99" spans="2:12" x14ac:dyDescent="0.35">
      <c r="B99" s="2"/>
      <c r="C99" s="2"/>
      <c r="D99" s="182"/>
      <c r="E99" s="182"/>
      <c r="F99" s="4"/>
      <c r="G99" s="57"/>
      <c r="H99" s="182"/>
      <c r="I99" s="54"/>
      <c r="L99" s="3" t="str">
        <f t="shared" si="14"/>
        <v>11900</v>
      </c>
    </row>
    <row r="100" spans="2:12" x14ac:dyDescent="0.35">
      <c r="B100" s="2"/>
      <c r="C100" s="2"/>
      <c r="D100" s="182"/>
      <c r="E100" s="182"/>
      <c r="F100" s="4"/>
      <c r="G100" s="57"/>
      <c r="H100" s="182"/>
      <c r="I100" s="54"/>
      <c r="L100" s="3" t="str">
        <f t="shared" si="14"/>
        <v>11900</v>
      </c>
    </row>
    <row r="101" spans="2:12" x14ac:dyDescent="0.35">
      <c r="B101" s="2"/>
      <c r="C101" s="2"/>
      <c r="D101" s="182"/>
      <c r="E101" s="182"/>
      <c r="F101" s="4"/>
      <c r="G101" s="57"/>
      <c r="H101" s="182"/>
      <c r="I101" s="54"/>
      <c r="L101" s="3" t="str">
        <f t="shared" si="14"/>
        <v>11900</v>
      </c>
    </row>
    <row r="102" spans="2:12" x14ac:dyDescent="0.35">
      <c r="L102" s="3" t="str">
        <f t="shared" si="14"/>
        <v>11900</v>
      </c>
    </row>
    <row r="103" spans="2:12" x14ac:dyDescent="0.35">
      <c r="L103" s="3" t="str">
        <f t="shared" si="14"/>
        <v>11900</v>
      </c>
    </row>
    <row r="104" spans="2:12" x14ac:dyDescent="0.35">
      <c r="L104" s="3" t="str">
        <f t="shared" si="14"/>
        <v>11900</v>
      </c>
    </row>
    <row r="105" spans="2:12" x14ac:dyDescent="0.35">
      <c r="L105" s="3" t="str">
        <f t="shared" si="14"/>
        <v>11900</v>
      </c>
    </row>
    <row r="106" spans="2:12" x14ac:dyDescent="0.35">
      <c r="L106" s="3" t="str">
        <f t="shared" si="14"/>
        <v>11900</v>
      </c>
    </row>
    <row r="107" spans="2:12" x14ac:dyDescent="0.35">
      <c r="L107" s="3" t="str">
        <f t="shared" si="14"/>
        <v>11900</v>
      </c>
    </row>
    <row r="108" spans="2:12" x14ac:dyDescent="0.35">
      <c r="L108" s="3" t="str">
        <f t="shared" si="14"/>
        <v>11900</v>
      </c>
    </row>
    <row r="109" spans="2:12" x14ac:dyDescent="0.35">
      <c r="L109" s="3" t="str">
        <f t="shared" si="14"/>
        <v>11900</v>
      </c>
    </row>
    <row r="110" spans="2:12" x14ac:dyDescent="0.35">
      <c r="L110" s="3" t="str">
        <f t="shared" si="14"/>
        <v>11900</v>
      </c>
    </row>
    <row r="111" spans="2:12" x14ac:dyDescent="0.35">
      <c r="L111" s="3" t="str">
        <f t="shared" si="14"/>
        <v>11900</v>
      </c>
    </row>
    <row r="112" spans="2:12" x14ac:dyDescent="0.35">
      <c r="L112" s="3" t="str">
        <f t="shared" si="14"/>
        <v>11900</v>
      </c>
    </row>
    <row r="113" spans="12:12" x14ac:dyDescent="0.35">
      <c r="L113" s="3" t="str">
        <f t="shared" si="14"/>
        <v>11900</v>
      </c>
    </row>
    <row r="114" spans="12:12" x14ac:dyDescent="0.35">
      <c r="L114" s="3" t="str">
        <f t="shared" si="14"/>
        <v>11900</v>
      </c>
    </row>
    <row r="115" spans="12:12" x14ac:dyDescent="0.35">
      <c r="L115" s="3" t="str">
        <f t="shared" si="14"/>
        <v>11900</v>
      </c>
    </row>
    <row r="116" spans="12:12" x14ac:dyDescent="0.35">
      <c r="L116" s="3" t="str">
        <f t="shared" si="14"/>
        <v>11900</v>
      </c>
    </row>
    <row r="117" spans="12:12" x14ac:dyDescent="0.35">
      <c r="L117" s="3" t="str">
        <f t="shared" si="14"/>
        <v>11900</v>
      </c>
    </row>
    <row r="118" spans="12:12" x14ac:dyDescent="0.35">
      <c r="L118" s="3" t="str">
        <f t="shared" si="14"/>
        <v>11900</v>
      </c>
    </row>
    <row r="119" spans="12:12" x14ac:dyDescent="0.35">
      <c r="L119" s="3" t="str">
        <f t="shared" si="14"/>
        <v>11900</v>
      </c>
    </row>
    <row r="120" spans="12:12" x14ac:dyDescent="0.35">
      <c r="L120" s="3" t="str">
        <f t="shared" si="14"/>
        <v>11900</v>
      </c>
    </row>
    <row r="121" spans="12:12" x14ac:dyDescent="0.35">
      <c r="L121" s="3" t="str">
        <f t="shared" si="14"/>
        <v>11900</v>
      </c>
    </row>
    <row r="122" spans="12:12" x14ac:dyDescent="0.35">
      <c r="L122" s="3" t="str">
        <f t="shared" si="14"/>
        <v>11900</v>
      </c>
    </row>
    <row r="123" spans="12:12" x14ac:dyDescent="0.35">
      <c r="L123" s="3" t="str">
        <f t="shared" si="14"/>
        <v>11900</v>
      </c>
    </row>
    <row r="124" spans="12:12" x14ac:dyDescent="0.35">
      <c r="L124" s="3" t="str">
        <f t="shared" si="14"/>
        <v>11900</v>
      </c>
    </row>
    <row r="125" spans="12:12" x14ac:dyDescent="0.35">
      <c r="L125" s="3" t="str">
        <f t="shared" si="14"/>
        <v>11900</v>
      </c>
    </row>
    <row r="126" spans="12:12" x14ac:dyDescent="0.35">
      <c r="L126" s="3" t="str">
        <f t="shared" si="14"/>
        <v>11900</v>
      </c>
    </row>
    <row r="127" spans="12:12" x14ac:dyDescent="0.35">
      <c r="L127" s="3" t="str">
        <f t="shared" si="14"/>
        <v>11900</v>
      </c>
    </row>
    <row r="128" spans="12:12" x14ac:dyDescent="0.35">
      <c r="L128" s="3" t="str">
        <f t="shared" si="14"/>
        <v>11900</v>
      </c>
    </row>
    <row r="129" spans="12:12" x14ac:dyDescent="0.35">
      <c r="L129" s="3" t="str">
        <f t="shared" si="14"/>
        <v>11900</v>
      </c>
    </row>
    <row r="130" spans="12:12" x14ac:dyDescent="0.35">
      <c r="L130" s="3" t="str">
        <f t="shared" si="14"/>
        <v>11900</v>
      </c>
    </row>
    <row r="131" spans="12:12" x14ac:dyDescent="0.35">
      <c r="L131" s="3" t="str">
        <f t="shared" si="14"/>
        <v>11900</v>
      </c>
    </row>
    <row r="132" spans="12:12" x14ac:dyDescent="0.35">
      <c r="L132" s="3" t="str">
        <f t="shared" si="14"/>
        <v>11900</v>
      </c>
    </row>
    <row r="133" spans="12:12" x14ac:dyDescent="0.35">
      <c r="L133" s="3" t="str">
        <f t="shared" si="14"/>
        <v>11900</v>
      </c>
    </row>
    <row r="134" spans="12:12" x14ac:dyDescent="0.35">
      <c r="L134" s="3" t="str">
        <f t="shared" si="14"/>
        <v>11900</v>
      </c>
    </row>
    <row r="135" spans="12:12" x14ac:dyDescent="0.35">
      <c r="L135" s="3" t="str">
        <f t="shared" si="14"/>
        <v>11900</v>
      </c>
    </row>
    <row r="136" spans="12:12" x14ac:dyDescent="0.35">
      <c r="L136" s="3" t="str">
        <f t="shared" si="14"/>
        <v>11900</v>
      </c>
    </row>
    <row r="137" spans="12:12" x14ac:dyDescent="0.35">
      <c r="L137" s="3" t="str">
        <f t="shared" si="14"/>
        <v>11900</v>
      </c>
    </row>
    <row r="138" spans="12:12" x14ac:dyDescent="0.35">
      <c r="L138" s="3" t="str">
        <f t="shared" si="14"/>
        <v>11900</v>
      </c>
    </row>
    <row r="139" spans="12:12" x14ac:dyDescent="0.35">
      <c r="L139" s="3" t="str">
        <f t="shared" si="14"/>
        <v>11900</v>
      </c>
    </row>
    <row r="140" spans="12:12" x14ac:dyDescent="0.35">
      <c r="L140" s="3" t="str">
        <f t="shared" ref="L140:L151" si="15">+MONTH(B140)&amp;YEAR(B140)</f>
        <v>11900</v>
      </c>
    </row>
    <row r="141" spans="12:12" x14ac:dyDescent="0.35">
      <c r="L141" s="3" t="str">
        <f t="shared" si="15"/>
        <v>11900</v>
      </c>
    </row>
    <row r="142" spans="12:12" x14ac:dyDescent="0.35">
      <c r="L142" s="3" t="str">
        <f t="shared" si="15"/>
        <v>11900</v>
      </c>
    </row>
    <row r="143" spans="12:12" x14ac:dyDescent="0.35">
      <c r="L143" s="3" t="str">
        <f t="shared" si="15"/>
        <v>11900</v>
      </c>
    </row>
    <row r="144" spans="12:12" x14ac:dyDescent="0.35">
      <c r="L144" s="3" t="str">
        <f t="shared" si="15"/>
        <v>11900</v>
      </c>
    </row>
    <row r="145" spans="12:12" x14ac:dyDescent="0.35">
      <c r="L145" s="3" t="str">
        <f t="shared" si="15"/>
        <v>11900</v>
      </c>
    </row>
    <row r="146" spans="12:12" x14ac:dyDescent="0.35">
      <c r="L146" s="3" t="str">
        <f t="shared" si="15"/>
        <v>11900</v>
      </c>
    </row>
    <row r="147" spans="12:12" x14ac:dyDescent="0.35">
      <c r="L147" s="3" t="str">
        <f t="shared" si="15"/>
        <v>11900</v>
      </c>
    </row>
    <row r="148" spans="12:12" x14ac:dyDescent="0.35">
      <c r="L148" s="3" t="str">
        <f t="shared" si="15"/>
        <v>11900</v>
      </c>
    </row>
    <row r="149" spans="12:12" x14ac:dyDescent="0.35">
      <c r="L149" s="3" t="str">
        <f t="shared" si="15"/>
        <v>11900</v>
      </c>
    </row>
    <row r="150" spans="12:12" x14ac:dyDescent="0.35">
      <c r="L150" s="3" t="str">
        <f t="shared" si="15"/>
        <v>11900</v>
      </c>
    </row>
    <row r="151" spans="12:12" x14ac:dyDescent="0.35">
      <c r="L151" s="3" t="str">
        <f t="shared" si="15"/>
        <v>11900</v>
      </c>
    </row>
  </sheetData>
  <phoneticPr fontId="16" type="noConversion"/>
  <pageMargins left="0.70866141732283472" right="0.70866141732283472" top="0.74803149606299213" bottom="0.74803149606299213" header="0.31496062992125984" footer="0.31496062992125984"/>
  <pageSetup scale="70" orientation="portrait" r:id="rId1"/>
  <drawing r:id="rId2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tabColor rgb="FFC00000"/>
  </sheetPr>
  <dimension ref="N4"/>
  <sheetViews>
    <sheetView showGridLines="0" zoomScale="85" zoomScaleNormal="85" workbookViewId="0">
      <selection activeCell="G17" sqref="G17"/>
    </sheetView>
  </sheetViews>
  <sheetFormatPr baseColWidth="10" defaultColWidth="11.453125" defaultRowHeight="14.5" x14ac:dyDescent="0.35"/>
  <sheetData>
    <row r="4" spans="14:14" x14ac:dyDescent="0.35">
      <c r="N4" s="109"/>
    </row>
  </sheetData>
  <pageMargins left="0.7" right="0.7" top="0.75" bottom="0.75" header="0.3" footer="0.3"/>
  <pageSetup orientation="portrait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D0902-E25E-4A4F-B7FE-2326E5B09902}">
  <sheetPr>
    <tabColor theme="4"/>
  </sheetPr>
  <dimension ref="B1:S150"/>
  <sheetViews>
    <sheetView showGridLines="0" view="pageBreakPreview" zoomScale="60" zoomScaleNormal="85" workbookViewId="0">
      <selection activeCell="C21" sqref="C21"/>
    </sheetView>
  </sheetViews>
  <sheetFormatPr baseColWidth="10" defaultColWidth="11.453125" defaultRowHeight="13" x14ac:dyDescent="0.35"/>
  <cols>
    <col min="1" max="3" width="11.453125" style="1"/>
    <col min="4" max="5" width="10.7265625" style="1" customWidth="1"/>
    <col min="6" max="6" width="10" style="1" bestFit="1" customWidth="1"/>
    <col min="7" max="7" width="13.1796875" style="1" customWidth="1"/>
    <col min="8" max="8" width="13" style="1" bestFit="1" customWidth="1"/>
    <col min="9" max="9" width="43.7265625" style="1" customWidth="1"/>
    <col min="10" max="16384" width="11.453125" style="1"/>
  </cols>
  <sheetData>
    <row r="1" spans="2:17" x14ac:dyDescent="0.35">
      <c r="N1" s="20" t="s">
        <v>111</v>
      </c>
      <c r="O1" s="1" t="s">
        <v>129</v>
      </c>
    </row>
    <row r="2" spans="2:17" ht="15.5" x14ac:dyDescent="0.35">
      <c r="C2" s="40" t="s">
        <v>188</v>
      </c>
      <c r="N2" s="20" t="s">
        <v>189</v>
      </c>
      <c r="O2" s="1" t="s">
        <v>161</v>
      </c>
    </row>
    <row r="3" spans="2:17" x14ac:dyDescent="0.35">
      <c r="N3" s="20" t="s">
        <v>190</v>
      </c>
      <c r="O3" s="1" t="s">
        <v>161</v>
      </c>
    </row>
    <row r="4" spans="2:17" x14ac:dyDescent="0.35">
      <c r="C4" s="41" t="s">
        <v>192</v>
      </c>
      <c r="D4" s="42" t="s">
        <v>100</v>
      </c>
      <c r="E4" s="34"/>
      <c r="K4" s="1" t="s">
        <v>194</v>
      </c>
      <c r="N4" s="119" t="s">
        <v>195</v>
      </c>
      <c r="O4" s="1" t="s">
        <v>161</v>
      </c>
    </row>
    <row r="5" spans="2:17" x14ac:dyDescent="0.35">
      <c r="C5" s="33" t="s">
        <v>112</v>
      </c>
      <c r="D5" s="38" t="s">
        <v>125</v>
      </c>
      <c r="E5" s="37">
        <v>7402253</v>
      </c>
      <c r="K5" s="3">
        <f>+SUM(H10:H1000)</f>
        <v>2527</v>
      </c>
      <c r="P5" s="116"/>
      <c r="Q5" s="116"/>
    </row>
    <row r="6" spans="2:17" x14ac:dyDescent="0.35">
      <c r="C6" s="35"/>
      <c r="D6" s="39" t="s">
        <v>126</v>
      </c>
      <c r="E6" s="36">
        <v>560838</v>
      </c>
      <c r="P6" s="116"/>
      <c r="Q6" s="116"/>
    </row>
    <row r="8" spans="2:17" ht="26" x14ac:dyDescent="0.35">
      <c r="B8" s="43" t="s">
        <v>196</v>
      </c>
      <c r="C8" s="44" t="s">
        <v>197</v>
      </c>
      <c r="D8" s="50" t="s">
        <v>198</v>
      </c>
      <c r="E8" s="50" t="s">
        <v>199</v>
      </c>
      <c r="F8" s="45" t="s">
        <v>200</v>
      </c>
      <c r="G8" s="50" t="s">
        <v>201</v>
      </c>
      <c r="H8" s="50" t="s">
        <v>202</v>
      </c>
      <c r="I8" s="53" t="s">
        <v>203</v>
      </c>
    </row>
    <row r="9" spans="2:17" x14ac:dyDescent="0.35">
      <c r="B9" s="31"/>
      <c r="C9" s="31"/>
      <c r="D9" s="46"/>
      <c r="E9" s="46"/>
      <c r="F9" s="32"/>
      <c r="G9" s="51"/>
      <c r="H9" s="46"/>
      <c r="I9" s="52"/>
      <c r="M9" s="19" t="s">
        <v>8</v>
      </c>
      <c r="N9" s="1" t="s">
        <v>206</v>
      </c>
      <c r="P9" s="59">
        <f>D10-E9</f>
        <v>0</v>
      </c>
    </row>
    <row r="10" spans="2:17" x14ac:dyDescent="0.35">
      <c r="B10" s="31">
        <v>44264</v>
      </c>
      <c r="C10" s="31">
        <v>44286</v>
      </c>
      <c r="D10" s="46">
        <v>0</v>
      </c>
      <c r="E10" s="46">
        <v>2300</v>
      </c>
      <c r="F10" s="32" t="str">
        <f>+IF(H10&gt;0,"E/S","F/S")</f>
        <v>E/S</v>
      </c>
      <c r="G10" s="51" t="s">
        <v>386</v>
      </c>
      <c r="H10" s="46">
        <f>+E10-D10</f>
        <v>2300</v>
      </c>
      <c r="I10" s="52" t="s">
        <v>274</v>
      </c>
      <c r="L10" s="3" t="str">
        <f>+MONTH(B10)&amp;YEAR(B10)</f>
        <v>32021</v>
      </c>
      <c r="M10" s="19">
        <v>42948</v>
      </c>
      <c r="N10" s="3">
        <f>+SUMIF($L$10:$L$150,MONTH(M10)&amp;YEAR(M10),$H$10:$H$150)</f>
        <v>0</v>
      </c>
      <c r="P10" s="59">
        <f t="shared" ref="P10:P73" si="0">D11-E10</f>
        <v>0</v>
      </c>
    </row>
    <row r="11" spans="2:17" x14ac:dyDescent="0.35">
      <c r="B11" s="183">
        <v>44287</v>
      </c>
      <c r="C11" s="183">
        <v>44299</v>
      </c>
      <c r="D11" s="178">
        <f>E10</f>
        <v>2300</v>
      </c>
      <c r="E11" s="178">
        <v>2527</v>
      </c>
      <c r="F11" s="179" t="str">
        <f>+IF(H11&gt;0,"E/S","F/S")</f>
        <v>E/S</v>
      </c>
      <c r="G11" s="180" t="s">
        <v>386</v>
      </c>
      <c r="H11" s="178">
        <f>+E11-D11</f>
        <v>227</v>
      </c>
      <c r="I11" s="184" t="s">
        <v>222</v>
      </c>
      <c r="L11" s="3" t="str">
        <f t="shared" ref="L11:L74" si="1">+MONTH(B11)&amp;YEAR(B11)</f>
        <v>42021</v>
      </c>
      <c r="M11" s="19">
        <v>42979</v>
      </c>
      <c r="N11" s="3">
        <f t="shared" ref="N11:N60" si="2">+SUMIF($L$10:$L$150,MONTH(M11)&amp;YEAR(M11),$H$10:$H$150)</f>
        <v>0</v>
      </c>
      <c r="P11" s="59">
        <f t="shared" si="0"/>
        <v>-2527</v>
      </c>
    </row>
    <row r="12" spans="2:17" x14ac:dyDescent="0.35">
      <c r="B12" s="2"/>
      <c r="C12" s="2"/>
      <c r="D12" s="182"/>
      <c r="E12" s="182"/>
      <c r="F12" s="4"/>
      <c r="G12" s="57"/>
      <c r="H12" s="182"/>
      <c r="I12" s="54"/>
      <c r="L12" s="3" t="str">
        <f t="shared" si="1"/>
        <v>11900</v>
      </c>
      <c r="M12" s="19">
        <v>43009</v>
      </c>
      <c r="N12" s="3">
        <f t="shared" si="2"/>
        <v>0</v>
      </c>
      <c r="P12" s="59">
        <f t="shared" si="0"/>
        <v>0</v>
      </c>
    </row>
    <row r="13" spans="2:17" x14ac:dyDescent="0.35">
      <c r="B13" s="2"/>
      <c r="C13" s="2"/>
      <c r="D13" s="182"/>
      <c r="E13" s="182"/>
      <c r="F13" s="4"/>
      <c r="G13" s="57"/>
      <c r="H13" s="182"/>
      <c r="I13" s="54"/>
      <c r="L13" s="3" t="str">
        <f t="shared" si="1"/>
        <v>11900</v>
      </c>
      <c r="M13" s="19">
        <v>43040</v>
      </c>
      <c r="N13" s="3">
        <f t="shared" si="2"/>
        <v>0</v>
      </c>
      <c r="P13" s="59">
        <f t="shared" si="0"/>
        <v>0</v>
      </c>
    </row>
    <row r="14" spans="2:17" x14ac:dyDescent="0.35">
      <c r="B14" s="2"/>
      <c r="C14" s="2"/>
      <c r="D14" s="182"/>
      <c r="E14" s="182"/>
      <c r="F14" s="4"/>
      <c r="G14" s="57"/>
      <c r="H14" s="182"/>
      <c r="I14" s="54"/>
      <c r="L14" s="3" t="str">
        <f t="shared" si="1"/>
        <v>11900</v>
      </c>
      <c r="M14" s="19">
        <v>43070</v>
      </c>
      <c r="N14" s="3">
        <f t="shared" si="2"/>
        <v>0</v>
      </c>
      <c r="P14" s="59">
        <f t="shared" si="0"/>
        <v>0</v>
      </c>
    </row>
    <row r="15" spans="2:17" x14ac:dyDescent="0.35">
      <c r="B15" s="2"/>
      <c r="C15" s="2"/>
      <c r="D15" s="182"/>
      <c r="E15" s="182"/>
      <c r="F15" s="4"/>
      <c r="G15" s="57"/>
      <c r="H15" s="182"/>
      <c r="I15" s="54"/>
      <c r="L15" s="3" t="str">
        <f t="shared" si="1"/>
        <v>11900</v>
      </c>
      <c r="M15" s="19">
        <v>43101</v>
      </c>
      <c r="N15" s="3">
        <f t="shared" si="2"/>
        <v>0</v>
      </c>
      <c r="P15" s="59">
        <f t="shared" si="0"/>
        <v>0</v>
      </c>
    </row>
    <row r="16" spans="2:17" x14ac:dyDescent="0.35">
      <c r="B16" s="2"/>
      <c r="C16" s="2"/>
      <c r="D16" s="182"/>
      <c r="E16" s="182"/>
      <c r="F16" s="4"/>
      <c r="G16" s="57"/>
      <c r="H16" s="182"/>
      <c r="I16" s="54"/>
      <c r="L16" s="3" t="str">
        <f t="shared" si="1"/>
        <v>11900</v>
      </c>
      <c r="M16" s="19">
        <v>43132</v>
      </c>
      <c r="N16" s="3">
        <f t="shared" si="2"/>
        <v>0</v>
      </c>
      <c r="P16" s="59">
        <f t="shared" si="0"/>
        <v>0</v>
      </c>
    </row>
    <row r="17" spans="2:19" x14ac:dyDescent="0.35">
      <c r="B17" s="2"/>
      <c r="C17" s="2"/>
      <c r="D17" s="182"/>
      <c r="E17" s="182"/>
      <c r="F17" s="4"/>
      <c r="G17" s="57"/>
      <c r="H17" s="182"/>
      <c r="I17" s="54"/>
      <c r="L17" s="3" t="str">
        <f t="shared" si="1"/>
        <v>11900</v>
      </c>
      <c r="M17" s="19">
        <v>43160</v>
      </c>
      <c r="N17" s="3">
        <f t="shared" si="2"/>
        <v>0</v>
      </c>
      <c r="P17" s="59">
        <f t="shared" si="0"/>
        <v>0</v>
      </c>
    </row>
    <row r="18" spans="2:19" x14ac:dyDescent="0.35">
      <c r="B18" s="2"/>
      <c r="C18" s="2"/>
      <c r="D18" s="182"/>
      <c r="E18" s="182"/>
      <c r="F18" s="4"/>
      <c r="G18" s="57"/>
      <c r="H18" s="182"/>
      <c r="I18" s="54"/>
      <c r="L18" s="3" t="str">
        <f t="shared" si="1"/>
        <v>11900</v>
      </c>
      <c r="M18" s="19">
        <v>43191</v>
      </c>
      <c r="N18" s="3">
        <f t="shared" si="2"/>
        <v>0</v>
      </c>
      <c r="P18" s="59">
        <f t="shared" si="0"/>
        <v>0</v>
      </c>
    </row>
    <row r="19" spans="2:19" x14ac:dyDescent="0.35">
      <c r="B19" s="2"/>
      <c r="C19" s="2"/>
      <c r="D19" s="182"/>
      <c r="E19" s="182"/>
      <c r="F19" s="4"/>
      <c r="G19" s="57"/>
      <c r="H19" s="182"/>
      <c r="I19" s="54"/>
      <c r="L19" s="3" t="str">
        <f t="shared" si="1"/>
        <v>11900</v>
      </c>
      <c r="M19" s="19">
        <v>43221</v>
      </c>
      <c r="N19" s="3">
        <f t="shared" si="2"/>
        <v>0</v>
      </c>
      <c r="P19" s="59">
        <f t="shared" si="0"/>
        <v>0</v>
      </c>
    </row>
    <row r="20" spans="2:19" x14ac:dyDescent="0.35">
      <c r="B20" s="2"/>
      <c r="C20" s="2"/>
      <c r="D20" s="182"/>
      <c r="E20" s="182"/>
      <c r="F20" s="4"/>
      <c r="G20" s="57"/>
      <c r="H20" s="182"/>
      <c r="I20" s="54"/>
      <c r="L20" s="3" t="str">
        <f t="shared" si="1"/>
        <v>11900</v>
      </c>
      <c r="M20" s="19">
        <v>43252</v>
      </c>
      <c r="N20" s="3">
        <f t="shared" si="2"/>
        <v>0</v>
      </c>
      <c r="P20" s="59">
        <f t="shared" si="0"/>
        <v>0</v>
      </c>
    </row>
    <row r="21" spans="2:19" x14ac:dyDescent="0.35">
      <c r="B21" s="2"/>
      <c r="C21" s="2"/>
      <c r="D21" s="182"/>
      <c r="E21" s="182"/>
      <c r="F21" s="4"/>
      <c r="G21" s="57"/>
      <c r="H21" s="182"/>
      <c r="I21" s="54"/>
      <c r="L21" s="3" t="str">
        <f t="shared" si="1"/>
        <v>11900</v>
      </c>
      <c r="M21" s="19">
        <v>43282</v>
      </c>
      <c r="N21" s="3">
        <f t="shared" si="2"/>
        <v>0</v>
      </c>
      <c r="P21" s="59">
        <f t="shared" si="0"/>
        <v>0</v>
      </c>
      <c r="S21" s="59">
        <f>D21-E19</f>
        <v>0</v>
      </c>
    </row>
    <row r="22" spans="2:19" x14ac:dyDescent="0.35">
      <c r="B22" s="2"/>
      <c r="C22" s="2"/>
      <c r="D22" s="182"/>
      <c r="E22" s="182"/>
      <c r="F22" s="4"/>
      <c r="G22" s="57"/>
      <c r="H22" s="182"/>
      <c r="I22" s="54"/>
      <c r="L22" s="3" t="str">
        <f t="shared" si="1"/>
        <v>11900</v>
      </c>
      <c r="M22" s="19">
        <v>43313</v>
      </c>
      <c r="N22" s="3">
        <f t="shared" si="2"/>
        <v>0</v>
      </c>
      <c r="P22" s="59">
        <f t="shared" si="0"/>
        <v>0</v>
      </c>
    </row>
    <row r="23" spans="2:19" x14ac:dyDescent="0.35">
      <c r="B23" s="2"/>
      <c r="C23" s="2"/>
      <c r="D23" s="182"/>
      <c r="E23" s="182"/>
      <c r="F23" s="4"/>
      <c r="G23" s="57"/>
      <c r="H23" s="182"/>
      <c r="I23" s="54"/>
      <c r="L23" s="3" t="str">
        <f t="shared" si="1"/>
        <v>11900</v>
      </c>
      <c r="M23" s="19">
        <v>43344</v>
      </c>
      <c r="N23" s="3">
        <f t="shared" si="2"/>
        <v>0</v>
      </c>
      <c r="P23" s="59">
        <f t="shared" si="0"/>
        <v>0</v>
      </c>
    </row>
    <row r="24" spans="2:19" x14ac:dyDescent="0.35">
      <c r="B24" s="2"/>
      <c r="C24" s="2"/>
      <c r="D24" s="182"/>
      <c r="E24" s="182"/>
      <c r="F24" s="4"/>
      <c r="G24" s="57"/>
      <c r="H24" s="182"/>
      <c r="I24" s="54"/>
      <c r="L24" s="3" t="str">
        <f t="shared" si="1"/>
        <v>11900</v>
      </c>
      <c r="M24" s="19">
        <v>43374</v>
      </c>
      <c r="N24" s="3">
        <f t="shared" si="2"/>
        <v>0</v>
      </c>
      <c r="P24" s="59">
        <f t="shared" si="0"/>
        <v>0</v>
      </c>
    </row>
    <row r="25" spans="2:19" x14ac:dyDescent="0.35">
      <c r="B25" s="2"/>
      <c r="C25" s="2"/>
      <c r="D25" s="182"/>
      <c r="E25" s="182"/>
      <c r="F25" s="4"/>
      <c r="G25" s="57"/>
      <c r="H25" s="182"/>
      <c r="I25" s="54"/>
      <c r="L25" s="3" t="str">
        <f t="shared" si="1"/>
        <v>11900</v>
      </c>
      <c r="M25" s="19">
        <v>43405</v>
      </c>
      <c r="N25" s="3">
        <f t="shared" si="2"/>
        <v>0</v>
      </c>
      <c r="P25" s="59">
        <f t="shared" si="0"/>
        <v>0</v>
      </c>
    </row>
    <row r="26" spans="2:19" x14ac:dyDescent="0.35">
      <c r="B26" s="2"/>
      <c r="C26" s="2"/>
      <c r="D26" s="182"/>
      <c r="E26" s="182"/>
      <c r="F26" s="4"/>
      <c r="G26" s="57"/>
      <c r="H26" s="182"/>
      <c r="I26" s="54"/>
      <c r="L26" s="3" t="str">
        <f t="shared" si="1"/>
        <v>11900</v>
      </c>
      <c r="M26" s="19">
        <v>43435</v>
      </c>
      <c r="N26" s="3">
        <f t="shared" si="2"/>
        <v>0</v>
      </c>
      <c r="P26" s="59">
        <f t="shared" si="0"/>
        <v>0</v>
      </c>
    </row>
    <row r="27" spans="2:19" x14ac:dyDescent="0.35">
      <c r="B27" s="2"/>
      <c r="C27" s="2"/>
      <c r="D27" s="182"/>
      <c r="E27" s="182"/>
      <c r="F27" s="4"/>
      <c r="G27" s="57"/>
      <c r="H27" s="182"/>
      <c r="I27" s="54"/>
      <c r="L27" s="3" t="str">
        <f t="shared" si="1"/>
        <v>11900</v>
      </c>
      <c r="M27" s="19">
        <v>43466</v>
      </c>
      <c r="N27" s="3">
        <f t="shared" si="2"/>
        <v>0</v>
      </c>
      <c r="P27" s="59">
        <f t="shared" si="0"/>
        <v>0</v>
      </c>
    </row>
    <row r="28" spans="2:19" x14ac:dyDescent="0.35">
      <c r="B28" s="2"/>
      <c r="C28" s="2"/>
      <c r="D28" s="182"/>
      <c r="E28" s="182"/>
      <c r="F28" s="4"/>
      <c r="G28" s="57"/>
      <c r="H28" s="182"/>
      <c r="I28" s="54"/>
      <c r="L28" s="3" t="str">
        <f t="shared" si="1"/>
        <v>11900</v>
      </c>
      <c r="M28" s="19">
        <v>43497</v>
      </c>
      <c r="N28" s="3">
        <f t="shared" si="2"/>
        <v>0</v>
      </c>
      <c r="P28" s="59">
        <f t="shared" si="0"/>
        <v>0</v>
      </c>
    </row>
    <row r="29" spans="2:19" x14ac:dyDescent="0.35">
      <c r="B29" s="2"/>
      <c r="C29" s="2"/>
      <c r="D29" s="182"/>
      <c r="E29" s="182"/>
      <c r="F29" s="4"/>
      <c r="G29" s="57"/>
      <c r="H29" s="182"/>
      <c r="I29" s="54"/>
      <c r="L29" s="3" t="str">
        <f t="shared" si="1"/>
        <v>11900</v>
      </c>
      <c r="M29" s="19">
        <v>43525</v>
      </c>
      <c r="N29" s="3">
        <f t="shared" si="2"/>
        <v>0</v>
      </c>
      <c r="P29" s="59">
        <f t="shared" si="0"/>
        <v>0</v>
      </c>
    </row>
    <row r="30" spans="2:19" x14ac:dyDescent="0.35">
      <c r="B30" s="2"/>
      <c r="C30" s="2"/>
      <c r="D30" s="182"/>
      <c r="E30" s="182"/>
      <c r="F30" s="4"/>
      <c r="G30" s="57"/>
      <c r="H30" s="182"/>
      <c r="I30" s="54"/>
      <c r="L30" s="3" t="str">
        <f t="shared" si="1"/>
        <v>11900</v>
      </c>
      <c r="M30" s="19">
        <v>43556</v>
      </c>
      <c r="N30" s="3">
        <f t="shared" si="2"/>
        <v>0</v>
      </c>
      <c r="P30" s="59">
        <f t="shared" si="0"/>
        <v>0</v>
      </c>
    </row>
    <row r="31" spans="2:19" x14ac:dyDescent="0.35">
      <c r="B31" s="2"/>
      <c r="C31" s="2"/>
      <c r="D31" s="182"/>
      <c r="E31" s="182"/>
      <c r="F31" s="4"/>
      <c r="G31" s="57"/>
      <c r="H31" s="182"/>
      <c r="I31" s="54"/>
      <c r="L31" s="3" t="str">
        <f t="shared" si="1"/>
        <v>11900</v>
      </c>
      <c r="M31" s="19">
        <v>43586</v>
      </c>
      <c r="N31" s="3">
        <f t="shared" si="2"/>
        <v>0</v>
      </c>
      <c r="P31" s="59">
        <f t="shared" si="0"/>
        <v>0</v>
      </c>
    </row>
    <row r="32" spans="2:19" x14ac:dyDescent="0.35">
      <c r="B32" s="2"/>
      <c r="C32" s="2"/>
      <c r="D32" s="182"/>
      <c r="E32" s="182"/>
      <c r="F32" s="4"/>
      <c r="G32" s="57"/>
      <c r="H32" s="182"/>
      <c r="I32" s="54"/>
      <c r="L32" s="3" t="str">
        <f t="shared" si="1"/>
        <v>11900</v>
      </c>
      <c r="M32" s="19">
        <v>43617</v>
      </c>
      <c r="N32" s="3">
        <f t="shared" si="2"/>
        <v>0</v>
      </c>
      <c r="P32" s="59">
        <f t="shared" si="0"/>
        <v>0</v>
      </c>
    </row>
    <row r="33" spans="2:16" x14ac:dyDescent="0.35">
      <c r="B33" s="2"/>
      <c r="C33" s="2"/>
      <c r="D33" s="182"/>
      <c r="E33" s="182"/>
      <c r="F33" s="4"/>
      <c r="G33" s="57"/>
      <c r="H33" s="182"/>
      <c r="I33" s="54"/>
      <c r="L33" s="3" t="str">
        <f t="shared" si="1"/>
        <v>11900</v>
      </c>
      <c r="M33" s="19">
        <v>43647</v>
      </c>
      <c r="N33" s="3">
        <f t="shared" si="2"/>
        <v>0</v>
      </c>
      <c r="P33" s="59">
        <f t="shared" si="0"/>
        <v>0</v>
      </c>
    </row>
    <row r="34" spans="2:16" x14ac:dyDescent="0.35">
      <c r="B34" s="2"/>
      <c r="C34" s="2"/>
      <c r="D34" s="182"/>
      <c r="E34" s="182"/>
      <c r="F34" s="4"/>
      <c r="G34" s="57"/>
      <c r="H34" s="182"/>
      <c r="I34" s="54"/>
      <c r="L34" s="3" t="str">
        <f t="shared" si="1"/>
        <v>11900</v>
      </c>
      <c r="M34" s="19">
        <v>43678</v>
      </c>
      <c r="N34" s="3">
        <f t="shared" si="2"/>
        <v>0</v>
      </c>
      <c r="P34" s="59">
        <f t="shared" si="0"/>
        <v>0</v>
      </c>
    </row>
    <row r="35" spans="2:16" x14ac:dyDescent="0.35">
      <c r="B35" s="2"/>
      <c r="C35" s="2"/>
      <c r="D35" s="182"/>
      <c r="E35" s="182"/>
      <c r="F35" s="4"/>
      <c r="G35" s="57"/>
      <c r="H35" s="182"/>
      <c r="I35" s="54"/>
      <c r="L35" s="3" t="str">
        <f t="shared" si="1"/>
        <v>11900</v>
      </c>
      <c r="M35" s="19">
        <v>43709</v>
      </c>
      <c r="N35" s="3">
        <f t="shared" si="2"/>
        <v>0</v>
      </c>
      <c r="P35" s="59">
        <f t="shared" si="0"/>
        <v>0</v>
      </c>
    </row>
    <row r="36" spans="2:16" x14ac:dyDescent="0.35">
      <c r="B36" s="2"/>
      <c r="C36" s="2"/>
      <c r="D36" s="182"/>
      <c r="E36" s="182"/>
      <c r="F36" s="4"/>
      <c r="G36" s="57"/>
      <c r="H36" s="182"/>
      <c r="I36" s="54"/>
      <c r="L36" s="3" t="str">
        <f t="shared" si="1"/>
        <v>11900</v>
      </c>
      <c r="M36" s="19">
        <v>43739</v>
      </c>
      <c r="N36" s="3">
        <f t="shared" si="2"/>
        <v>0</v>
      </c>
      <c r="P36" s="59">
        <f t="shared" si="0"/>
        <v>0</v>
      </c>
    </row>
    <row r="37" spans="2:16" x14ac:dyDescent="0.35">
      <c r="B37" s="2"/>
      <c r="C37" s="2"/>
      <c r="D37" s="182"/>
      <c r="E37" s="182"/>
      <c r="F37" s="4"/>
      <c r="G37" s="57"/>
      <c r="H37" s="182"/>
      <c r="I37" s="54"/>
      <c r="L37" s="3" t="str">
        <f t="shared" si="1"/>
        <v>11900</v>
      </c>
      <c r="M37" s="19">
        <v>43770</v>
      </c>
      <c r="N37" s="3">
        <f t="shared" si="2"/>
        <v>0</v>
      </c>
      <c r="P37" s="59">
        <f t="shared" si="0"/>
        <v>0</v>
      </c>
    </row>
    <row r="38" spans="2:16" x14ac:dyDescent="0.35">
      <c r="B38" s="2"/>
      <c r="C38" s="2"/>
      <c r="D38" s="182"/>
      <c r="E38" s="182"/>
      <c r="F38" s="4"/>
      <c r="G38" s="57"/>
      <c r="H38" s="182"/>
      <c r="I38" s="54"/>
      <c r="L38" s="3" t="str">
        <f t="shared" si="1"/>
        <v>11900</v>
      </c>
      <c r="M38" s="19">
        <v>43800</v>
      </c>
      <c r="N38" s="3">
        <f t="shared" si="2"/>
        <v>0</v>
      </c>
      <c r="P38" s="59">
        <f t="shared" si="0"/>
        <v>0</v>
      </c>
    </row>
    <row r="39" spans="2:16" x14ac:dyDescent="0.35">
      <c r="B39" s="2"/>
      <c r="C39" s="2"/>
      <c r="D39" s="182"/>
      <c r="E39" s="182"/>
      <c r="F39" s="4"/>
      <c r="G39" s="57"/>
      <c r="H39" s="182"/>
      <c r="I39" s="54"/>
      <c r="L39" s="3" t="str">
        <f t="shared" si="1"/>
        <v>11900</v>
      </c>
      <c r="M39" s="19">
        <v>43831</v>
      </c>
      <c r="N39" s="3">
        <f t="shared" si="2"/>
        <v>0</v>
      </c>
      <c r="P39" s="59">
        <f t="shared" si="0"/>
        <v>0</v>
      </c>
    </row>
    <row r="40" spans="2:16" x14ac:dyDescent="0.35">
      <c r="B40" s="2"/>
      <c r="C40" s="2"/>
      <c r="D40" s="182"/>
      <c r="E40" s="182"/>
      <c r="F40" s="4"/>
      <c r="G40" s="57"/>
      <c r="H40" s="182"/>
      <c r="I40" s="54"/>
      <c r="L40" s="3" t="str">
        <f t="shared" si="1"/>
        <v>11900</v>
      </c>
      <c r="M40" s="19">
        <v>43862</v>
      </c>
      <c r="N40" s="3">
        <f t="shared" si="2"/>
        <v>0</v>
      </c>
      <c r="P40" s="59">
        <f t="shared" si="0"/>
        <v>0</v>
      </c>
    </row>
    <row r="41" spans="2:16" x14ac:dyDescent="0.35">
      <c r="B41" s="2"/>
      <c r="C41" s="2"/>
      <c r="D41" s="182"/>
      <c r="E41" s="182"/>
      <c r="F41" s="4"/>
      <c r="G41" s="57"/>
      <c r="H41" s="182"/>
      <c r="I41" s="54"/>
      <c r="L41" s="3" t="str">
        <f t="shared" si="1"/>
        <v>11900</v>
      </c>
      <c r="M41" s="19">
        <v>43891</v>
      </c>
      <c r="N41" s="3">
        <f t="shared" si="2"/>
        <v>0</v>
      </c>
      <c r="P41" s="59">
        <f t="shared" si="0"/>
        <v>0</v>
      </c>
    </row>
    <row r="42" spans="2:16" x14ac:dyDescent="0.35">
      <c r="B42" s="2"/>
      <c r="C42" s="2"/>
      <c r="D42" s="188"/>
      <c r="E42" s="188"/>
      <c r="F42" s="4"/>
      <c r="G42" s="57"/>
      <c r="H42" s="182"/>
      <c r="I42" s="54"/>
      <c r="L42" s="3" t="str">
        <f t="shared" si="1"/>
        <v>11900</v>
      </c>
      <c r="M42" s="19">
        <v>43922</v>
      </c>
      <c r="N42" s="3">
        <f t="shared" si="2"/>
        <v>0</v>
      </c>
      <c r="P42" s="59">
        <f t="shared" si="0"/>
        <v>0</v>
      </c>
    </row>
    <row r="43" spans="2:16" x14ac:dyDescent="0.35">
      <c r="B43" s="2"/>
      <c r="C43" s="2"/>
      <c r="D43" s="182"/>
      <c r="E43" s="182"/>
      <c r="F43" s="4"/>
      <c r="G43" s="57"/>
      <c r="H43" s="182"/>
      <c r="I43" s="54"/>
      <c r="L43" s="3" t="str">
        <f t="shared" si="1"/>
        <v>11900</v>
      </c>
      <c r="M43" s="19">
        <v>43952</v>
      </c>
      <c r="N43" s="3">
        <f t="shared" si="2"/>
        <v>0</v>
      </c>
      <c r="P43" s="59">
        <f t="shared" si="0"/>
        <v>0</v>
      </c>
    </row>
    <row r="44" spans="2:16" x14ac:dyDescent="0.35">
      <c r="B44" s="2"/>
      <c r="C44" s="2"/>
      <c r="D44" s="182"/>
      <c r="E44" s="182"/>
      <c r="F44" s="4"/>
      <c r="G44" s="57"/>
      <c r="H44" s="182"/>
      <c r="I44" s="54"/>
      <c r="L44" s="3" t="str">
        <f t="shared" si="1"/>
        <v>11900</v>
      </c>
      <c r="M44" s="19">
        <v>43983</v>
      </c>
      <c r="N44" s="3">
        <f t="shared" si="2"/>
        <v>0</v>
      </c>
      <c r="P44" s="59">
        <f t="shared" si="0"/>
        <v>0</v>
      </c>
    </row>
    <row r="45" spans="2:16" x14ac:dyDescent="0.35">
      <c r="B45" s="2"/>
      <c r="C45" s="2"/>
      <c r="D45" s="182"/>
      <c r="E45" s="182"/>
      <c r="F45" s="4"/>
      <c r="G45" s="57"/>
      <c r="H45" s="182"/>
      <c r="I45" s="54"/>
      <c r="L45" s="3" t="str">
        <f t="shared" si="1"/>
        <v>11900</v>
      </c>
      <c r="M45" s="19">
        <v>44013</v>
      </c>
      <c r="N45" s="3">
        <f t="shared" si="2"/>
        <v>0</v>
      </c>
      <c r="P45" s="59">
        <f t="shared" si="0"/>
        <v>0</v>
      </c>
    </row>
    <row r="46" spans="2:16" x14ac:dyDescent="0.35">
      <c r="B46" s="2"/>
      <c r="C46" s="2"/>
      <c r="D46" s="182"/>
      <c r="E46" s="182"/>
      <c r="F46" s="4"/>
      <c r="G46" s="57"/>
      <c r="H46" s="182"/>
      <c r="I46" s="54"/>
      <c r="L46" s="3" t="str">
        <f t="shared" si="1"/>
        <v>11900</v>
      </c>
      <c r="M46" s="19">
        <v>44044</v>
      </c>
      <c r="N46" s="3">
        <f t="shared" si="2"/>
        <v>0</v>
      </c>
      <c r="P46" s="59">
        <f t="shared" si="0"/>
        <v>0</v>
      </c>
    </row>
    <row r="47" spans="2:16" x14ac:dyDescent="0.35">
      <c r="B47" s="2"/>
      <c r="C47" s="2"/>
      <c r="D47" s="182"/>
      <c r="E47" s="182"/>
      <c r="F47" s="4"/>
      <c r="G47" s="57"/>
      <c r="H47" s="182"/>
      <c r="I47" s="54"/>
      <c r="L47" s="3" t="str">
        <f t="shared" si="1"/>
        <v>11900</v>
      </c>
      <c r="M47" s="19">
        <v>44075</v>
      </c>
      <c r="N47" s="3">
        <f t="shared" si="2"/>
        <v>0</v>
      </c>
      <c r="P47" s="59">
        <f t="shared" si="0"/>
        <v>0</v>
      </c>
    </row>
    <row r="48" spans="2:16" x14ac:dyDescent="0.35">
      <c r="B48" s="2"/>
      <c r="C48" s="2"/>
      <c r="D48" s="182"/>
      <c r="E48" s="182"/>
      <c r="F48" s="4"/>
      <c r="G48" s="57"/>
      <c r="H48" s="182"/>
      <c r="I48" s="54"/>
      <c r="L48" s="3" t="str">
        <f t="shared" si="1"/>
        <v>11900</v>
      </c>
      <c r="M48" s="19">
        <v>44105</v>
      </c>
      <c r="N48" s="3">
        <f t="shared" si="2"/>
        <v>0</v>
      </c>
      <c r="P48" s="59">
        <f t="shared" si="0"/>
        <v>0</v>
      </c>
    </row>
    <row r="49" spans="2:16" x14ac:dyDescent="0.35">
      <c r="B49" s="2"/>
      <c r="C49" s="2"/>
      <c r="D49" s="182"/>
      <c r="E49" s="182"/>
      <c r="F49" s="4"/>
      <c r="G49" s="57"/>
      <c r="H49" s="182"/>
      <c r="I49" s="54"/>
      <c r="L49" s="3" t="str">
        <f t="shared" si="1"/>
        <v>11900</v>
      </c>
      <c r="M49" s="19">
        <v>44136</v>
      </c>
      <c r="N49" s="3">
        <f t="shared" si="2"/>
        <v>0</v>
      </c>
      <c r="P49" s="59">
        <f t="shared" si="0"/>
        <v>0</v>
      </c>
    </row>
    <row r="50" spans="2:16" x14ac:dyDescent="0.35">
      <c r="B50" s="2"/>
      <c r="C50" s="2"/>
      <c r="D50" s="182"/>
      <c r="E50" s="182"/>
      <c r="F50" s="4"/>
      <c r="G50" s="57"/>
      <c r="H50" s="182"/>
      <c r="I50" s="54"/>
      <c r="L50" s="3" t="str">
        <f t="shared" si="1"/>
        <v>11900</v>
      </c>
      <c r="M50" s="19">
        <v>44166</v>
      </c>
      <c r="N50" s="3">
        <f t="shared" si="2"/>
        <v>0</v>
      </c>
      <c r="P50" s="59">
        <f t="shared" si="0"/>
        <v>0</v>
      </c>
    </row>
    <row r="51" spans="2:16" x14ac:dyDescent="0.35">
      <c r="B51" s="2"/>
      <c r="C51" s="2"/>
      <c r="D51" s="182"/>
      <c r="E51" s="182"/>
      <c r="F51" s="4"/>
      <c r="G51" s="57"/>
      <c r="H51" s="182"/>
      <c r="I51" s="54"/>
      <c r="L51" s="3" t="str">
        <f t="shared" si="1"/>
        <v>11900</v>
      </c>
      <c r="M51" s="19">
        <v>44197</v>
      </c>
      <c r="N51" s="3">
        <f t="shared" si="2"/>
        <v>0</v>
      </c>
      <c r="P51" s="59">
        <f t="shared" si="0"/>
        <v>0</v>
      </c>
    </row>
    <row r="52" spans="2:16" x14ac:dyDescent="0.35">
      <c r="B52" s="2"/>
      <c r="C52" s="2"/>
      <c r="D52" s="182"/>
      <c r="E52" s="182"/>
      <c r="F52" s="4"/>
      <c r="G52" s="57"/>
      <c r="H52" s="182"/>
      <c r="I52" s="54"/>
      <c r="L52" s="3" t="str">
        <f t="shared" si="1"/>
        <v>11900</v>
      </c>
      <c r="M52" s="19">
        <v>44228</v>
      </c>
      <c r="N52" s="3">
        <f t="shared" si="2"/>
        <v>0</v>
      </c>
      <c r="P52" s="59">
        <f t="shared" si="0"/>
        <v>0</v>
      </c>
    </row>
    <row r="53" spans="2:16" x14ac:dyDescent="0.35">
      <c r="B53" s="2"/>
      <c r="C53" s="2"/>
      <c r="D53" s="182"/>
      <c r="E53" s="182"/>
      <c r="F53" s="4"/>
      <c r="G53" s="57"/>
      <c r="H53" s="182"/>
      <c r="I53" s="54"/>
      <c r="L53" s="3" t="str">
        <f t="shared" si="1"/>
        <v>11900</v>
      </c>
      <c r="M53" s="19">
        <v>44256</v>
      </c>
      <c r="N53" s="3">
        <f t="shared" si="2"/>
        <v>2300</v>
      </c>
      <c r="P53" s="59">
        <f t="shared" si="0"/>
        <v>0</v>
      </c>
    </row>
    <row r="54" spans="2:16" x14ac:dyDescent="0.35">
      <c r="B54" s="2"/>
      <c r="C54" s="2"/>
      <c r="D54" s="182"/>
      <c r="E54" s="182"/>
      <c r="F54" s="4"/>
      <c r="G54" s="57"/>
      <c r="H54" s="182"/>
      <c r="I54" s="54"/>
      <c r="L54" s="3" t="str">
        <f t="shared" si="1"/>
        <v>11900</v>
      </c>
      <c r="M54" s="19">
        <v>44287</v>
      </c>
      <c r="N54" s="3">
        <f t="shared" si="2"/>
        <v>227</v>
      </c>
      <c r="P54" s="59">
        <f t="shared" si="0"/>
        <v>0</v>
      </c>
    </row>
    <row r="55" spans="2:16" x14ac:dyDescent="0.35">
      <c r="B55" s="2"/>
      <c r="C55" s="2"/>
      <c r="D55" s="182"/>
      <c r="E55" s="182"/>
      <c r="F55" s="4"/>
      <c r="G55" s="57"/>
      <c r="H55" s="182"/>
      <c r="I55" s="54"/>
      <c r="L55" s="3" t="str">
        <f t="shared" si="1"/>
        <v>11900</v>
      </c>
      <c r="M55" s="19">
        <v>44317</v>
      </c>
      <c r="N55" s="3">
        <f t="shared" si="2"/>
        <v>0</v>
      </c>
      <c r="P55" s="59">
        <f t="shared" si="0"/>
        <v>0</v>
      </c>
    </row>
    <row r="56" spans="2:16" x14ac:dyDescent="0.35">
      <c r="B56" s="2"/>
      <c r="C56" s="2"/>
      <c r="D56" s="182"/>
      <c r="E56" s="182"/>
      <c r="F56" s="4"/>
      <c r="G56" s="57"/>
      <c r="H56" s="182"/>
      <c r="I56" s="54"/>
      <c r="L56" s="3" t="str">
        <f t="shared" si="1"/>
        <v>11900</v>
      </c>
      <c r="M56" s="19">
        <v>44348</v>
      </c>
      <c r="N56" s="3">
        <f t="shared" si="2"/>
        <v>0</v>
      </c>
      <c r="P56" s="59">
        <f t="shared" si="0"/>
        <v>0</v>
      </c>
    </row>
    <row r="57" spans="2:16" x14ac:dyDescent="0.35">
      <c r="B57" s="2"/>
      <c r="C57" s="2"/>
      <c r="D57" s="182"/>
      <c r="E57" s="182"/>
      <c r="F57" s="4"/>
      <c r="G57" s="57"/>
      <c r="H57" s="182"/>
      <c r="I57" s="54"/>
      <c r="L57" s="3" t="str">
        <f t="shared" si="1"/>
        <v>11900</v>
      </c>
      <c r="M57" s="19">
        <v>44378</v>
      </c>
      <c r="N57" s="3">
        <f t="shared" si="2"/>
        <v>0</v>
      </c>
      <c r="P57" s="59">
        <f t="shared" si="0"/>
        <v>0</v>
      </c>
    </row>
    <row r="58" spans="2:16" x14ac:dyDescent="0.35">
      <c r="B58" s="2"/>
      <c r="C58" s="2"/>
      <c r="D58" s="182"/>
      <c r="E58" s="182"/>
      <c r="F58" s="4"/>
      <c r="G58" s="57"/>
      <c r="H58" s="182"/>
      <c r="I58" s="54"/>
      <c r="L58" s="3" t="str">
        <f t="shared" si="1"/>
        <v>11900</v>
      </c>
      <c r="M58" s="19">
        <v>44409</v>
      </c>
      <c r="N58" s="3">
        <f t="shared" si="2"/>
        <v>0</v>
      </c>
      <c r="P58" s="59">
        <f t="shared" si="0"/>
        <v>0</v>
      </c>
    </row>
    <row r="59" spans="2:16" x14ac:dyDescent="0.35">
      <c r="B59" s="2"/>
      <c r="C59" s="2"/>
      <c r="D59" s="182"/>
      <c r="E59" s="182"/>
      <c r="F59" s="4"/>
      <c r="G59" s="57"/>
      <c r="H59" s="182"/>
      <c r="I59" s="54"/>
      <c r="L59" s="3" t="str">
        <f t="shared" si="1"/>
        <v>11900</v>
      </c>
      <c r="M59" s="19">
        <v>44440</v>
      </c>
      <c r="N59" s="3">
        <f t="shared" si="2"/>
        <v>0</v>
      </c>
      <c r="P59" s="59">
        <f t="shared" si="0"/>
        <v>0</v>
      </c>
    </row>
    <row r="60" spans="2:16" x14ac:dyDescent="0.35">
      <c r="B60" s="2"/>
      <c r="C60" s="2"/>
      <c r="D60" s="182"/>
      <c r="E60" s="182"/>
      <c r="F60" s="4"/>
      <c r="G60" s="57"/>
      <c r="H60" s="182"/>
      <c r="I60" s="54"/>
      <c r="L60" s="3" t="str">
        <f t="shared" si="1"/>
        <v>11900</v>
      </c>
      <c r="M60" s="19">
        <v>44470</v>
      </c>
      <c r="N60" s="3">
        <f t="shared" si="2"/>
        <v>0</v>
      </c>
      <c r="P60" s="59">
        <f t="shared" si="0"/>
        <v>0</v>
      </c>
    </row>
    <row r="61" spans="2:16" x14ac:dyDescent="0.35">
      <c r="B61" s="2"/>
      <c r="C61" s="2"/>
      <c r="D61" s="182"/>
      <c r="E61" s="182"/>
      <c r="F61" s="4"/>
      <c r="G61" s="57"/>
      <c r="H61" s="182"/>
      <c r="I61" s="54"/>
      <c r="L61" s="3" t="str">
        <f t="shared" si="1"/>
        <v>11900</v>
      </c>
      <c r="M61" s="19">
        <v>44501</v>
      </c>
      <c r="N61" s="3">
        <f>+SUMIF($L$10:$L$150,MONTH(M61)&amp;YEAR(M61),$H$10:$H$150)</f>
        <v>0</v>
      </c>
      <c r="P61" s="59">
        <f t="shared" si="0"/>
        <v>0</v>
      </c>
    </row>
    <row r="62" spans="2:16" x14ac:dyDescent="0.35">
      <c r="B62" s="2"/>
      <c r="C62" s="2"/>
      <c r="D62" s="182"/>
      <c r="E62" s="182"/>
      <c r="F62" s="4"/>
      <c r="G62" s="57"/>
      <c r="H62" s="182"/>
      <c r="I62" s="54"/>
      <c r="L62" s="3" t="str">
        <f t="shared" si="1"/>
        <v>11900</v>
      </c>
      <c r="P62" s="59">
        <f t="shared" si="0"/>
        <v>0</v>
      </c>
    </row>
    <row r="63" spans="2:16" x14ac:dyDescent="0.35">
      <c r="B63" s="2"/>
      <c r="C63" s="2"/>
      <c r="D63" s="182"/>
      <c r="E63" s="182"/>
      <c r="F63" s="4"/>
      <c r="G63" s="57"/>
      <c r="H63" s="182"/>
      <c r="I63" s="54"/>
      <c r="L63" s="3" t="str">
        <f t="shared" si="1"/>
        <v>11900</v>
      </c>
      <c r="P63" s="59">
        <f t="shared" si="0"/>
        <v>0</v>
      </c>
    </row>
    <row r="64" spans="2:16" x14ac:dyDescent="0.35">
      <c r="B64" s="2"/>
      <c r="C64" s="2"/>
      <c r="D64" s="182"/>
      <c r="E64" s="182"/>
      <c r="F64" s="4"/>
      <c r="G64" s="57"/>
      <c r="H64" s="182"/>
      <c r="I64" s="54"/>
      <c r="L64" s="3" t="str">
        <f t="shared" si="1"/>
        <v>11900</v>
      </c>
      <c r="P64" s="59">
        <f t="shared" si="0"/>
        <v>0</v>
      </c>
    </row>
    <row r="65" spans="2:16" x14ac:dyDescent="0.35">
      <c r="B65" s="2"/>
      <c r="C65" s="2"/>
      <c r="D65" s="182"/>
      <c r="E65" s="182"/>
      <c r="F65" s="4"/>
      <c r="G65" s="57"/>
      <c r="H65" s="182"/>
      <c r="I65" s="54"/>
      <c r="L65" s="3" t="str">
        <f t="shared" si="1"/>
        <v>11900</v>
      </c>
      <c r="P65" s="59">
        <f t="shared" si="0"/>
        <v>0</v>
      </c>
    </row>
    <row r="66" spans="2:16" x14ac:dyDescent="0.35">
      <c r="B66" s="2"/>
      <c r="C66" s="2"/>
      <c r="D66" s="182"/>
      <c r="E66" s="182"/>
      <c r="F66" s="4"/>
      <c r="G66" s="57"/>
      <c r="H66" s="182"/>
      <c r="I66" s="54"/>
      <c r="L66" s="3" t="str">
        <f t="shared" si="1"/>
        <v>11900</v>
      </c>
      <c r="P66" s="59">
        <f t="shared" si="0"/>
        <v>0</v>
      </c>
    </row>
    <row r="67" spans="2:16" x14ac:dyDescent="0.35">
      <c r="B67" s="2"/>
      <c r="C67" s="2"/>
      <c r="D67" s="182"/>
      <c r="E67" s="182"/>
      <c r="F67" s="4"/>
      <c r="G67" s="57"/>
      <c r="H67" s="182"/>
      <c r="I67" s="54"/>
      <c r="L67" s="3" t="str">
        <f t="shared" si="1"/>
        <v>11900</v>
      </c>
      <c r="P67" s="59">
        <f t="shared" si="0"/>
        <v>0</v>
      </c>
    </row>
    <row r="68" spans="2:16" x14ac:dyDescent="0.35">
      <c r="B68" s="2"/>
      <c r="C68" s="2"/>
      <c r="D68" s="182"/>
      <c r="E68" s="182"/>
      <c r="F68" s="4"/>
      <c r="G68" s="57"/>
      <c r="H68" s="182"/>
      <c r="I68" s="54"/>
      <c r="L68" s="3" t="str">
        <f t="shared" si="1"/>
        <v>11900</v>
      </c>
      <c r="P68" s="59">
        <f t="shared" si="0"/>
        <v>0</v>
      </c>
    </row>
    <row r="69" spans="2:16" x14ac:dyDescent="0.35">
      <c r="B69" s="2"/>
      <c r="C69" s="2"/>
      <c r="D69" s="182"/>
      <c r="E69" s="182"/>
      <c r="F69" s="4"/>
      <c r="G69" s="57"/>
      <c r="H69" s="182"/>
      <c r="I69" s="54"/>
      <c r="L69" s="3" t="str">
        <f t="shared" si="1"/>
        <v>11900</v>
      </c>
      <c r="P69" s="59">
        <f t="shared" si="0"/>
        <v>0</v>
      </c>
    </row>
    <row r="70" spans="2:16" x14ac:dyDescent="0.35">
      <c r="B70" s="2"/>
      <c r="C70" s="2"/>
      <c r="D70" s="182"/>
      <c r="E70" s="182"/>
      <c r="F70" s="4"/>
      <c r="G70" s="57"/>
      <c r="H70" s="182"/>
      <c r="I70" s="54"/>
      <c r="L70" s="3" t="str">
        <f t="shared" si="1"/>
        <v>11900</v>
      </c>
      <c r="P70" s="59">
        <f t="shared" si="0"/>
        <v>0</v>
      </c>
    </row>
    <row r="71" spans="2:16" x14ac:dyDescent="0.35">
      <c r="B71" s="2"/>
      <c r="C71" s="2"/>
      <c r="D71" s="182"/>
      <c r="E71" s="182"/>
      <c r="F71" s="4"/>
      <c r="G71" s="57"/>
      <c r="H71" s="182"/>
      <c r="I71" s="54"/>
      <c r="L71" s="3" t="str">
        <f t="shared" si="1"/>
        <v>11900</v>
      </c>
      <c r="P71" s="59">
        <f t="shared" si="0"/>
        <v>0</v>
      </c>
    </row>
    <row r="72" spans="2:16" x14ac:dyDescent="0.35">
      <c r="B72" s="2"/>
      <c r="C72" s="2"/>
      <c r="D72" s="182"/>
      <c r="E72" s="182"/>
      <c r="F72" s="4"/>
      <c r="G72" s="57"/>
      <c r="H72" s="182"/>
      <c r="I72" s="54"/>
      <c r="L72" s="3" t="str">
        <f t="shared" si="1"/>
        <v>11900</v>
      </c>
      <c r="P72" s="59">
        <f t="shared" si="0"/>
        <v>0</v>
      </c>
    </row>
    <row r="73" spans="2:16" x14ac:dyDescent="0.35">
      <c r="B73" s="2"/>
      <c r="C73" s="2"/>
      <c r="D73" s="182"/>
      <c r="E73" s="182"/>
      <c r="F73" s="4"/>
      <c r="G73" s="57"/>
      <c r="H73" s="182"/>
      <c r="I73" s="54"/>
      <c r="L73" s="3" t="str">
        <f t="shared" si="1"/>
        <v>11900</v>
      </c>
      <c r="P73" s="59">
        <f t="shared" si="0"/>
        <v>0</v>
      </c>
    </row>
    <row r="74" spans="2:16" x14ac:dyDescent="0.35">
      <c r="B74" s="2"/>
      <c r="C74" s="2"/>
      <c r="D74" s="182"/>
      <c r="E74" s="182"/>
      <c r="F74" s="4"/>
      <c r="G74" s="57"/>
      <c r="H74" s="182"/>
      <c r="I74" s="54"/>
      <c r="L74" s="3" t="str">
        <f t="shared" si="1"/>
        <v>11900</v>
      </c>
      <c r="P74" s="59">
        <f t="shared" ref="P74:P100" si="3">D75-E74</f>
        <v>0</v>
      </c>
    </row>
    <row r="75" spans="2:16" x14ac:dyDescent="0.35">
      <c r="B75" s="2"/>
      <c r="C75" s="2"/>
      <c r="D75" s="182"/>
      <c r="E75" s="182"/>
      <c r="F75" s="4"/>
      <c r="G75" s="57"/>
      <c r="H75" s="182"/>
      <c r="I75" s="54"/>
      <c r="L75" s="3" t="str">
        <f t="shared" ref="L75:L138" si="4">+MONTH(B75)&amp;YEAR(B75)</f>
        <v>11900</v>
      </c>
      <c r="P75" s="59">
        <f t="shared" si="3"/>
        <v>0</v>
      </c>
    </row>
    <row r="76" spans="2:16" x14ac:dyDescent="0.35">
      <c r="B76" s="2"/>
      <c r="C76" s="2"/>
      <c r="D76" s="182"/>
      <c r="E76" s="182"/>
      <c r="F76" s="4"/>
      <c r="G76" s="57"/>
      <c r="H76" s="182"/>
      <c r="I76" s="54"/>
      <c r="L76" s="3" t="str">
        <f t="shared" si="4"/>
        <v>11900</v>
      </c>
      <c r="P76" s="59">
        <f t="shared" si="3"/>
        <v>0</v>
      </c>
    </row>
    <row r="77" spans="2:16" x14ac:dyDescent="0.35">
      <c r="B77" s="2"/>
      <c r="C77" s="2"/>
      <c r="D77" s="182"/>
      <c r="E77" s="182"/>
      <c r="F77" s="4"/>
      <c r="G77" s="57"/>
      <c r="H77" s="182"/>
      <c r="I77" s="54"/>
      <c r="L77" s="3" t="str">
        <f t="shared" si="4"/>
        <v>11900</v>
      </c>
      <c r="P77" s="59">
        <f t="shared" si="3"/>
        <v>0</v>
      </c>
    </row>
    <row r="78" spans="2:16" x14ac:dyDescent="0.35">
      <c r="B78" s="2"/>
      <c r="C78" s="2"/>
      <c r="D78" s="182"/>
      <c r="E78" s="182"/>
      <c r="F78" s="4"/>
      <c r="G78" s="57"/>
      <c r="H78" s="182"/>
      <c r="I78" s="54"/>
      <c r="L78" s="3" t="str">
        <f t="shared" si="4"/>
        <v>11900</v>
      </c>
      <c r="P78" s="59">
        <f t="shared" si="3"/>
        <v>0</v>
      </c>
    </row>
    <row r="79" spans="2:16" x14ac:dyDescent="0.35">
      <c r="B79" s="2"/>
      <c r="C79" s="2"/>
      <c r="D79" s="182"/>
      <c r="E79" s="182"/>
      <c r="F79" s="4"/>
      <c r="G79" s="57"/>
      <c r="H79" s="182"/>
      <c r="I79" s="54"/>
      <c r="L79" s="3" t="str">
        <f t="shared" si="4"/>
        <v>11900</v>
      </c>
      <c r="P79" s="59">
        <f t="shared" si="3"/>
        <v>0</v>
      </c>
    </row>
    <row r="80" spans="2:16" x14ac:dyDescent="0.35">
      <c r="B80" s="2"/>
      <c r="C80" s="2"/>
      <c r="D80" s="182"/>
      <c r="E80" s="182"/>
      <c r="F80" s="4"/>
      <c r="G80" s="57"/>
      <c r="H80" s="182"/>
      <c r="I80" s="54"/>
      <c r="L80" s="3" t="str">
        <f t="shared" si="4"/>
        <v>11900</v>
      </c>
      <c r="P80" s="59">
        <f t="shared" si="3"/>
        <v>0</v>
      </c>
    </row>
    <row r="81" spans="2:16" x14ac:dyDescent="0.35">
      <c r="B81" s="2"/>
      <c r="C81" s="2"/>
      <c r="D81" s="182"/>
      <c r="E81" s="182"/>
      <c r="F81" s="4"/>
      <c r="G81" s="57"/>
      <c r="H81" s="182"/>
      <c r="I81" s="54"/>
      <c r="L81" s="3" t="str">
        <f t="shared" si="4"/>
        <v>11900</v>
      </c>
      <c r="P81" s="59">
        <f t="shared" si="3"/>
        <v>0</v>
      </c>
    </row>
    <row r="82" spans="2:16" x14ac:dyDescent="0.35">
      <c r="B82" s="2"/>
      <c r="C82" s="2"/>
      <c r="D82" s="182"/>
      <c r="E82" s="182"/>
      <c r="F82" s="4"/>
      <c r="G82" s="57"/>
      <c r="H82" s="182"/>
      <c r="I82" s="54"/>
      <c r="L82" s="3" t="str">
        <f t="shared" si="4"/>
        <v>11900</v>
      </c>
      <c r="P82" s="59">
        <f t="shared" si="3"/>
        <v>0</v>
      </c>
    </row>
    <row r="83" spans="2:16" x14ac:dyDescent="0.35">
      <c r="B83" s="2"/>
      <c r="C83" s="2"/>
      <c r="D83" s="182"/>
      <c r="E83" s="182"/>
      <c r="F83" s="4"/>
      <c r="G83" s="57"/>
      <c r="H83" s="182"/>
      <c r="I83" s="54"/>
      <c r="L83" s="3" t="str">
        <f t="shared" si="4"/>
        <v>11900</v>
      </c>
      <c r="P83" s="59">
        <f t="shared" si="3"/>
        <v>0</v>
      </c>
    </row>
    <row r="84" spans="2:16" x14ac:dyDescent="0.35">
      <c r="B84" s="2"/>
      <c r="C84" s="2"/>
      <c r="D84" s="182"/>
      <c r="E84" s="182"/>
      <c r="F84" s="4"/>
      <c r="G84" s="57"/>
      <c r="H84" s="182"/>
      <c r="I84" s="54"/>
      <c r="L84" s="3" t="str">
        <f t="shared" si="4"/>
        <v>11900</v>
      </c>
      <c r="P84" s="59">
        <f t="shared" si="3"/>
        <v>0</v>
      </c>
    </row>
    <row r="85" spans="2:16" x14ac:dyDescent="0.35">
      <c r="B85" s="2"/>
      <c r="C85" s="2"/>
      <c r="D85" s="182"/>
      <c r="E85" s="182"/>
      <c r="F85" s="4"/>
      <c r="G85" s="57"/>
      <c r="H85" s="182"/>
      <c r="I85" s="54"/>
      <c r="L85" s="3" t="str">
        <f t="shared" si="4"/>
        <v>11900</v>
      </c>
      <c r="P85" s="59">
        <f t="shared" si="3"/>
        <v>0</v>
      </c>
    </row>
    <row r="86" spans="2:16" x14ac:dyDescent="0.35">
      <c r="B86" s="2"/>
      <c r="C86" s="2"/>
      <c r="D86" s="182"/>
      <c r="E86" s="182"/>
      <c r="F86" s="4"/>
      <c r="G86" s="57"/>
      <c r="H86" s="182"/>
      <c r="I86" s="54"/>
      <c r="L86" s="3" t="str">
        <f t="shared" si="4"/>
        <v>11900</v>
      </c>
      <c r="P86" s="59">
        <f t="shared" si="3"/>
        <v>0</v>
      </c>
    </row>
    <row r="87" spans="2:16" x14ac:dyDescent="0.35">
      <c r="B87" s="2"/>
      <c r="C87" s="2"/>
      <c r="D87" s="182"/>
      <c r="E87" s="182"/>
      <c r="F87" s="4"/>
      <c r="G87" s="57"/>
      <c r="H87" s="182"/>
      <c r="I87" s="54"/>
      <c r="L87" s="3" t="str">
        <f t="shared" si="4"/>
        <v>11900</v>
      </c>
      <c r="P87" s="59">
        <f t="shared" si="3"/>
        <v>0</v>
      </c>
    </row>
    <row r="88" spans="2:16" x14ac:dyDescent="0.35">
      <c r="B88" s="2"/>
      <c r="C88" s="2"/>
      <c r="D88" s="182"/>
      <c r="E88" s="182"/>
      <c r="F88" s="4"/>
      <c r="G88" s="57"/>
      <c r="H88" s="182"/>
      <c r="I88" s="54"/>
      <c r="L88" s="3" t="str">
        <f t="shared" si="4"/>
        <v>11900</v>
      </c>
      <c r="P88" s="59">
        <f t="shared" si="3"/>
        <v>0</v>
      </c>
    </row>
    <row r="89" spans="2:16" x14ac:dyDescent="0.35">
      <c r="B89" s="2"/>
      <c r="C89" s="2"/>
      <c r="D89" s="182"/>
      <c r="E89" s="182"/>
      <c r="F89" s="4"/>
      <c r="G89" s="57"/>
      <c r="H89" s="182"/>
      <c r="I89" s="54"/>
      <c r="L89" s="3" t="str">
        <f t="shared" si="4"/>
        <v>11900</v>
      </c>
      <c r="P89" s="59">
        <f t="shared" si="3"/>
        <v>0</v>
      </c>
    </row>
    <row r="90" spans="2:16" x14ac:dyDescent="0.35">
      <c r="B90" s="2"/>
      <c r="C90" s="2"/>
      <c r="D90" s="182"/>
      <c r="E90" s="182"/>
      <c r="F90" s="4"/>
      <c r="G90" s="57"/>
      <c r="H90" s="182"/>
      <c r="I90" s="54"/>
      <c r="L90" s="3" t="str">
        <f t="shared" si="4"/>
        <v>11900</v>
      </c>
      <c r="P90" s="59">
        <f t="shared" si="3"/>
        <v>0</v>
      </c>
    </row>
    <row r="91" spans="2:16" x14ac:dyDescent="0.35">
      <c r="B91" s="2"/>
      <c r="C91" s="2"/>
      <c r="D91" s="182"/>
      <c r="E91" s="182"/>
      <c r="F91" s="4"/>
      <c r="G91" s="57"/>
      <c r="H91" s="182"/>
      <c r="I91" s="54"/>
      <c r="L91" s="3" t="str">
        <f t="shared" si="4"/>
        <v>11900</v>
      </c>
      <c r="P91" s="59">
        <f t="shared" si="3"/>
        <v>0</v>
      </c>
    </row>
    <row r="92" spans="2:16" x14ac:dyDescent="0.35">
      <c r="B92" s="2"/>
      <c r="C92" s="2"/>
      <c r="D92" s="182"/>
      <c r="E92" s="182"/>
      <c r="F92" s="4"/>
      <c r="G92" s="57"/>
      <c r="H92" s="182"/>
      <c r="I92" s="54"/>
      <c r="L92" s="3" t="str">
        <f t="shared" si="4"/>
        <v>11900</v>
      </c>
      <c r="P92" s="59">
        <f t="shared" si="3"/>
        <v>0</v>
      </c>
    </row>
    <row r="93" spans="2:16" x14ac:dyDescent="0.35">
      <c r="B93" s="2"/>
      <c r="C93" s="2"/>
      <c r="D93" s="182"/>
      <c r="E93" s="182"/>
      <c r="F93" s="4"/>
      <c r="G93" s="57"/>
      <c r="H93" s="182"/>
      <c r="I93" s="54"/>
      <c r="L93" s="3" t="str">
        <f t="shared" si="4"/>
        <v>11900</v>
      </c>
      <c r="P93" s="59">
        <f t="shared" si="3"/>
        <v>0</v>
      </c>
    </row>
    <row r="94" spans="2:16" x14ac:dyDescent="0.35">
      <c r="B94" s="2"/>
      <c r="C94" s="2"/>
      <c r="D94" s="182"/>
      <c r="E94" s="182"/>
      <c r="F94" s="4"/>
      <c r="G94" s="57"/>
      <c r="H94" s="182"/>
      <c r="I94" s="54"/>
      <c r="L94" s="3" t="str">
        <f t="shared" si="4"/>
        <v>11900</v>
      </c>
      <c r="P94" s="59">
        <f t="shared" si="3"/>
        <v>0</v>
      </c>
    </row>
    <row r="95" spans="2:16" x14ac:dyDescent="0.35">
      <c r="B95" s="2"/>
      <c r="C95" s="2"/>
      <c r="D95" s="182"/>
      <c r="E95" s="182"/>
      <c r="F95" s="4"/>
      <c r="G95" s="57"/>
      <c r="H95" s="182"/>
      <c r="I95" s="54"/>
      <c r="L95" s="3" t="str">
        <f t="shared" si="4"/>
        <v>11900</v>
      </c>
      <c r="P95" s="59">
        <f t="shared" si="3"/>
        <v>0</v>
      </c>
    </row>
    <row r="96" spans="2:16" x14ac:dyDescent="0.35">
      <c r="B96" s="2"/>
      <c r="C96" s="2"/>
      <c r="D96" s="182"/>
      <c r="E96" s="182"/>
      <c r="F96" s="4"/>
      <c r="G96" s="57"/>
      <c r="H96" s="182"/>
      <c r="I96" s="54"/>
      <c r="L96" s="3" t="str">
        <f t="shared" si="4"/>
        <v>11900</v>
      </c>
      <c r="P96" s="59">
        <f t="shared" si="3"/>
        <v>0</v>
      </c>
    </row>
    <row r="97" spans="2:16" x14ac:dyDescent="0.35">
      <c r="B97" s="2"/>
      <c r="C97" s="2"/>
      <c r="D97" s="182"/>
      <c r="E97" s="182"/>
      <c r="F97" s="4"/>
      <c r="G97" s="57"/>
      <c r="H97" s="182"/>
      <c r="I97" s="54"/>
      <c r="L97" s="3" t="str">
        <f t="shared" si="4"/>
        <v>11900</v>
      </c>
      <c r="P97" s="59">
        <f t="shared" si="3"/>
        <v>0</v>
      </c>
    </row>
    <row r="98" spans="2:16" x14ac:dyDescent="0.35">
      <c r="B98" s="2"/>
      <c r="C98" s="2"/>
      <c r="D98" s="182"/>
      <c r="E98" s="182"/>
      <c r="F98" s="4"/>
      <c r="G98" s="57"/>
      <c r="H98" s="182"/>
      <c r="I98" s="54"/>
      <c r="L98" s="3" t="str">
        <f t="shared" si="4"/>
        <v>11900</v>
      </c>
      <c r="P98" s="59">
        <f t="shared" si="3"/>
        <v>0</v>
      </c>
    </row>
    <row r="99" spans="2:16" x14ac:dyDescent="0.35">
      <c r="B99" s="2"/>
      <c r="C99" s="2"/>
      <c r="D99" s="182"/>
      <c r="E99" s="182"/>
      <c r="F99" s="4"/>
      <c r="G99" s="57"/>
      <c r="H99" s="182"/>
      <c r="I99" s="54"/>
      <c r="L99" s="3" t="str">
        <f t="shared" si="4"/>
        <v>11900</v>
      </c>
      <c r="P99" s="59">
        <f t="shared" si="3"/>
        <v>0</v>
      </c>
    </row>
    <row r="100" spans="2:16" x14ac:dyDescent="0.35">
      <c r="B100" s="2"/>
      <c r="C100" s="2"/>
      <c r="D100" s="182"/>
      <c r="E100" s="182"/>
      <c r="F100" s="4"/>
      <c r="G100" s="57"/>
      <c r="H100" s="182"/>
      <c r="I100" s="54"/>
      <c r="L100" s="3" t="str">
        <f t="shared" si="4"/>
        <v>11900</v>
      </c>
      <c r="P100" s="59">
        <f t="shared" si="3"/>
        <v>0</v>
      </c>
    </row>
    <row r="101" spans="2:16" x14ac:dyDescent="0.35">
      <c r="L101" s="3" t="str">
        <f t="shared" si="4"/>
        <v>11900</v>
      </c>
    </row>
    <row r="102" spans="2:16" x14ac:dyDescent="0.35">
      <c r="L102" s="3" t="str">
        <f t="shared" si="4"/>
        <v>11900</v>
      </c>
    </row>
    <row r="103" spans="2:16" x14ac:dyDescent="0.35">
      <c r="L103" s="3" t="str">
        <f t="shared" si="4"/>
        <v>11900</v>
      </c>
    </row>
    <row r="104" spans="2:16" x14ac:dyDescent="0.35">
      <c r="L104" s="3" t="str">
        <f t="shared" si="4"/>
        <v>11900</v>
      </c>
    </row>
    <row r="105" spans="2:16" x14ac:dyDescent="0.35">
      <c r="L105" s="3" t="str">
        <f t="shared" si="4"/>
        <v>11900</v>
      </c>
    </row>
    <row r="106" spans="2:16" x14ac:dyDescent="0.35">
      <c r="L106" s="3" t="str">
        <f t="shared" si="4"/>
        <v>11900</v>
      </c>
    </row>
    <row r="107" spans="2:16" x14ac:dyDescent="0.35">
      <c r="L107" s="3" t="str">
        <f t="shared" si="4"/>
        <v>11900</v>
      </c>
    </row>
    <row r="108" spans="2:16" x14ac:dyDescent="0.35">
      <c r="L108" s="3" t="str">
        <f t="shared" si="4"/>
        <v>11900</v>
      </c>
    </row>
    <row r="109" spans="2:16" x14ac:dyDescent="0.35">
      <c r="L109" s="3" t="str">
        <f t="shared" si="4"/>
        <v>11900</v>
      </c>
    </row>
    <row r="110" spans="2:16" x14ac:dyDescent="0.35">
      <c r="L110" s="3" t="str">
        <f t="shared" si="4"/>
        <v>11900</v>
      </c>
    </row>
    <row r="111" spans="2:16" x14ac:dyDescent="0.35">
      <c r="L111" s="3" t="str">
        <f t="shared" si="4"/>
        <v>11900</v>
      </c>
    </row>
    <row r="112" spans="2:16" x14ac:dyDescent="0.35">
      <c r="L112" s="3" t="str">
        <f t="shared" si="4"/>
        <v>11900</v>
      </c>
    </row>
    <row r="113" spans="12:12" x14ac:dyDescent="0.35">
      <c r="L113" s="3" t="str">
        <f t="shared" si="4"/>
        <v>11900</v>
      </c>
    </row>
    <row r="114" spans="12:12" x14ac:dyDescent="0.35">
      <c r="L114" s="3" t="str">
        <f t="shared" si="4"/>
        <v>11900</v>
      </c>
    </row>
    <row r="115" spans="12:12" x14ac:dyDescent="0.35">
      <c r="L115" s="3" t="str">
        <f t="shared" si="4"/>
        <v>11900</v>
      </c>
    </row>
    <row r="116" spans="12:12" x14ac:dyDescent="0.35">
      <c r="L116" s="3" t="str">
        <f t="shared" si="4"/>
        <v>11900</v>
      </c>
    </row>
    <row r="117" spans="12:12" x14ac:dyDescent="0.35">
      <c r="L117" s="3" t="str">
        <f t="shared" si="4"/>
        <v>11900</v>
      </c>
    </row>
    <row r="118" spans="12:12" x14ac:dyDescent="0.35">
      <c r="L118" s="3" t="str">
        <f t="shared" si="4"/>
        <v>11900</v>
      </c>
    </row>
    <row r="119" spans="12:12" x14ac:dyDescent="0.35">
      <c r="L119" s="3" t="str">
        <f t="shared" si="4"/>
        <v>11900</v>
      </c>
    </row>
    <row r="120" spans="12:12" x14ac:dyDescent="0.35">
      <c r="L120" s="3" t="str">
        <f t="shared" si="4"/>
        <v>11900</v>
      </c>
    </row>
    <row r="121" spans="12:12" x14ac:dyDescent="0.35">
      <c r="L121" s="3" t="str">
        <f t="shared" si="4"/>
        <v>11900</v>
      </c>
    </row>
    <row r="122" spans="12:12" x14ac:dyDescent="0.35">
      <c r="L122" s="3" t="str">
        <f t="shared" si="4"/>
        <v>11900</v>
      </c>
    </row>
    <row r="123" spans="12:12" x14ac:dyDescent="0.35">
      <c r="L123" s="3" t="str">
        <f t="shared" si="4"/>
        <v>11900</v>
      </c>
    </row>
    <row r="124" spans="12:12" x14ac:dyDescent="0.35">
      <c r="L124" s="3" t="str">
        <f t="shared" si="4"/>
        <v>11900</v>
      </c>
    </row>
    <row r="125" spans="12:12" x14ac:dyDescent="0.35">
      <c r="L125" s="3" t="str">
        <f t="shared" si="4"/>
        <v>11900</v>
      </c>
    </row>
    <row r="126" spans="12:12" x14ac:dyDescent="0.35">
      <c r="L126" s="3" t="str">
        <f t="shared" si="4"/>
        <v>11900</v>
      </c>
    </row>
    <row r="127" spans="12:12" x14ac:dyDescent="0.35">
      <c r="L127" s="3" t="str">
        <f t="shared" si="4"/>
        <v>11900</v>
      </c>
    </row>
    <row r="128" spans="12:12" x14ac:dyDescent="0.35">
      <c r="L128" s="3" t="str">
        <f t="shared" si="4"/>
        <v>11900</v>
      </c>
    </row>
    <row r="129" spans="12:12" x14ac:dyDescent="0.35">
      <c r="L129" s="3" t="str">
        <f t="shared" si="4"/>
        <v>11900</v>
      </c>
    </row>
    <row r="130" spans="12:12" x14ac:dyDescent="0.35">
      <c r="L130" s="3" t="str">
        <f t="shared" si="4"/>
        <v>11900</v>
      </c>
    </row>
    <row r="131" spans="12:12" x14ac:dyDescent="0.35">
      <c r="L131" s="3" t="str">
        <f t="shared" si="4"/>
        <v>11900</v>
      </c>
    </row>
    <row r="132" spans="12:12" x14ac:dyDescent="0.35">
      <c r="L132" s="3" t="str">
        <f t="shared" si="4"/>
        <v>11900</v>
      </c>
    </row>
    <row r="133" spans="12:12" x14ac:dyDescent="0.35">
      <c r="L133" s="3" t="str">
        <f t="shared" si="4"/>
        <v>11900</v>
      </c>
    </row>
    <row r="134" spans="12:12" x14ac:dyDescent="0.35">
      <c r="L134" s="3" t="str">
        <f t="shared" si="4"/>
        <v>11900</v>
      </c>
    </row>
    <row r="135" spans="12:12" x14ac:dyDescent="0.35">
      <c r="L135" s="3" t="str">
        <f t="shared" si="4"/>
        <v>11900</v>
      </c>
    </row>
    <row r="136" spans="12:12" x14ac:dyDescent="0.35">
      <c r="L136" s="3" t="str">
        <f t="shared" si="4"/>
        <v>11900</v>
      </c>
    </row>
    <row r="137" spans="12:12" x14ac:dyDescent="0.35">
      <c r="L137" s="3" t="str">
        <f t="shared" si="4"/>
        <v>11900</v>
      </c>
    </row>
    <row r="138" spans="12:12" x14ac:dyDescent="0.35">
      <c r="L138" s="3" t="str">
        <f t="shared" si="4"/>
        <v>11900</v>
      </c>
    </row>
    <row r="139" spans="12:12" x14ac:dyDescent="0.35">
      <c r="L139" s="3" t="str">
        <f t="shared" ref="L139:L150" si="5">+MONTH(B139)&amp;YEAR(B139)</f>
        <v>11900</v>
      </c>
    </row>
    <row r="140" spans="12:12" x14ac:dyDescent="0.35">
      <c r="L140" s="3" t="str">
        <f t="shared" si="5"/>
        <v>11900</v>
      </c>
    </row>
    <row r="141" spans="12:12" x14ac:dyDescent="0.35">
      <c r="L141" s="3" t="str">
        <f t="shared" si="5"/>
        <v>11900</v>
      </c>
    </row>
    <row r="142" spans="12:12" x14ac:dyDescent="0.35">
      <c r="L142" s="3" t="str">
        <f t="shared" si="5"/>
        <v>11900</v>
      </c>
    </row>
    <row r="143" spans="12:12" x14ac:dyDescent="0.35">
      <c r="L143" s="3" t="str">
        <f t="shared" si="5"/>
        <v>11900</v>
      </c>
    </row>
    <row r="144" spans="12:12" x14ac:dyDescent="0.35">
      <c r="L144" s="3" t="str">
        <f t="shared" si="5"/>
        <v>11900</v>
      </c>
    </row>
    <row r="145" spans="12:12" x14ac:dyDescent="0.35">
      <c r="L145" s="3" t="str">
        <f t="shared" si="5"/>
        <v>11900</v>
      </c>
    </row>
    <row r="146" spans="12:12" x14ac:dyDescent="0.35">
      <c r="L146" s="3" t="str">
        <f t="shared" si="5"/>
        <v>11900</v>
      </c>
    </row>
    <row r="147" spans="12:12" x14ac:dyDescent="0.35">
      <c r="L147" s="3" t="str">
        <f t="shared" si="5"/>
        <v>11900</v>
      </c>
    </row>
    <row r="148" spans="12:12" x14ac:dyDescent="0.35">
      <c r="L148" s="3" t="str">
        <f t="shared" si="5"/>
        <v>11900</v>
      </c>
    </row>
    <row r="149" spans="12:12" x14ac:dyDescent="0.35">
      <c r="L149" s="3" t="str">
        <f t="shared" si="5"/>
        <v>11900</v>
      </c>
    </row>
    <row r="150" spans="12:12" x14ac:dyDescent="0.35">
      <c r="L150" s="3" t="str">
        <f t="shared" si="5"/>
        <v>11900</v>
      </c>
    </row>
  </sheetData>
  <pageMargins left="0.70866141732283472" right="0.70866141732283472" top="0.74803149606299213" bottom="0.74803149606299213" header="0.31496062992125984" footer="0.31496062992125984"/>
  <pageSetup scale="70" orientation="portrait" r:id="rId1"/>
  <drawing r:id="rId2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tabColor rgb="FF0070C0"/>
  </sheetPr>
  <dimension ref="B1:Q150"/>
  <sheetViews>
    <sheetView showGridLines="0" view="pageBreakPreview" topLeftCell="A48" zoomScale="85" zoomScaleNormal="85" zoomScaleSheetLayoutView="85" workbookViewId="0">
      <selection activeCell="B67" sqref="B67:C68"/>
    </sheetView>
  </sheetViews>
  <sheetFormatPr baseColWidth="10" defaultColWidth="11.453125" defaultRowHeight="13" x14ac:dyDescent="0.35"/>
  <cols>
    <col min="1" max="3" width="11.453125" style="1"/>
    <col min="4" max="5" width="10.7265625" style="1" customWidth="1"/>
    <col min="6" max="6" width="10" style="1" bestFit="1" customWidth="1"/>
    <col min="7" max="7" width="13.1796875" style="1" customWidth="1"/>
    <col min="8" max="8" width="13" style="1" bestFit="1" customWidth="1"/>
    <col min="9" max="9" width="43.7265625" style="1" customWidth="1"/>
    <col min="10" max="16384" width="11.453125" style="1"/>
  </cols>
  <sheetData>
    <row r="1" spans="2:17" x14ac:dyDescent="0.35">
      <c r="N1" s="20" t="s">
        <v>111</v>
      </c>
      <c r="O1" s="1" t="s">
        <v>161</v>
      </c>
    </row>
    <row r="2" spans="2:17" ht="15.5" x14ac:dyDescent="0.35">
      <c r="C2" s="40" t="s">
        <v>188</v>
      </c>
      <c r="N2" s="20" t="s">
        <v>189</v>
      </c>
      <c r="O2" s="1" t="s">
        <v>161</v>
      </c>
    </row>
    <row r="3" spans="2:17" x14ac:dyDescent="0.35">
      <c r="N3" s="20" t="s">
        <v>190</v>
      </c>
      <c r="O3" s="1" t="s">
        <v>161</v>
      </c>
      <c r="P3" s="1" t="s">
        <v>191</v>
      </c>
    </row>
    <row r="4" spans="2:17" x14ac:dyDescent="0.35">
      <c r="C4" s="41" t="s">
        <v>192</v>
      </c>
      <c r="D4" s="42" t="s">
        <v>91</v>
      </c>
      <c r="E4" s="34"/>
      <c r="K4" s="1" t="s">
        <v>194</v>
      </c>
      <c r="N4" s="118" t="s">
        <v>195</v>
      </c>
      <c r="O4" s="1" t="s">
        <v>161</v>
      </c>
    </row>
    <row r="5" spans="2:17" x14ac:dyDescent="0.35">
      <c r="C5" s="33" t="s">
        <v>112</v>
      </c>
      <c r="D5" s="38" t="s">
        <v>125</v>
      </c>
      <c r="E5" s="37">
        <v>7394343.6509999996</v>
      </c>
      <c r="K5" s="3">
        <f>+SUM(H10:H1000)</f>
        <v>115600.3</v>
      </c>
      <c r="P5" s="116"/>
      <c r="Q5" s="115"/>
    </row>
    <row r="6" spans="2:17" x14ac:dyDescent="0.35">
      <c r="C6" s="35"/>
      <c r="D6" s="39" t="s">
        <v>126</v>
      </c>
      <c r="E6" s="36">
        <v>556256.73899999994</v>
      </c>
      <c r="P6" s="116"/>
      <c r="Q6" s="115"/>
    </row>
    <row r="8" spans="2:17" ht="26" x14ac:dyDescent="0.35">
      <c r="B8" s="43" t="s">
        <v>196</v>
      </c>
      <c r="C8" s="44" t="s">
        <v>197</v>
      </c>
      <c r="D8" s="50" t="s">
        <v>198</v>
      </c>
      <c r="E8" s="50" t="s">
        <v>199</v>
      </c>
      <c r="F8" s="45" t="s">
        <v>200</v>
      </c>
      <c r="G8" s="50" t="s">
        <v>201</v>
      </c>
      <c r="H8" s="50" t="s">
        <v>202</v>
      </c>
      <c r="I8" s="53" t="s">
        <v>203</v>
      </c>
    </row>
    <row r="9" spans="2:17" x14ac:dyDescent="0.35">
      <c r="B9" s="31"/>
      <c r="C9" s="31"/>
      <c r="D9" s="46"/>
      <c r="E9" s="46"/>
      <c r="F9" s="32"/>
      <c r="G9" s="51"/>
      <c r="H9" s="46"/>
      <c r="I9" s="52"/>
      <c r="M9" s="19" t="s">
        <v>8</v>
      </c>
      <c r="N9" s="1" t="s">
        <v>206</v>
      </c>
      <c r="P9" s="59">
        <f>D10-E9</f>
        <v>0</v>
      </c>
    </row>
    <row r="10" spans="2:17" x14ac:dyDescent="0.35">
      <c r="B10" s="31">
        <v>43522</v>
      </c>
      <c r="C10" s="31">
        <v>43524</v>
      </c>
      <c r="D10" s="48">
        <v>0</v>
      </c>
      <c r="E10" s="46">
        <v>741</v>
      </c>
      <c r="F10" s="32" t="str">
        <f t="shared" ref="F10:F50" si="0">+IF(H10&gt;0,"E/S","F/S")</f>
        <v>E/S</v>
      </c>
      <c r="G10" s="51" t="s">
        <v>408</v>
      </c>
      <c r="H10" s="46">
        <f t="shared" ref="H10:H53" si="1">+E10-D10</f>
        <v>741</v>
      </c>
      <c r="I10" s="52" t="s">
        <v>321</v>
      </c>
      <c r="L10" s="3" t="str">
        <f>+MONTH(B10)&amp;YEAR(B10)</f>
        <v>22019</v>
      </c>
      <c r="M10" s="19">
        <v>42948</v>
      </c>
      <c r="N10" s="3">
        <f>+SUMIF($L$10:$L$150,MONTH(M10)&amp;YEAR(M10),$H$10:$H$150)</f>
        <v>0</v>
      </c>
      <c r="P10" s="59">
        <f t="shared" ref="P10:P73" si="2">D11-E10</f>
        <v>0</v>
      </c>
    </row>
    <row r="11" spans="2:17" x14ac:dyDescent="0.35">
      <c r="B11" s="31">
        <v>43525</v>
      </c>
      <c r="C11" s="31">
        <v>43555</v>
      </c>
      <c r="D11" s="48">
        <f>+E10</f>
        <v>741</v>
      </c>
      <c r="E11" s="46">
        <v>6401</v>
      </c>
      <c r="F11" s="32" t="str">
        <f t="shared" si="0"/>
        <v>E/S</v>
      </c>
      <c r="G11" s="51" t="s">
        <v>408</v>
      </c>
      <c r="H11" s="46">
        <f t="shared" si="1"/>
        <v>5660</v>
      </c>
      <c r="I11" s="52"/>
      <c r="L11" s="3" t="str">
        <f t="shared" ref="L11:L74" si="3">+MONTH(B11)&amp;YEAR(B11)</f>
        <v>32019</v>
      </c>
      <c r="M11" s="19">
        <v>42979</v>
      </c>
      <c r="N11" s="3">
        <f t="shared" ref="N11:N60" si="4">+SUMIF($L$10:$L$150,MONTH(M11)&amp;YEAR(M11),$H$10:$H$150)</f>
        <v>0</v>
      </c>
      <c r="P11" s="59">
        <f t="shared" si="2"/>
        <v>0</v>
      </c>
    </row>
    <row r="12" spans="2:17" x14ac:dyDescent="0.35">
      <c r="B12" s="31">
        <v>43556</v>
      </c>
      <c r="C12" s="31">
        <v>43585</v>
      </c>
      <c r="D12" s="48">
        <f t="shared" ref="D12:D17" si="5">E11</f>
        <v>6401</v>
      </c>
      <c r="E12" s="46">
        <v>12547</v>
      </c>
      <c r="F12" s="32" t="str">
        <f t="shared" si="0"/>
        <v>E/S</v>
      </c>
      <c r="G12" s="51" t="s">
        <v>408</v>
      </c>
      <c r="H12" s="46">
        <f t="shared" si="1"/>
        <v>6146</v>
      </c>
      <c r="I12" s="52"/>
      <c r="L12" s="3" t="str">
        <f t="shared" si="3"/>
        <v>42019</v>
      </c>
      <c r="M12" s="19">
        <v>43009</v>
      </c>
      <c r="N12" s="3">
        <f t="shared" si="4"/>
        <v>0</v>
      </c>
      <c r="P12" s="59">
        <f t="shared" si="2"/>
        <v>0</v>
      </c>
    </row>
    <row r="13" spans="2:17" x14ac:dyDescent="0.35">
      <c r="B13" s="31">
        <v>43586</v>
      </c>
      <c r="C13" s="31">
        <v>43616</v>
      </c>
      <c r="D13" s="48">
        <f t="shared" si="5"/>
        <v>12547</v>
      </c>
      <c r="E13" s="46">
        <v>18849</v>
      </c>
      <c r="F13" s="32" t="str">
        <f t="shared" si="0"/>
        <v>E/S</v>
      </c>
      <c r="G13" s="51" t="s">
        <v>408</v>
      </c>
      <c r="H13" s="46">
        <f t="shared" si="1"/>
        <v>6302</v>
      </c>
      <c r="I13" s="52"/>
      <c r="L13" s="3" t="str">
        <f t="shared" si="3"/>
        <v>52019</v>
      </c>
      <c r="M13" s="19">
        <v>43040</v>
      </c>
      <c r="N13" s="3">
        <f t="shared" si="4"/>
        <v>0</v>
      </c>
      <c r="P13" s="59">
        <f t="shared" si="2"/>
        <v>0</v>
      </c>
    </row>
    <row r="14" spans="2:17" x14ac:dyDescent="0.35">
      <c r="B14" s="31">
        <v>43617</v>
      </c>
      <c r="C14" s="31">
        <v>43646</v>
      </c>
      <c r="D14" s="48">
        <f t="shared" si="5"/>
        <v>18849</v>
      </c>
      <c r="E14" s="46">
        <v>25481</v>
      </c>
      <c r="F14" s="32" t="str">
        <f t="shared" si="0"/>
        <v>E/S</v>
      </c>
      <c r="G14" s="51" t="s">
        <v>408</v>
      </c>
      <c r="H14" s="46">
        <f t="shared" si="1"/>
        <v>6632</v>
      </c>
      <c r="I14" s="52"/>
      <c r="L14" s="3" t="str">
        <f t="shared" si="3"/>
        <v>62019</v>
      </c>
      <c r="M14" s="19">
        <v>43070</v>
      </c>
      <c r="N14" s="3">
        <f t="shared" si="4"/>
        <v>0</v>
      </c>
      <c r="P14" s="59">
        <f t="shared" si="2"/>
        <v>0</v>
      </c>
    </row>
    <row r="15" spans="2:17" x14ac:dyDescent="0.35">
      <c r="B15" s="31">
        <v>43647</v>
      </c>
      <c r="C15" s="31">
        <v>43677</v>
      </c>
      <c r="D15" s="48">
        <f t="shared" si="5"/>
        <v>25481</v>
      </c>
      <c r="E15" s="46">
        <v>31689</v>
      </c>
      <c r="F15" s="32" t="str">
        <f t="shared" si="0"/>
        <v>E/S</v>
      </c>
      <c r="G15" s="51" t="s">
        <v>408</v>
      </c>
      <c r="H15" s="46">
        <f t="shared" si="1"/>
        <v>6208</v>
      </c>
      <c r="I15" s="52"/>
      <c r="L15" s="3" t="str">
        <f t="shared" si="3"/>
        <v>72019</v>
      </c>
      <c r="M15" s="19">
        <v>43101</v>
      </c>
      <c r="N15" s="3">
        <f t="shared" si="4"/>
        <v>0</v>
      </c>
      <c r="P15" s="59">
        <f t="shared" si="2"/>
        <v>0</v>
      </c>
    </row>
    <row r="16" spans="2:17" x14ac:dyDescent="0.35">
      <c r="B16" s="31">
        <v>43678</v>
      </c>
      <c r="C16" s="31">
        <v>43689</v>
      </c>
      <c r="D16" s="48">
        <f t="shared" si="5"/>
        <v>31689</v>
      </c>
      <c r="E16" s="46">
        <v>33916</v>
      </c>
      <c r="F16" s="32" t="str">
        <f t="shared" si="0"/>
        <v>E/S</v>
      </c>
      <c r="G16" s="51" t="s">
        <v>408</v>
      </c>
      <c r="H16" s="46">
        <f t="shared" si="1"/>
        <v>2227</v>
      </c>
      <c r="I16" s="52" t="s">
        <v>244</v>
      </c>
      <c r="L16" s="3" t="str">
        <f t="shared" si="3"/>
        <v>82019</v>
      </c>
      <c r="M16" s="19">
        <v>43132</v>
      </c>
      <c r="N16" s="3">
        <f t="shared" si="4"/>
        <v>0</v>
      </c>
      <c r="P16" s="59">
        <f t="shared" si="2"/>
        <v>0</v>
      </c>
    </row>
    <row r="17" spans="2:16" x14ac:dyDescent="0.35">
      <c r="B17" s="31">
        <v>43690</v>
      </c>
      <c r="C17" s="31">
        <v>43699</v>
      </c>
      <c r="D17" s="48">
        <f t="shared" si="5"/>
        <v>33916</v>
      </c>
      <c r="E17" s="46">
        <v>35604</v>
      </c>
      <c r="F17" s="32" t="str">
        <f t="shared" si="0"/>
        <v>E/S</v>
      </c>
      <c r="G17" s="51" t="s">
        <v>408</v>
      </c>
      <c r="H17" s="46">
        <f t="shared" si="1"/>
        <v>1688</v>
      </c>
      <c r="I17" s="52"/>
      <c r="L17" s="3" t="str">
        <f t="shared" si="3"/>
        <v>82019</v>
      </c>
      <c r="M17" s="19">
        <v>43160</v>
      </c>
      <c r="N17" s="3">
        <f t="shared" si="4"/>
        <v>0</v>
      </c>
      <c r="P17" s="59">
        <f t="shared" si="2"/>
        <v>-35604</v>
      </c>
    </row>
    <row r="18" spans="2:16" x14ac:dyDescent="0.35">
      <c r="B18" s="31">
        <v>43699</v>
      </c>
      <c r="C18" s="31">
        <v>43699</v>
      </c>
      <c r="D18" s="48">
        <v>0</v>
      </c>
      <c r="E18" s="46">
        <v>34</v>
      </c>
      <c r="F18" s="32" t="str">
        <f t="shared" si="0"/>
        <v>E/S</v>
      </c>
      <c r="G18" s="51" t="s">
        <v>317</v>
      </c>
      <c r="H18" s="46">
        <f t="shared" si="1"/>
        <v>34</v>
      </c>
      <c r="I18" s="52" t="s">
        <v>218</v>
      </c>
      <c r="L18" s="3" t="str">
        <f t="shared" si="3"/>
        <v>82019</v>
      </c>
      <c r="M18" s="19">
        <v>43191</v>
      </c>
      <c r="N18" s="3">
        <f t="shared" si="4"/>
        <v>0</v>
      </c>
      <c r="P18" s="59">
        <f t="shared" si="2"/>
        <v>35590</v>
      </c>
    </row>
    <row r="19" spans="2:16" x14ac:dyDescent="0.35">
      <c r="B19" s="31">
        <v>43699</v>
      </c>
      <c r="C19" s="31">
        <v>43708</v>
      </c>
      <c r="D19" s="48">
        <v>35624</v>
      </c>
      <c r="E19" s="46">
        <v>37232</v>
      </c>
      <c r="F19" s="32" t="str">
        <f t="shared" si="0"/>
        <v>E/S</v>
      </c>
      <c r="G19" s="51" t="s">
        <v>408</v>
      </c>
      <c r="H19" s="46">
        <f t="shared" si="1"/>
        <v>1608</v>
      </c>
      <c r="I19" s="52"/>
      <c r="L19" s="3" t="str">
        <f t="shared" si="3"/>
        <v>82019</v>
      </c>
      <c r="M19" s="19">
        <v>43221</v>
      </c>
      <c r="N19" s="3">
        <f t="shared" si="4"/>
        <v>0</v>
      </c>
      <c r="P19" s="59">
        <f t="shared" si="2"/>
        <v>0</v>
      </c>
    </row>
    <row r="20" spans="2:16" x14ac:dyDescent="0.35">
      <c r="B20" s="31">
        <v>43709</v>
      </c>
      <c r="C20" s="31">
        <v>43738</v>
      </c>
      <c r="D20" s="48">
        <f t="shared" ref="D20:D26" si="6">E19</f>
        <v>37232</v>
      </c>
      <c r="E20" s="46">
        <v>42270</v>
      </c>
      <c r="F20" s="32" t="str">
        <f t="shared" si="0"/>
        <v>E/S</v>
      </c>
      <c r="G20" s="51" t="s">
        <v>408</v>
      </c>
      <c r="H20" s="46">
        <f t="shared" si="1"/>
        <v>5038</v>
      </c>
      <c r="I20" s="52"/>
      <c r="L20" s="3" t="str">
        <f t="shared" si="3"/>
        <v>92019</v>
      </c>
      <c r="M20" s="19">
        <v>43252</v>
      </c>
      <c r="N20" s="3">
        <f t="shared" si="4"/>
        <v>0</v>
      </c>
      <c r="P20" s="59">
        <f t="shared" si="2"/>
        <v>0</v>
      </c>
    </row>
    <row r="21" spans="2:16" x14ac:dyDescent="0.35">
      <c r="B21" s="31">
        <v>43739</v>
      </c>
      <c r="C21" s="31">
        <v>43769</v>
      </c>
      <c r="D21" s="48">
        <f t="shared" si="6"/>
        <v>42270</v>
      </c>
      <c r="E21" s="46">
        <v>46286</v>
      </c>
      <c r="F21" s="32" t="str">
        <f t="shared" si="0"/>
        <v>E/S</v>
      </c>
      <c r="G21" s="51" t="s">
        <v>408</v>
      </c>
      <c r="H21" s="46">
        <f t="shared" si="1"/>
        <v>4016</v>
      </c>
      <c r="I21" s="52"/>
      <c r="L21" s="3" t="str">
        <f t="shared" si="3"/>
        <v>102019</v>
      </c>
      <c r="M21" s="19">
        <v>43282</v>
      </c>
      <c r="N21" s="3">
        <f t="shared" si="4"/>
        <v>0</v>
      </c>
      <c r="P21" s="59">
        <f t="shared" si="2"/>
        <v>0</v>
      </c>
    </row>
    <row r="22" spans="2:16" x14ac:dyDescent="0.35">
      <c r="B22" s="31">
        <v>43770</v>
      </c>
      <c r="C22" s="31">
        <v>43799</v>
      </c>
      <c r="D22" s="48">
        <f t="shared" si="6"/>
        <v>46286</v>
      </c>
      <c r="E22" s="46">
        <v>51081</v>
      </c>
      <c r="F22" s="32" t="str">
        <f t="shared" si="0"/>
        <v>E/S</v>
      </c>
      <c r="G22" s="51" t="s">
        <v>408</v>
      </c>
      <c r="H22" s="46">
        <f t="shared" si="1"/>
        <v>4795</v>
      </c>
      <c r="I22" s="52"/>
      <c r="L22" s="3" t="str">
        <f t="shared" si="3"/>
        <v>112019</v>
      </c>
      <c r="M22" s="19">
        <v>43313</v>
      </c>
      <c r="N22" s="3">
        <f t="shared" si="4"/>
        <v>0</v>
      </c>
      <c r="P22" s="59">
        <f t="shared" si="2"/>
        <v>0</v>
      </c>
    </row>
    <row r="23" spans="2:16" x14ac:dyDescent="0.35">
      <c r="B23" s="31">
        <v>43800</v>
      </c>
      <c r="C23" s="31">
        <v>43830</v>
      </c>
      <c r="D23" s="48">
        <f t="shared" si="6"/>
        <v>51081</v>
      </c>
      <c r="E23" s="46">
        <v>55547</v>
      </c>
      <c r="F23" s="32" t="str">
        <f t="shared" si="0"/>
        <v>E/S</v>
      </c>
      <c r="G23" s="51" t="s">
        <v>408</v>
      </c>
      <c r="H23" s="46">
        <f t="shared" si="1"/>
        <v>4466</v>
      </c>
      <c r="I23" s="52"/>
      <c r="L23" s="3" t="str">
        <f t="shared" si="3"/>
        <v>122019</v>
      </c>
      <c r="M23" s="19">
        <v>43344</v>
      </c>
      <c r="N23" s="3">
        <f t="shared" si="4"/>
        <v>0</v>
      </c>
      <c r="P23" s="59">
        <f t="shared" si="2"/>
        <v>0</v>
      </c>
    </row>
    <row r="24" spans="2:16" x14ac:dyDescent="0.35">
      <c r="B24" s="31">
        <v>43831</v>
      </c>
      <c r="C24" s="31">
        <v>43861</v>
      </c>
      <c r="D24" s="48">
        <f t="shared" si="6"/>
        <v>55547</v>
      </c>
      <c r="E24" s="46">
        <v>59323</v>
      </c>
      <c r="F24" s="32" t="str">
        <f t="shared" si="0"/>
        <v>E/S</v>
      </c>
      <c r="G24" s="51" t="s">
        <v>408</v>
      </c>
      <c r="H24" s="46">
        <f t="shared" si="1"/>
        <v>3776</v>
      </c>
      <c r="I24" s="52"/>
      <c r="L24" s="3" t="str">
        <f t="shared" si="3"/>
        <v>12020</v>
      </c>
      <c r="M24" s="19">
        <v>43374</v>
      </c>
      <c r="N24" s="3">
        <f t="shared" si="4"/>
        <v>0</v>
      </c>
      <c r="P24" s="59">
        <f t="shared" si="2"/>
        <v>0</v>
      </c>
    </row>
    <row r="25" spans="2:16" x14ac:dyDescent="0.35">
      <c r="B25" s="31">
        <v>43862</v>
      </c>
      <c r="C25" s="31">
        <v>43890</v>
      </c>
      <c r="D25" s="48">
        <f t="shared" si="6"/>
        <v>59323</v>
      </c>
      <c r="E25" s="46">
        <v>62809</v>
      </c>
      <c r="F25" s="32" t="str">
        <f t="shared" si="0"/>
        <v>E/S</v>
      </c>
      <c r="G25" s="51" t="s">
        <v>408</v>
      </c>
      <c r="H25" s="46">
        <f t="shared" si="1"/>
        <v>3486</v>
      </c>
      <c r="I25" s="52"/>
      <c r="L25" s="3" t="str">
        <f t="shared" si="3"/>
        <v>22020</v>
      </c>
      <c r="M25" s="19">
        <v>43405</v>
      </c>
      <c r="N25" s="3">
        <f t="shared" si="4"/>
        <v>0</v>
      </c>
      <c r="P25" s="59">
        <f t="shared" si="2"/>
        <v>0</v>
      </c>
    </row>
    <row r="26" spans="2:16" x14ac:dyDescent="0.35">
      <c r="B26" s="31">
        <v>43891</v>
      </c>
      <c r="C26" s="31">
        <v>43901</v>
      </c>
      <c r="D26" s="48">
        <f t="shared" si="6"/>
        <v>62809</v>
      </c>
      <c r="E26" s="46">
        <v>64324</v>
      </c>
      <c r="F26" s="32" t="str">
        <f t="shared" si="0"/>
        <v>E/S</v>
      </c>
      <c r="G26" s="51" t="s">
        <v>408</v>
      </c>
      <c r="H26" s="46">
        <f t="shared" si="1"/>
        <v>1515</v>
      </c>
      <c r="I26" s="52"/>
      <c r="L26" s="3" t="str">
        <f t="shared" si="3"/>
        <v>32020</v>
      </c>
      <c r="M26" s="19">
        <v>43435</v>
      </c>
      <c r="N26" s="3">
        <f t="shared" si="4"/>
        <v>0</v>
      </c>
      <c r="P26" s="59">
        <f t="shared" si="2"/>
        <v>-64324</v>
      </c>
    </row>
    <row r="27" spans="2:16" x14ac:dyDescent="0.35">
      <c r="B27" s="31">
        <v>43901</v>
      </c>
      <c r="C27" s="31">
        <v>43921</v>
      </c>
      <c r="D27" s="48">
        <v>0</v>
      </c>
      <c r="E27" s="46">
        <v>2523</v>
      </c>
      <c r="F27" s="32" t="str">
        <f t="shared" si="0"/>
        <v>E/S</v>
      </c>
      <c r="G27" s="51" t="s">
        <v>409</v>
      </c>
      <c r="H27" s="46">
        <f t="shared" si="1"/>
        <v>2523</v>
      </c>
      <c r="I27" s="52" t="s">
        <v>221</v>
      </c>
      <c r="L27" s="3" t="str">
        <f t="shared" si="3"/>
        <v>32020</v>
      </c>
      <c r="M27" s="19">
        <v>43466</v>
      </c>
      <c r="N27" s="3">
        <f t="shared" si="4"/>
        <v>0</v>
      </c>
      <c r="P27" s="59">
        <f t="shared" si="2"/>
        <v>0</v>
      </c>
    </row>
    <row r="28" spans="2:16" x14ac:dyDescent="0.35">
      <c r="B28" s="31">
        <v>43922</v>
      </c>
      <c r="C28" s="31">
        <v>43924</v>
      </c>
      <c r="D28" s="48">
        <f>E27</f>
        <v>2523</v>
      </c>
      <c r="E28" s="46">
        <v>2815</v>
      </c>
      <c r="F28" s="32" t="str">
        <f t="shared" si="0"/>
        <v>E/S</v>
      </c>
      <c r="G28" s="51" t="s">
        <v>409</v>
      </c>
      <c r="H28" s="46">
        <f t="shared" si="1"/>
        <v>292</v>
      </c>
      <c r="I28" s="52"/>
      <c r="L28" s="3" t="str">
        <f t="shared" si="3"/>
        <v>42020</v>
      </c>
      <c r="M28" s="19">
        <v>43497</v>
      </c>
      <c r="N28" s="3">
        <f t="shared" si="4"/>
        <v>741</v>
      </c>
      <c r="P28" s="59">
        <f t="shared" si="2"/>
        <v>-2517</v>
      </c>
    </row>
    <row r="29" spans="2:16" x14ac:dyDescent="0.35">
      <c r="B29" s="31">
        <v>43924</v>
      </c>
      <c r="C29" s="31">
        <v>43926</v>
      </c>
      <c r="D29" s="48">
        <v>298</v>
      </c>
      <c r="E29" s="46">
        <v>525</v>
      </c>
      <c r="F29" s="32" t="str">
        <f t="shared" si="0"/>
        <v>E/S</v>
      </c>
      <c r="G29" s="51" t="s">
        <v>317</v>
      </c>
      <c r="H29" s="46">
        <f t="shared" si="1"/>
        <v>227</v>
      </c>
      <c r="I29" s="52" t="s">
        <v>218</v>
      </c>
      <c r="L29" s="3" t="str">
        <f t="shared" si="3"/>
        <v>42020</v>
      </c>
      <c r="M29" s="19">
        <v>43525</v>
      </c>
      <c r="N29" s="3">
        <f t="shared" si="4"/>
        <v>5660</v>
      </c>
      <c r="P29" s="59">
        <f t="shared" si="2"/>
        <v>-525</v>
      </c>
    </row>
    <row r="30" spans="2:16" x14ac:dyDescent="0.35">
      <c r="B30" s="31">
        <v>43926</v>
      </c>
      <c r="C30" s="31">
        <v>43951</v>
      </c>
      <c r="D30" s="48">
        <v>0</v>
      </c>
      <c r="E30" s="46">
        <v>2831</v>
      </c>
      <c r="F30" s="32" t="str">
        <f t="shared" si="0"/>
        <v>E/S</v>
      </c>
      <c r="G30" s="51" t="s">
        <v>410</v>
      </c>
      <c r="H30" s="46">
        <f t="shared" si="1"/>
        <v>2831</v>
      </c>
      <c r="I30" s="52" t="s">
        <v>221</v>
      </c>
      <c r="L30" s="3" t="str">
        <f t="shared" si="3"/>
        <v>42020</v>
      </c>
      <c r="M30" s="19">
        <v>43556</v>
      </c>
      <c r="N30" s="3">
        <f t="shared" si="4"/>
        <v>6146</v>
      </c>
      <c r="P30" s="59">
        <f t="shared" si="2"/>
        <v>0</v>
      </c>
    </row>
    <row r="31" spans="2:16" x14ac:dyDescent="0.35">
      <c r="B31" s="31">
        <v>43952</v>
      </c>
      <c r="C31" s="31">
        <v>43982</v>
      </c>
      <c r="D31" s="48">
        <f>E30</f>
        <v>2831</v>
      </c>
      <c r="E31" s="46">
        <v>5921</v>
      </c>
      <c r="F31" s="32" t="str">
        <f t="shared" si="0"/>
        <v>E/S</v>
      </c>
      <c r="G31" s="51" t="s">
        <v>410</v>
      </c>
      <c r="H31" s="46">
        <f t="shared" si="1"/>
        <v>3090</v>
      </c>
      <c r="I31" s="52"/>
      <c r="L31" s="3" t="str">
        <f t="shared" si="3"/>
        <v>52020</v>
      </c>
      <c r="M31" s="19">
        <v>43586</v>
      </c>
      <c r="N31" s="3">
        <f t="shared" si="4"/>
        <v>6302</v>
      </c>
      <c r="P31" s="59">
        <f t="shared" si="2"/>
        <v>0</v>
      </c>
    </row>
    <row r="32" spans="2:16" x14ac:dyDescent="0.35">
      <c r="B32" s="31">
        <v>43983</v>
      </c>
      <c r="C32" s="31">
        <v>44012</v>
      </c>
      <c r="D32" s="48">
        <f>E31</f>
        <v>5921</v>
      </c>
      <c r="E32" s="46">
        <v>8640</v>
      </c>
      <c r="F32" s="32" t="str">
        <f t="shared" si="0"/>
        <v>E/S</v>
      </c>
      <c r="G32" s="51" t="s">
        <v>410</v>
      </c>
      <c r="H32" s="46">
        <f t="shared" si="1"/>
        <v>2719</v>
      </c>
      <c r="I32" s="52"/>
      <c r="L32" s="3" t="str">
        <f t="shared" si="3"/>
        <v>62020</v>
      </c>
      <c r="M32" s="19">
        <v>43617</v>
      </c>
      <c r="N32" s="3">
        <f t="shared" si="4"/>
        <v>6632</v>
      </c>
      <c r="P32" s="59">
        <f t="shared" si="2"/>
        <v>0</v>
      </c>
    </row>
    <row r="33" spans="2:16" x14ac:dyDescent="0.35">
      <c r="B33" s="31">
        <v>44013</v>
      </c>
      <c r="C33" s="31">
        <v>44043</v>
      </c>
      <c r="D33" s="48">
        <f>E32</f>
        <v>8640</v>
      </c>
      <c r="E33" s="46">
        <v>11350</v>
      </c>
      <c r="F33" s="32" t="str">
        <f t="shared" si="0"/>
        <v>E/S</v>
      </c>
      <c r="G33" s="51" t="s">
        <v>410</v>
      </c>
      <c r="H33" s="46">
        <f t="shared" si="1"/>
        <v>2710</v>
      </c>
      <c r="I33" s="52"/>
      <c r="L33" s="3" t="str">
        <f t="shared" si="3"/>
        <v>72020</v>
      </c>
      <c r="M33" s="19">
        <v>43647</v>
      </c>
      <c r="N33" s="3">
        <f t="shared" si="4"/>
        <v>6208</v>
      </c>
      <c r="P33" s="59">
        <f t="shared" si="2"/>
        <v>0</v>
      </c>
    </row>
    <row r="34" spans="2:16" x14ac:dyDescent="0.35">
      <c r="B34" s="31">
        <v>44044</v>
      </c>
      <c r="C34" s="31">
        <v>44058</v>
      </c>
      <c r="D34" s="48">
        <f>E33</f>
        <v>11350</v>
      </c>
      <c r="E34" s="46">
        <v>12859.3</v>
      </c>
      <c r="F34" s="32" t="str">
        <f t="shared" si="0"/>
        <v>E/S</v>
      </c>
      <c r="G34" s="51" t="s">
        <v>410</v>
      </c>
      <c r="H34" s="46">
        <f t="shared" si="1"/>
        <v>1509.2999999999993</v>
      </c>
      <c r="I34" s="52"/>
      <c r="L34" s="3" t="str">
        <f t="shared" si="3"/>
        <v>82020</v>
      </c>
      <c r="M34" s="19">
        <v>43678</v>
      </c>
      <c r="N34" s="3">
        <f t="shared" si="4"/>
        <v>5557</v>
      </c>
      <c r="P34" s="59">
        <f t="shared" si="2"/>
        <v>21.700000000000728</v>
      </c>
    </row>
    <row r="35" spans="2:16" x14ac:dyDescent="0.35">
      <c r="B35" s="31">
        <v>44058</v>
      </c>
      <c r="C35" s="31">
        <v>44074</v>
      </c>
      <c r="D35" s="48">
        <v>12881</v>
      </c>
      <c r="E35" s="46">
        <v>13710</v>
      </c>
      <c r="F35" s="32" t="str">
        <f t="shared" si="0"/>
        <v>E/S</v>
      </c>
      <c r="G35" s="51" t="s">
        <v>410</v>
      </c>
      <c r="H35" s="46">
        <f t="shared" si="1"/>
        <v>829</v>
      </c>
      <c r="I35" s="52" t="s">
        <v>209</v>
      </c>
      <c r="L35" s="3" t="str">
        <f t="shared" si="3"/>
        <v>82020</v>
      </c>
      <c r="M35" s="19">
        <v>43709</v>
      </c>
      <c r="N35" s="3">
        <f t="shared" si="4"/>
        <v>5038</v>
      </c>
      <c r="P35" s="59">
        <f t="shared" si="2"/>
        <v>0</v>
      </c>
    </row>
    <row r="36" spans="2:16" x14ac:dyDescent="0.35">
      <c r="B36" s="31">
        <v>44075</v>
      </c>
      <c r="C36" s="31">
        <v>44104</v>
      </c>
      <c r="D36" s="48">
        <f t="shared" ref="D36:D45" si="7">E35</f>
        <v>13710</v>
      </c>
      <c r="E36" s="46">
        <v>15653</v>
      </c>
      <c r="F36" s="32" t="str">
        <f t="shared" si="0"/>
        <v>E/S</v>
      </c>
      <c r="G36" s="51" t="s">
        <v>410</v>
      </c>
      <c r="H36" s="46">
        <f t="shared" si="1"/>
        <v>1943</v>
      </c>
      <c r="I36" s="52"/>
      <c r="L36" s="3" t="str">
        <f t="shared" si="3"/>
        <v>92020</v>
      </c>
      <c r="M36" s="19">
        <v>43739</v>
      </c>
      <c r="N36" s="3">
        <f t="shared" si="4"/>
        <v>4016</v>
      </c>
      <c r="P36" s="59">
        <f t="shared" si="2"/>
        <v>0</v>
      </c>
    </row>
    <row r="37" spans="2:16" x14ac:dyDescent="0.35">
      <c r="B37" s="31">
        <v>44105</v>
      </c>
      <c r="C37" s="31">
        <v>44135</v>
      </c>
      <c r="D37" s="48">
        <f t="shared" si="7"/>
        <v>15653</v>
      </c>
      <c r="E37" s="46">
        <v>18006</v>
      </c>
      <c r="F37" s="32" t="str">
        <f t="shared" si="0"/>
        <v>E/S</v>
      </c>
      <c r="G37" s="51" t="s">
        <v>410</v>
      </c>
      <c r="H37" s="46">
        <f t="shared" si="1"/>
        <v>2353</v>
      </c>
      <c r="I37" s="52"/>
      <c r="L37" s="3" t="str">
        <f t="shared" si="3"/>
        <v>102020</v>
      </c>
      <c r="M37" s="19">
        <v>43770</v>
      </c>
      <c r="N37" s="3">
        <f t="shared" si="4"/>
        <v>4795</v>
      </c>
      <c r="P37" s="59">
        <f t="shared" si="2"/>
        <v>0</v>
      </c>
    </row>
    <row r="38" spans="2:16" x14ac:dyDescent="0.35">
      <c r="B38" s="31">
        <v>44136</v>
      </c>
      <c r="C38" s="31">
        <v>44165</v>
      </c>
      <c r="D38" s="48">
        <f t="shared" si="7"/>
        <v>18006</v>
      </c>
      <c r="E38" s="46">
        <v>20000</v>
      </c>
      <c r="F38" s="32" t="str">
        <f t="shared" si="0"/>
        <v>E/S</v>
      </c>
      <c r="G38" s="51" t="s">
        <v>410</v>
      </c>
      <c r="H38" s="46">
        <f t="shared" si="1"/>
        <v>1994</v>
      </c>
      <c r="I38" s="52"/>
      <c r="L38" s="3" t="str">
        <f t="shared" si="3"/>
        <v>112020</v>
      </c>
      <c r="M38" s="19">
        <v>43800</v>
      </c>
      <c r="N38" s="3">
        <f t="shared" si="4"/>
        <v>4466</v>
      </c>
      <c r="P38" s="59">
        <f t="shared" si="2"/>
        <v>0</v>
      </c>
    </row>
    <row r="39" spans="2:16" x14ac:dyDescent="0.35">
      <c r="B39" s="31">
        <v>44166</v>
      </c>
      <c r="C39" s="31">
        <v>44196</v>
      </c>
      <c r="D39" s="48">
        <f t="shared" si="7"/>
        <v>20000</v>
      </c>
      <c r="E39" s="46">
        <v>22281</v>
      </c>
      <c r="F39" s="32" t="str">
        <f t="shared" si="0"/>
        <v>E/S</v>
      </c>
      <c r="G39" s="51" t="s">
        <v>410</v>
      </c>
      <c r="H39" s="46">
        <f t="shared" si="1"/>
        <v>2281</v>
      </c>
      <c r="I39" s="52"/>
      <c r="L39" s="3" t="str">
        <f t="shared" si="3"/>
        <v>122020</v>
      </c>
      <c r="M39" s="19">
        <v>43831</v>
      </c>
      <c r="N39" s="3">
        <f t="shared" si="4"/>
        <v>3776</v>
      </c>
      <c r="P39" s="59">
        <f t="shared" si="2"/>
        <v>0</v>
      </c>
    </row>
    <row r="40" spans="2:16" x14ac:dyDescent="0.35">
      <c r="B40" s="31">
        <v>44197</v>
      </c>
      <c r="C40" s="31">
        <v>44227</v>
      </c>
      <c r="D40" s="48">
        <f t="shared" si="7"/>
        <v>22281</v>
      </c>
      <c r="E40" s="46">
        <v>24436</v>
      </c>
      <c r="F40" s="32" t="str">
        <f t="shared" si="0"/>
        <v>E/S</v>
      </c>
      <c r="G40" s="51" t="s">
        <v>410</v>
      </c>
      <c r="H40" s="46">
        <f t="shared" si="1"/>
        <v>2155</v>
      </c>
      <c r="I40" s="52"/>
      <c r="L40" s="3" t="str">
        <f t="shared" si="3"/>
        <v>12021</v>
      </c>
      <c r="M40" s="19">
        <v>43862</v>
      </c>
      <c r="N40" s="3">
        <f t="shared" si="4"/>
        <v>3486</v>
      </c>
      <c r="P40" s="59">
        <f t="shared" si="2"/>
        <v>0</v>
      </c>
    </row>
    <row r="41" spans="2:16" x14ac:dyDescent="0.35">
      <c r="B41" s="31">
        <v>44228</v>
      </c>
      <c r="C41" s="31">
        <v>44255</v>
      </c>
      <c r="D41" s="48">
        <f t="shared" si="7"/>
        <v>24436</v>
      </c>
      <c r="E41" s="46">
        <v>26202</v>
      </c>
      <c r="F41" s="32" t="str">
        <f t="shared" si="0"/>
        <v>E/S</v>
      </c>
      <c r="G41" s="51" t="s">
        <v>410</v>
      </c>
      <c r="H41" s="46">
        <f t="shared" si="1"/>
        <v>1766</v>
      </c>
      <c r="I41" s="52"/>
      <c r="L41" s="3" t="str">
        <f t="shared" si="3"/>
        <v>22021</v>
      </c>
      <c r="M41" s="19">
        <v>43891</v>
      </c>
      <c r="N41" s="3">
        <f t="shared" si="4"/>
        <v>4038</v>
      </c>
      <c r="P41" s="59">
        <f t="shared" si="2"/>
        <v>0</v>
      </c>
    </row>
    <row r="42" spans="2:16" x14ac:dyDescent="0.35">
      <c r="B42" s="31">
        <v>44256</v>
      </c>
      <c r="C42" s="31">
        <v>44286</v>
      </c>
      <c r="D42" s="48">
        <f t="shared" si="7"/>
        <v>26202</v>
      </c>
      <c r="E42" s="48">
        <v>28070</v>
      </c>
      <c r="F42" s="32" t="str">
        <f t="shared" si="0"/>
        <v>E/S</v>
      </c>
      <c r="G42" s="51" t="s">
        <v>410</v>
      </c>
      <c r="H42" s="46">
        <f t="shared" si="1"/>
        <v>1868</v>
      </c>
      <c r="I42" s="52"/>
      <c r="L42" s="3" t="str">
        <f t="shared" si="3"/>
        <v>32021</v>
      </c>
      <c r="M42" s="19">
        <v>43922</v>
      </c>
      <c r="N42" s="3">
        <f t="shared" si="4"/>
        <v>3350</v>
      </c>
      <c r="P42" s="59">
        <f t="shared" si="2"/>
        <v>0</v>
      </c>
    </row>
    <row r="43" spans="2:16" x14ac:dyDescent="0.35">
      <c r="B43" s="31">
        <v>44287</v>
      </c>
      <c r="C43" s="31">
        <v>44289</v>
      </c>
      <c r="D43" s="48">
        <f t="shared" si="7"/>
        <v>28070</v>
      </c>
      <c r="E43" s="46">
        <v>30097</v>
      </c>
      <c r="F43" s="32" t="str">
        <f t="shared" si="0"/>
        <v>E/S</v>
      </c>
      <c r="G43" s="51" t="s">
        <v>410</v>
      </c>
      <c r="H43" s="46">
        <f t="shared" si="1"/>
        <v>2027</v>
      </c>
      <c r="I43" s="52"/>
      <c r="L43" s="3" t="str">
        <f t="shared" si="3"/>
        <v>42021</v>
      </c>
      <c r="M43" s="19">
        <v>43952</v>
      </c>
      <c r="N43" s="3">
        <f t="shared" si="4"/>
        <v>3090</v>
      </c>
      <c r="P43" s="59">
        <f t="shared" si="2"/>
        <v>0</v>
      </c>
    </row>
    <row r="44" spans="2:16" x14ac:dyDescent="0.35">
      <c r="B44" s="31">
        <v>44317</v>
      </c>
      <c r="C44" s="31">
        <v>44347</v>
      </c>
      <c r="D44" s="48">
        <f t="shared" si="7"/>
        <v>30097</v>
      </c>
      <c r="E44" s="46">
        <v>32858</v>
      </c>
      <c r="F44" s="32" t="str">
        <f t="shared" si="0"/>
        <v>E/S</v>
      </c>
      <c r="G44" s="51" t="s">
        <v>410</v>
      </c>
      <c r="H44" s="46">
        <f t="shared" si="1"/>
        <v>2761</v>
      </c>
      <c r="I44" s="52"/>
      <c r="L44" s="3" t="str">
        <f t="shared" si="3"/>
        <v>52021</v>
      </c>
      <c r="M44" s="19">
        <v>43983</v>
      </c>
      <c r="N44" s="3">
        <f t="shared" si="4"/>
        <v>2719</v>
      </c>
      <c r="P44" s="59">
        <f t="shared" si="2"/>
        <v>0</v>
      </c>
    </row>
    <row r="45" spans="2:16" x14ac:dyDescent="0.35">
      <c r="B45" s="31">
        <v>44348</v>
      </c>
      <c r="C45" s="31">
        <v>44377</v>
      </c>
      <c r="D45" s="48">
        <f t="shared" si="7"/>
        <v>32858</v>
      </c>
      <c r="E45" s="46">
        <v>35439</v>
      </c>
      <c r="F45" s="32" t="str">
        <f t="shared" si="0"/>
        <v>E/S</v>
      </c>
      <c r="G45" s="51" t="s">
        <v>410</v>
      </c>
      <c r="H45" s="46">
        <f t="shared" si="1"/>
        <v>2581</v>
      </c>
      <c r="I45" s="52"/>
      <c r="L45" s="3" t="str">
        <f t="shared" si="3"/>
        <v>62021</v>
      </c>
      <c r="M45" s="19">
        <v>44013</v>
      </c>
      <c r="N45" s="3">
        <f t="shared" si="4"/>
        <v>2710</v>
      </c>
      <c r="P45" s="59">
        <f t="shared" si="2"/>
        <v>0</v>
      </c>
    </row>
    <row r="46" spans="2:16" x14ac:dyDescent="0.35">
      <c r="B46" s="31">
        <v>44378</v>
      </c>
      <c r="C46" s="31">
        <v>44408</v>
      </c>
      <c r="D46" s="48">
        <f>E45</f>
        <v>35439</v>
      </c>
      <c r="E46" s="46">
        <v>37486</v>
      </c>
      <c r="F46" s="32" t="str">
        <f t="shared" si="0"/>
        <v>E/S</v>
      </c>
      <c r="G46" s="51" t="s">
        <v>410</v>
      </c>
      <c r="H46" s="46">
        <f t="shared" si="1"/>
        <v>2047</v>
      </c>
      <c r="I46" s="52"/>
      <c r="L46" s="3" t="str">
        <f t="shared" si="3"/>
        <v>72021</v>
      </c>
      <c r="M46" s="19">
        <v>44044</v>
      </c>
      <c r="N46" s="3">
        <f t="shared" si="4"/>
        <v>2338.2999999999993</v>
      </c>
      <c r="P46" s="59">
        <f t="shared" si="2"/>
        <v>0</v>
      </c>
    </row>
    <row r="47" spans="2:16" x14ac:dyDescent="0.35">
      <c r="B47" s="31">
        <v>44409</v>
      </c>
      <c r="C47" s="31">
        <v>44422</v>
      </c>
      <c r="D47" s="48">
        <f>E46</f>
        <v>37486</v>
      </c>
      <c r="E47" s="46">
        <v>38313</v>
      </c>
      <c r="F47" s="32" t="str">
        <f t="shared" si="0"/>
        <v>E/S</v>
      </c>
      <c r="G47" s="51" t="s">
        <v>410</v>
      </c>
      <c r="H47" s="46">
        <f t="shared" si="1"/>
        <v>827</v>
      </c>
      <c r="I47" s="52"/>
      <c r="L47" s="3" t="str">
        <f t="shared" si="3"/>
        <v>82021</v>
      </c>
      <c r="M47" s="19">
        <v>44075</v>
      </c>
      <c r="N47" s="3">
        <f t="shared" si="4"/>
        <v>1943</v>
      </c>
      <c r="P47" s="59">
        <f t="shared" si="2"/>
        <v>21</v>
      </c>
    </row>
    <row r="48" spans="2:16" x14ac:dyDescent="0.35">
      <c r="B48" s="31">
        <v>44422</v>
      </c>
      <c r="C48" s="31">
        <v>44439</v>
      </c>
      <c r="D48" s="48">
        <v>38334</v>
      </c>
      <c r="E48" s="46">
        <v>39088</v>
      </c>
      <c r="F48" s="32" t="str">
        <f t="shared" si="0"/>
        <v>E/S</v>
      </c>
      <c r="G48" s="51" t="s">
        <v>410</v>
      </c>
      <c r="H48" s="46">
        <f t="shared" si="1"/>
        <v>754</v>
      </c>
      <c r="I48" s="52" t="s">
        <v>209</v>
      </c>
      <c r="L48" s="3" t="str">
        <f t="shared" si="3"/>
        <v>82021</v>
      </c>
      <c r="M48" s="19">
        <v>44105</v>
      </c>
      <c r="N48" s="3">
        <f t="shared" si="4"/>
        <v>2353</v>
      </c>
      <c r="P48" s="59">
        <f t="shared" si="2"/>
        <v>0</v>
      </c>
    </row>
    <row r="49" spans="2:16" x14ac:dyDescent="0.35">
      <c r="B49" s="31">
        <v>44440</v>
      </c>
      <c r="C49" s="31">
        <v>44469</v>
      </c>
      <c r="D49" s="48">
        <v>39088</v>
      </c>
      <c r="E49" s="46">
        <v>40435</v>
      </c>
      <c r="F49" s="32" t="str">
        <f t="shared" si="0"/>
        <v>E/S</v>
      </c>
      <c r="G49" s="51" t="s">
        <v>410</v>
      </c>
      <c r="H49" s="46">
        <f t="shared" si="1"/>
        <v>1347</v>
      </c>
      <c r="I49" s="52"/>
      <c r="L49" s="3" t="str">
        <f t="shared" si="3"/>
        <v>92021</v>
      </c>
      <c r="M49" s="19">
        <v>44136</v>
      </c>
      <c r="N49" s="3">
        <f t="shared" si="4"/>
        <v>1994</v>
      </c>
      <c r="P49" s="59">
        <f t="shared" si="2"/>
        <v>0</v>
      </c>
    </row>
    <row r="50" spans="2:16" x14ac:dyDescent="0.35">
      <c r="B50" s="31">
        <v>44470</v>
      </c>
      <c r="C50" s="31">
        <v>44500</v>
      </c>
      <c r="D50" s="48">
        <v>40435</v>
      </c>
      <c r="E50" s="46">
        <v>41717</v>
      </c>
      <c r="F50" s="32" t="str">
        <f t="shared" si="0"/>
        <v>E/S</v>
      </c>
      <c r="G50" s="51" t="s">
        <v>410</v>
      </c>
      <c r="H50" s="46">
        <f t="shared" si="1"/>
        <v>1282</v>
      </c>
      <c r="I50" s="52"/>
      <c r="L50" s="3" t="str">
        <f t="shared" si="3"/>
        <v>102021</v>
      </c>
      <c r="M50" s="19">
        <v>44166</v>
      </c>
      <c r="N50" s="3">
        <f t="shared" si="4"/>
        <v>2281</v>
      </c>
      <c r="P50" s="59">
        <f t="shared" si="2"/>
        <v>0</v>
      </c>
    </row>
    <row r="51" spans="2:16" x14ac:dyDescent="0.35">
      <c r="B51" s="31">
        <v>44501</v>
      </c>
      <c r="C51" s="31">
        <v>44530</v>
      </c>
      <c r="D51" s="48">
        <v>41717</v>
      </c>
      <c r="E51" s="46">
        <v>42930</v>
      </c>
      <c r="F51" s="32" t="str">
        <f>+IF(H51&gt;0,"E/S","F/S")</f>
        <v>E/S</v>
      </c>
      <c r="G51" s="51" t="s">
        <v>410</v>
      </c>
      <c r="H51" s="46">
        <f t="shared" si="1"/>
        <v>1213</v>
      </c>
      <c r="I51" s="52"/>
      <c r="L51" s="3" t="str">
        <f t="shared" si="3"/>
        <v>112021</v>
      </c>
      <c r="M51" s="19">
        <v>44197</v>
      </c>
      <c r="N51" s="3">
        <f t="shared" si="4"/>
        <v>2155</v>
      </c>
      <c r="P51" s="59">
        <f t="shared" si="2"/>
        <v>0</v>
      </c>
    </row>
    <row r="52" spans="2:16" x14ac:dyDescent="0.35">
      <c r="B52" s="31">
        <v>44531</v>
      </c>
      <c r="C52" s="31">
        <v>44561</v>
      </c>
      <c r="D52" s="48">
        <v>42930</v>
      </c>
      <c r="E52" s="46">
        <v>44058</v>
      </c>
      <c r="F52" s="32" t="str">
        <f>+IF(H52&gt;0,"E/S","F/S")</f>
        <v>E/S</v>
      </c>
      <c r="G52" s="51" t="s">
        <v>410</v>
      </c>
      <c r="H52" s="46">
        <f t="shared" si="1"/>
        <v>1128</v>
      </c>
      <c r="I52" s="52"/>
      <c r="L52" s="3" t="str">
        <f t="shared" si="3"/>
        <v>122021</v>
      </c>
      <c r="M52" s="19">
        <v>44228</v>
      </c>
      <c r="N52" s="3">
        <f t="shared" si="4"/>
        <v>1766</v>
      </c>
      <c r="P52" s="59">
        <f t="shared" si="2"/>
        <v>0</v>
      </c>
    </row>
    <row r="53" spans="2:16" x14ac:dyDescent="0.35">
      <c r="B53" s="31">
        <v>44562</v>
      </c>
      <c r="C53" s="31">
        <v>44592</v>
      </c>
      <c r="D53" s="48">
        <v>44058</v>
      </c>
      <c r="E53" s="46">
        <v>44883</v>
      </c>
      <c r="F53" s="32" t="str">
        <f>+IF(H53&gt;0,"E/S","F/S")</f>
        <v>E/S</v>
      </c>
      <c r="G53" s="51" t="s">
        <v>410</v>
      </c>
      <c r="H53" s="46">
        <f t="shared" si="1"/>
        <v>825</v>
      </c>
      <c r="I53" s="52"/>
      <c r="L53" s="3" t="str">
        <f t="shared" si="3"/>
        <v>12022</v>
      </c>
      <c r="M53" s="19">
        <v>44256</v>
      </c>
      <c r="N53" s="3">
        <f t="shared" si="4"/>
        <v>1868</v>
      </c>
      <c r="P53" s="59">
        <f t="shared" si="2"/>
        <v>0</v>
      </c>
    </row>
    <row r="54" spans="2:16" x14ac:dyDescent="0.35">
      <c r="B54" s="31">
        <v>44593</v>
      </c>
      <c r="C54" s="31">
        <v>44620</v>
      </c>
      <c r="D54" s="48">
        <v>44883</v>
      </c>
      <c r="E54" s="46">
        <v>44883</v>
      </c>
      <c r="F54" s="32" t="str">
        <f>+IF(H54&gt;0,"E/S","F/S")</f>
        <v>F/S</v>
      </c>
      <c r="G54" s="51" t="s">
        <v>411</v>
      </c>
      <c r="H54" s="46">
        <f>+E54-D54</f>
        <v>0</v>
      </c>
      <c r="I54" s="52"/>
      <c r="L54" s="3" t="str">
        <f t="shared" si="3"/>
        <v>22022</v>
      </c>
      <c r="M54" s="19">
        <v>44287</v>
      </c>
      <c r="N54" s="3">
        <f t="shared" si="4"/>
        <v>2027</v>
      </c>
      <c r="P54" s="59">
        <f t="shared" si="2"/>
        <v>0</v>
      </c>
    </row>
    <row r="55" spans="2:16" x14ac:dyDescent="0.35">
      <c r="B55" s="31">
        <v>44621</v>
      </c>
      <c r="C55" s="31">
        <v>44651</v>
      </c>
      <c r="D55" s="48">
        <v>44883</v>
      </c>
      <c r="E55" s="46">
        <v>44883</v>
      </c>
      <c r="F55" s="32" t="str">
        <f t="shared" ref="F55:F60" si="8">+IF(H55&gt;0,"E/S","F/S")</f>
        <v>F/S</v>
      </c>
      <c r="G55" s="51" t="s">
        <v>411</v>
      </c>
      <c r="H55" s="46">
        <f t="shared" ref="H55:H60" si="9">+E55-D55</f>
        <v>0</v>
      </c>
      <c r="I55" s="52"/>
      <c r="L55" s="3" t="str">
        <f t="shared" si="3"/>
        <v>32022</v>
      </c>
      <c r="M55" s="19">
        <v>44317</v>
      </c>
      <c r="N55" s="3">
        <f t="shared" si="4"/>
        <v>2761</v>
      </c>
      <c r="P55" s="59">
        <f t="shared" si="2"/>
        <v>-44883</v>
      </c>
    </row>
    <row r="56" spans="2:16" x14ac:dyDescent="0.35">
      <c r="B56" s="31">
        <v>44652</v>
      </c>
      <c r="C56" s="31">
        <v>44670</v>
      </c>
      <c r="D56" s="48">
        <v>0</v>
      </c>
      <c r="E56" s="46">
        <v>19</v>
      </c>
      <c r="F56" s="32" t="str">
        <f t="shared" si="8"/>
        <v>E/S</v>
      </c>
      <c r="G56" s="51" t="s">
        <v>411</v>
      </c>
      <c r="H56" s="46">
        <f t="shared" si="9"/>
        <v>19</v>
      </c>
      <c r="I56" s="52" t="s">
        <v>221</v>
      </c>
      <c r="L56" s="3" t="str">
        <f t="shared" si="3"/>
        <v>42022</v>
      </c>
      <c r="M56" s="19">
        <v>44348</v>
      </c>
      <c r="N56" s="3">
        <f t="shared" si="4"/>
        <v>2581</v>
      </c>
      <c r="P56" s="59">
        <f t="shared" si="2"/>
        <v>0</v>
      </c>
    </row>
    <row r="57" spans="2:16" x14ac:dyDescent="0.35">
      <c r="B57" s="31">
        <v>44670</v>
      </c>
      <c r="C57" s="31">
        <v>44681</v>
      </c>
      <c r="D57" s="48">
        <v>19</v>
      </c>
      <c r="E57" s="48">
        <v>504</v>
      </c>
      <c r="F57" s="32" t="str">
        <f t="shared" si="8"/>
        <v>E/S</v>
      </c>
      <c r="G57" s="51" t="s">
        <v>411</v>
      </c>
      <c r="H57" s="46">
        <f t="shared" si="9"/>
        <v>485</v>
      </c>
      <c r="I57" s="52"/>
      <c r="L57" s="3" t="str">
        <f t="shared" si="3"/>
        <v>42022</v>
      </c>
      <c r="M57" s="19">
        <v>44378</v>
      </c>
      <c r="N57" s="3">
        <f t="shared" si="4"/>
        <v>2047</v>
      </c>
      <c r="P57" s="59">
        <f t="shared" si="2"/>
        <v>0</v>
      </c>
    </row>
    <row r="58" spans="2:16" x14ac:dyDescent="0.35">
      <c r="B58" s="31">
        <v>44682</v>
      </c>
      <c r="C58" s="31">
        <v>44712</v>
      </c>
      <c r="D58" s="48">
        <v>504</v>
      </c>
      <c r="E58" s="46">
        <v>1254</v>
      </c>
      <c r="F58" s="32" t="str">
        <f t="shared" si="8"/>
        <v>E/S</v>
      </c>
      <c r="G58" s="51" t="s">
        <v>411</v>
      </c>
      <c r="H58" s="46">
        <f t="shared" si="9"/>
        <v>750</v>
      </c>
      <c r="I58" s="52"/>
      <c r="L58" s="3" t="str">
        <f t="shared" si="3"/>
        <v>52022</v>
      </c>
      <c r="M58" s="19">
        <v>44409</v>
      </c>
      <c r="N58" s="3">
        <f t="shared" si="4"/>
        <v>1581</v>
      </c>
      <c r="P58" s="59">
        <f t="shared" si="2"/>
        <v>0</v>
      </c>
    </row>
    <row r="59" spans="2:16" x14ac:dyDescent="0.35">
      <c r="B59" s="31">
        <v>44713</v>
      </c>
      <c r="C59" s="31">
        <v>44742</v>
      </c>
      <c r="D59" s="48">
        <v>1254</v>
      </c>
      <c r="E59" s="46">
        <v>1845</v>
      </c>
      <c r="F59" s="32" t="str">
        <f t="shared" si="8"/>
        <v>E/S</v>
      </c>
      <c r="G59" s="51" t="s">
        <v>411</v>
      </c>
      <c r="H59" s="46">
        <f t="shared" si="9"/>
        <v>591</v>
      </c>
      <c r="I59" s="52"/>
      <c r="L59" s="3" t="str">
        <f t="shared" si="3"/>
        <v>62022</v>
      </c>
      <c r="M59" s="19">
        <v>44440</v>
      </c>
      <c r="N59" s="3">
        <f t="shared" si="4"/>
        <v>1347</v>
      </c>
      <c r="P59" s="59">
        <f t="shared" si="2"/>
        <v>0</v>
      </c>
    </row>
    <row r="60" spans="2:16" x14ac:dyDescent="0.35">
      <c r="B60" s="31">
        <v>44743</v>
      </c>
      <c r="C60" s="31">
        <v>44773</v>
      </c>
      <c r="D60" s="48">
        <v>1845</v>
      </c>
      <c r="E60" s="46">
        <v>2399</v>
      </c>
      <c r="F60" s="32" t="str">
        <f t="shared" si="8"/>
        <v>E/S</v>
      </c>
      <c r="G60" s="51" t="s">
        <v>411</v>
      </c>
      <c r="H60" s="46">
        <f t="shared" si="9"/>
        <v>554</v>
      </c>
      <c r="I60" s="52"/>
      <c r="L60" s="3" t="str">
        <f t="shared" si="3"/>
        <v>72022</v>
      </c>
      <c r="M60" s="19">
        <v>44470</v>
      </c>
      <c r="N60" s="3">
        <f t="shared" si="4"/>
        <v>1282</v>
      </c>
      <c r="P60" s="59">
        <f t="shared" si="2"/>
        <v>0</v>
      </c>
    </row>
    <row r="61" spans="2:16" x14ac:dyDescent="0.35">
      <c r="B61" s="31">
        <v>44774</v>
      </c>
      <c r="C61" s="31">
        <v>44804</v>
      </c>
      <c r="D61" s="48">
        <v>2399</v>
      </c>
      <c r="E61" s="48">
        <v>3007</v>
      </c>
      <c r="F61" s="32" t="str">
        <f>+IF(H61&gt;0,"E/S","F/S")</f>
        <v>E/S</v>
      </c>
      <c r="G61" s="51" t="s">
        <v>411</v>
      </c>
      <c r="H61" s="46">
        <f>+E61-D61</f>
        <v>608</v>
      </c>
      <c r="I61" s="52"/>
      <c r="L61" s="3" t="str">
        <f t="shared" si="3"/>
        <v>82022</v>
      </c>
      <c r="M61" s="19">
        <v>44501</v>
      </c>
      <c r="N61" s="3">
        <f t="shared" ref="N61:N68" si="10">+SUMIF($L$10:$L$150,MONTH(M61)&amp;YEAR(M61),$H$10:$H$150)</f>
        <v>1213</v>
      </c>
      <c r="P61" s="59">
        <f t="shared" si="2"/>
        <v>0</v>
      </c>
    </row>
    <row r="62" spans="2:16" x14ac:dyDescent="0.35">
      <c r="B62" s="31">
        <v>44805</v>
      </c>
      <c r="C62" s="31">
        <v>44834</v>
      </c>
      <c r="D62" s="48">
        <v>3007</v>
      </c>
      <c r="E62" s="48">
        <v>3379</v>
      </c>
      <c r="F62" s="32" t="str">
        <f>+IF(H62&gt;0,"E/S","F/S")</f>
        <v>E/S</v>
      </c>
      <c r="G62" s="51" t="s">
        <v>411</v>
      </c>
      <c r="H62" s="46">
        <f>+E62-D62</f>
        <v>372</v>
      </c>
      <c r="I62" s="52"/>
      <c r="L62" s="3" t="str">
        <f t="shared" si="3"/>
        <v>92022</v>
      </c>
      <c r="M62" s="19">
        <v>44531</v>
      </c>
      <c r="N62" s="3">
        <f t="shared" si="10"/>
        <v>1128</v>
      </c>
      <c r="P62" s="59">
        <f t="shared" si="2"/>
        <v>0</v>
      </c>
    </row>
    <row r="63" spans="2:16" x14ac:dyDescent="0.35">
      <c r="B63" s="31">
        <v>44835</v>
      </c>
      <c r="C63" s="31">
        <v>44865</v>
      </c>
      <c r="D63" s="48">
        <v>3379</v>
      </c>
      <c r="E63" s="48">
        <v>3380</v>
      </c>
      <c r="F63" s="32" t="str">
        <f>+IF(H63&gt;0,"E/S","F/S")</f>
        <v>E/S</v>
      </c>
      <c r="G63" s="51" t="s">
        <v>411</v>
      </c>
      <c r="H63" s="46">
        <f>+E63-D63</f>
        <v>1</v>
      </c>
      <c r="I63" s="52"/>
      <c r="L63" s="3" t="str">
        <f t="shared" si="3"/>
        <v>102022</v>
      </c>
      <c r="M63" s="19">
        <v>44562</v>
      </c>
      <c r="N63" s="3">
        <f t="shared" si="10"/>
        <v>825</v>
      </c>
      <c r="P63" s="59">
        <f t="shared" si="2"/>
        <v>0</v>
      </c>
    </row>
    <row r="64" spans="2:16" x14ac:dyDescent="0.35">
      <c r="B64" s="31">
        <v>44866</v>
      </c>
      <c r="C64" s="31">
        <v>44881</v>
      </c>
      <c r="D64" s="48">
        <v>3380</v>
      </c>
      <c r="E64" s="48">
        <v>3380</v>
      </c>
      <c r="F64" s="32" t="str">
        <f>+IF(H64&gt;0,"E/S","F/S")</f>
        <v>F/S</v>
      </c>
      <c r="G64" s="51" t="s">
        <v>411</v>
      </c>
      <c r="H64" s="46">
        <f>+E64-D64</f>
        <v>0</v>
      </c>
      <c r="I64" s="52" t="s">
        <v>222</v>
      </c>
      <c r="L64" s="3" t="str">
        <f t="shared" si="3"/>
        <v>112022</v>
      </c>
      <c r="M64" s="19">
        <v>44593</v>
      </c>
      <c r="N64" s="3">
        <f t="shared" si="10"/>
        <v>0</v>
      </c>
      <c r="P64" s="59">
        <f t="shared" si="2"/>
        <v>-3380</v>
      </c>
    </row>
    <row r="65" spans="2:16" x14ac:dyDescent="0.35">
      <c r="B65" s="31"/>
      <c r="C65" s="31"/>
      <c r="D65" s="48"/>
      <c r="E65" s="48"/>
      <c r="F65" s="32"/>
      <c r="G65" s="51"/>
      <c r="H65" s="46"/>
      <c r="I65" s="52"/>
      <c r="L65" s="3" t="str">
        <f t="shared" si="3"/>
        <v>11900</v>
      </c>
      <c r="M65" s="19">
        <v>44621</v>
      </c>
      <c r="N65" s="3">
        <f t="shared" si="10"/>
        <v>0</v>
      </c>
      <c r="P65" s="59">
        <f t="shared" si="2"/>
        <v>0</v>
      </c>
    </row>
    <row r="66" spans="2:16" x14ac:dyDescent="0.35">
      <c r="B66" s="31"/>
      <c r="C66" s="31"/>
      <c r="D66" s="48"/>
      <c r="E66" s="48"/>
      <c r="F66" s="32"/>
      <c r="G66" s="51"/>
      <c r="H66" s="46"/>
      <c r="I66" s="52"/>
      <c r="L66" s="3" t="str">
        <f t="shared" si="3"/>
        <v>11900</v>
      </c>
      <c r="M66" s="19">
        <v>44652</v>
      </c>
      <c r="N66" s="3">
        <f t="shared" si="10"/>
        <v>504</v>
      </c>
      <c r="P66" s="59">
        <f t="shared" si="2"/>
        <v>0</v>
      </c>
    </row>
    <row r="67" spans="2:16" x14ac:dyDescent="0.35">
      <c r="B67" s="31"/>
      <c r="C67" s="31"/>
      <c r="D67" s="48"/>
      <c r="E67" s="48"/>
      <c r="F67" s="32"/>
      <c r="G67" s="51"/>
      <c r="H67" s="46"/>
      <c r="I67" s="52"/>
      <c r="L67" s="3" t="str">
        <f t="shared" si="3"/>
        <v>11900</v>
      </c>
      <c r="M67" s="19">
        <v>44682</v>
      </c>
      <c r="N67" s="3">
        <f t="shared" si="10"/>
        <v>750</v>
      </c>
      <c r="P67" s="59">
        <f t="shared" si="2"/>
        <v>0</v>
      </c>
    </row>
    <row r="68" spans="2:16" x14ac:dyDescent="0.35">
      <c r="B68" s="31"/>
      <c r="C68" s="31"/>
      <c r="D68" s="48"/>
      <c r="E68" s="48"/>
      <c r="F68" s="32"/>
      <c r="G68" s="51"/>
      <c r="H68" s="46"/>
      <c r="I68" s="52"/>
      <c r="L68" s="3" t="str">
        <f t="shared" si="3"/>
        <v>11900</v>
      </c>
      <c r="M68" s="19">
        <v>44713</v>
      </c>
      <c r="N68" s="3">
        <f t="shared" si="10"/>
        <v>591</v>
      </c>
      <c r="P68" s="59">
        <f t="shared" si="2"/>
        <v>0</v>
      </c>
    </row>
    <row r="69" spans="2:16" x14ac:dyDescent="0.35">
      <c r="B69" s="31"/>
      <c r="C69" s="31"/>
      <c r="D69" s="48"/>
      <c r="E69" s="48"/>
      <c r="F69" s="32"/>
      <c r="G69" s="51"/>
      <c r="H69" s="46"/>
      <c r="I69" s="52"/>
      <c r="L69" s="3" t="str">
        <f t="shared" si="3"/>
        <v>11900</v>
      </c>
      <c r="M69" s="19">
        <v>44743</v>
      </c>
      <c r="N69" s="3">
        <f t="shared" ref="N69:N74" si="11">+SUMIF($L$10:$L$150,MONTH(M69)&amp;YEAR(M69),$H$10:$H$150)</f>
        <v>554</v>
      </c>
      <c r="P69" s="59">
        <f t="shared" si="2"/>
        <v>0</v>
      </c>
    </row>
    <row r="70" spans="2:16" x14ac:dyDescent="0.35">
      <c r="B70" s="31"/>
      <c r="C70" s="31"/>
      <c r="D70" s="48"/>
      <c r="E70" s="48"/>
      <c r="F70" s="32"/>
      <c r="G70" s="51"/>
      <c r="H70" s="46"/>
      <c r="I70" s="52"/>
      <c r="L70" s="3" t="str">
        <f t="shared" si="3"/>
        <v>11900</v>
      </c>
      <c r="M70" s="19">
        <v>44774</v>
      </c>
      <c r="N70" s="3">
        <f t="shared" si="11"/>
        <v>608</v>
      </c>
      <c r="P70" s="59">
        <f t="shared" si="2"/>
        <v>0</v>
      </c>
    </row>
    <row r="71" spans="2:16" x14ac:dyDescent="0.35">
      <c r="B71" s="31"/>
      <c r="C71" s="31"/>
      <c r="D71" s="48"/>
      <c r="E71" s="46"/>
      <c r="F71" s="32"/>
      <c r="G71" s="51"/>
      <c r="H71" s="46"/>
      <c r="I71" s="52"/>
      <c r="L71" s="3" t="str">
        <f t="shared" si="3"/>
        <v>11900</v>
      </c>
      <c r="M71" s="19">
        <v>44805</v>
      </c>
      <c r="N71" s="3">
        <f t="shared" si="11"/>
        <v>372</v>
      </c>
      <c r="P71" s="59">
        <f t="shared" si="2"/>
        <v>0</v>
      </c>
    </row>
    <row r="72" spans="2:16" x14ac:dyDescent="0.35">
      <c r="B72" s="31"/>
      <c r="C72" s="31"/>
      <c r="D72" s="48"/>
      <c r="E72" s="46"/>
      <c r="F72" s="32"/>
      <c r="G72" s="51"/>
      <c r="H72" s="46"/>
      <c r="I72" s="52"/>
      <c r="L72" s="3" t="str">
        <f t="shared" si="3"/>
        <v>11900</v>
      </c>
      <c r="M72" s="19">
        <v>44835</v>
      </c>
      <c r="N72" s="3">
        <f t="shared" si="11"/>
        <v>1</v>
      </c>
      <c r="P72" s="59">
        <f t="shared" si="2"/>
        <v>0</v>
      </c>
    </row>
    <row r="73" spans="2:16" x14ac:dyDescent="0.35">
      <c r="B73" s="31"/>
      <c r="C73" s="31"/>
      <c r="D73" s="48"/>
      <c r="E73" s="46"/>
      <c r="F73" s="32"/>
      <c r="G73" s="51"/>
      <c r="H73" s="46"/>
      <c r="I73" s="52"/>
      <c r="L73" s="3" t="str">
        <f t="shared" si="3"/>
        <v>11900</v>
      </c>
      <c r="M73" s="19">
        <v>44866</v>
      </c>
      <c r="N73" s="3">
        <f t="shared" si="11"/>
        <v>0</v>
      </c>
      <c r="P73" s="59">
        <f t="shared" si="2"/>
        <v>0</v>
      </c>
    </row>
    <row r="74" spans="2:16" x14ac:dyDescent="0.35">
      <c r="B74" s="31"/>
      <c r="C74" s="31"/>
      <c r="D74" s="48"/>
      <c r="E74" s="46"/>
      <c r="F74" s="32"/>
      <c r="G74" s="51"/>
      <c r="H74" s="46"/>
      <c r="I74" s="52"/>
      <c r="L74" s="3" t="str">
        <f t="shared" si="3"/>
        <v>11900</v>
      </c>
      <c r="M74" s="19">
        <v>44896</v>
      </c>
      <c r="N74" s="3">
        <f t="shared" si="11"/>
        <v>0</v>
      </c>
      <c r="P74" s="59">
        <f t="shared" ref="P74:P100" si="12">D75-E74</f>
        <v>0</v>
      </c>
    </row>
    <row r="75" spans="2:16" x14ac:dyDescent="0.35">
      <c r="B75" s="31"/>
      <c r="C75" s="31"/>
      <c r="D75" s="48"/>
      <c r="E75" s="46"/>
      <c r="F75" s="32"/>
      <c r="G75" s="51"/>
      <c r="H75" s="46"/>
      <c r="I75" s="52"/>
      <c r="L75" s="3" t="str">
        <f t="shared" ref="L75:L138" si="13">+MONTH(B75)&amp;YEAR(B75)</f>
        <v>11900</v>
      </c>
      <c r="P75" s="59">
        <f t="shared" si="12"/>
        <v>0</v>
      </c>
    </row>
    <row r="76" spans="2:16" x14ac:dyDescent="0.35">
      <c r="B76" s="31"/>
      <c r="C76" s="31"/>
      <c r="D76" s="48"/>
      <c r="E76" s="46"/>
      <c r="F76" s="32"/>
      <c r="G76" s="51"/>
      <c r="H76" s="46"/>
      <c r="I76" s="52"/>
      <c r="L76" s="3" t="str">
        <f t="shared" si="13"/>
        <v>11900</v>
      </c>
      <c r="P76" s="59">
        <f t="shared" si="12"/>
        <v>0</v>
      </c>
    </row>
    <row r="77" spans="2:16" x14ac:dyDescent="0.35">
      <c r="B77" s="31"/>
      <c r="C77" s="31"/>
      <c r="D77" s="48"/>
      <c r="E77" s="46"/>
      <c r="F77" s="32"/>
      <c r="G77" s="51"/>
      <c r="H77" s="46"/>
      <c r="I77" s="52"/>
      <c r="L77" s="3" t="str">
        <f t="shared" si="13"/>
        <v>11900</v>
      </c>
      <c r="P77" s="59">
        <f t="shared" si="12"/>
        <v>0</v>
      </c>
    </row>
    <row r="78" spans="2:16" x14ac:dyDescent="0.35">
      <c r="B78" s="31"/>
      <c r="C78" s="31"/>
      <c r="D78" s="48"/>
      <c r="E78" s="46"/>
      <c r="F78" s="32"/>
      <c r="G78" s="51"/>
      <c r="H78" s="46"/>
      <c r="I78" s="52"/>
      <c r="L78" s="3" t="str">
        <f t="shared" si="13"/>
        <v>11900</v>
      </c>
      <c r="P78" s="59">
        <f t="shared" si="12"/>
        <v>0</v>
      </c>
    </row>
    <row r="79" spans="2:16" x14ac:dyDescent="0.35">
      <c r="B79" s="31"/>
      <c r="C79" s="31"/>
      <c r="D79" s="48"/>
      <c r="E79" s="46"/>
      <c r="F79" s="32"/>
      <c r="G79" s="51"/>
      <c r="H79" s="46"/>
      <c r="I79" s="52"/>
      <c r="L79" s="3" t="str">
        <f t="shared" si="13"/>
        <v>11900</v>
      </c>
      <c r="P79" s="59">
        <f t="shared" si="12"/>
        <v>0</v>
      </c>
    </row>
    <row r="80" spans="2:16" x14ac:dyDescent="0.35">
      <c r="B80" s="31"/>
      <c r="C80" s="31"/>
      <c r="D80" s="48"/>
      <c r="E80" s="46"/>
      <c r="F80" s="32"/>
      <c r="G80" s="51"/>
      <c r="H80" s="46"/>
      <c r="I80" s="52"/>
      <c r="L80" s="3" t="str">
        <f t="shared" si="13"/>
        <v>11900</v>
      </c>
      <c r="P80" s="59">
        <f t="shared" si="12"/>
        <v>0</v>
      </c>
    </row>
    <row r="81" spans="2:16" x14ac:dyDescent="0.35">
      <c r="B81" s="31"/>
      <c r="C81" s="31"/>
      <c r="D81" s="48"/>
      <c r="E81" s="46"/>
      <c r="F81" s="32"/>
      <c r="G81" s="51"/>
      <c r="H81" s="46"/>
      <c r="I81" s="52"/>
      <c r="L81" s="3" t="str">
        <f t="shared" si="13"/>
        <v>11900</v>
      </c>
      <c r="P81" s="59">
        <f t="shared" si="12"/>
        <v>0</v>
      </c>
    </row>
    <row r="82" spans="2:16" x14ac:dyDescent="0.35">
      <c r="B82" s="31"/>
      <c r="C82" s="31"/>
      <c r="D82" s="48"/>
      <c r="E82" s="46"/>
      <c r="F82" s="32"/>
      <c r="G82" s="51"/>
      <c r="H82" s="46"/>
      <c r="I82" s="52"/>
      <c r="L82" s="3" t="str">
        <f t="shared" si="13"/>
        <v>11900</v>
      </c>
      <c r="P82" s="59">
        <f t="shared" si="12"/>
        <v>0</v>
      </c>
    </row>
    <row r="83" spans="2:16" x14ac:dyDescent="0.35">
      <c r="B83" s="31"/>
      <c r="C83" s="31"/>
      <c r="D83" s="48"/>
      <c r="E83" s="46"/>
      <c r="F83" s="32"/>
      <c r="G83" s="51"/>
      <c r="H83" s="46"/>
      <c r="I83" s="52"/>
      <c r="L83" s="3" t="str">
        <f t="shared" si="13"/>
        <v>11900</v>
      </c>
      <c r="P83" s="59">
        <f t="shared" si="12"/>
        <v>0</v>
      </c>
    </row>
    <row r="84" spans="2:16" x14ac:dyDescent="0.35">
      <c r="B84" s="31"/>
      <c r="C84" s="31"/>
      <c r="D84" s="48"/>
      <c r="E84" s="46"/>
      <c r="F84" s="32"/>
      <c r="G84" s="51"/>
      <c r="H84" s="46"/>
      <c r="I84" s="52"/>
      <c r="L84" s="3" t="str">
        <f t="shared" si="13"/>
        <v>11900</v>
      </c>
      <c r="P84" s="59">
        <f t="shared" si="12"/>
        <v>0</v>
      </c>
    </row>
    <row r="85" spans="2:16" x14ac:dyDescent="0.35">
      <c r="B85" s="31"/>
      <c r="C85" s="31"/>
      <c r="D85" s="48"/>
      <c r="E85" s="46"/>
      <c r="F85" s="32"/>
      <c r="G85" s="51"/>
      <c r="H85" s="46"/>
      <c r="I85" s="52"/>
      <c r="L85" s="3" t="str">
        <f t="shared" si="13"/>
        <v>11900</v>
      </c>
      <c r="P85" s="59">
        <f t="shared" si="12"/>
        <v>0</v>
      </c>
    </row>
    <row r="86" spans="2:16" x14ac:dyDescent="0.35">
      <c r="B86" s="31"/>
      <c r="C86" s="31"/>
      <c r="D86" s="48"/>
      <c r="E86" s="46"/>
      <c r="F86" s="32"/>
      <c r="G86" s="51"/>
      <c r="H86" s="46"/>
      <c r="I86" s="52"/>
      <c r="L86" s="3" t="str">
        <f t="shared" si="13"/>
        <v>11900</v>
      </c>
      <c r="P86" s="59">
        <f t="shared" si="12"/>
        <v>0</v>
      </c>
    </row>
    <row r="87" spans="2:16" x14ac:dyDescent="0.35">
      <c r="B87" s="31"/>
      <c r="C87" s="31"/>
      <c r="D87" s="48"/>
      <c r="E87" s="46"/>
      <c r="F87" s="32"/>
      <c r="G87" s="51"/>
      <c r="H87" s="46"/>
      <c r="I87" s="52"/>
      <c r="L87" s="3" t="str">
        <f t="shared" si="13"/>
        <v>11900</v>
      </c>
      <c r="P87" s="59">
        <f t="shared" si="12"/>
        <v>0</v>
      </c>
    </row>
    <row r="88" spans="2:16" x14ac:dyDescent="0.35">
      <c r="B88" s="31"/>
      <c r="C88" s="31"/>
      <c r="D88" s="48"/>
      <c r="E88" s="46"/>
      <c r="F88" s="32"/>
      <c r="G88" s="51"/>
      <c r="H88" s="46"/>
      <c r="I88" s="52"/>
      <c r="L88" s="3" t="str">
        <f t="shared" si="13"/>
        <v>11900</v>
      </c>
      <c r="P88" s="59">
        <f t="shared" si="12"/>
        <v>0</v>
      </c>
    </row>
    <row r="89" spans="2:16" x14ac:dyDescent="0.35">
      <c r="B89" s="31"/>
      <c r="C89" s="31"/>
      <c r="D89" s="48"/>
      <c r="E89" s="46"/>
      <c r="F89" s="32"/>
      <c r="G89" s="51"/>
      <c r="H89" s="46"/>
      <c r="I89" s="52"/>
      <c r="L89" s="3" t="str">
        <f t="shared" si="13"/>
        <v>11900</v>
      </c>
      <c r="P89" s="59">
        <f t="shared" si="12"/>
        <v>0</v>
      </c>
    </row>
    <row r="90" spans="2:16" x14ac:dyDescent="0.35">
      <c r="B90" s="31"/>
      <c r="C90" s="31"/>
      <c r="D90" s="48"/>
      <c r="E90" s="46"/>
      <c r="F90" s="32"/>
      <c r="G90" s="51"/>
      <c r="H90" s="46"/>
      <c r="I90" s="52"/>
      <c r="L90" s="3" t="str">
        <f t="shared" si="13"/>
        <v>11900</v>
      </c>
      <c r="P90" s="59">
        <f t="shared" si="12"/>
        <v>0</v>
      </c>
    </row>
    <row r="91" spans="2:16" x14ac:dyDescent="0.35">
      <c r="B91" s="31"/>
      <c r="C91" s="31"/>
      <c r="D91" s="48"/>
      <c r="E91" s="46"/>
      <c r="F91" s="32"/>
      <c r="G91" s="51"/>
      <c r="H91" s="46"/>
      <c r="I91" s="52"/>
      <c r="L91" s="3" t="str">
        <f t="shared" si="13"/>
        <v>11900</v>
      </c>
      <c r="P91" s="59">
        <f t="shared" si="12"/>
        <v>0</v>
      </c>
    </row>
    <row r="92" spans="2:16" x14ac:dyDescent="0.35">
      <c r="B92" s="31"/>
      <c r="C92" s="31"/>
      <c r="D92" s="48"/>
      <c r="E92" s="46"/>
      <c r="F92" s="32"/>
      <c r="G92" s="51"/>
      <c r="H92" s="46"/>
      <c r="I92" s="52"/>
      <c r="L92" s="3" t="str">
        <f t="shared" si="13"/>
        <v>11900</v>
      </c>
      <c r="P92" s="59">
        <f t="shared" si="12"/>
        <v>0</v>
      </c>
    </row>
    <row r="93" spans="2:16" x14ac:dyDescent="0.35">
      <c r="B93" s="31"/>
      <c r="C93" s="31"/>
      <c r="D93" s="48"/>
      <c r="E93" s="46"/>
      <c r="F93" s="32"/>
      <c r="G93" s="51"/>
      <c r="H93" s="46"/>
      <c r="I93" s="52"/>
      <c r="L93" s="3" t="str">
        <f t="shared" si="13"/>
        <v>11900</v>
      </c>
      <c r="P93" s="59">
        <f t="shared" si="12"/>
        <v>0</v>
      </c>
    </row>
    <row r="94" spans="2:16" x14ac:dyDescent="0.35">
      <c r="B94" s="31"/>
      <c r="C94" s="31"/>
      <c r="D94" s="48"/>
      <c r="E94" s="46"/>
      <c r="F94" s="32"/>
      <c r="G94" s="51"/>
      <c r="H94" s="46"/>
      <c r="I94" s="52"/>
      <c r="L94" s="3" t="str">
        <f t="shared" si="13"/>
        <v>11900</v>
      </c>
      <c r="P94" s="59">
        <f t="shared" si="12"/>
        <v>0</v>
      </c>
    </row>
    <row r="95" spans="2:16" x14ac:dyDescent="0.35">
      <c r="B95" s="31"/>
      <c r="C95" s="31"/>
      <c r="D95" s="48"/>
      <c r="E95" s="46"/>
      <c r="F95" s="32"/>
      <c r="G95" s="51"/>
      <c r="H95" s="46"/>
      <c r="I95" s="52"/>
      <c r="L95" s="3" t="str">
        <f t="shared" si="13"/>
        <v>11900</v>
      </c>
      <c r="P95" s="59">
        <f t="shared" si="12"/>
        <v>0</v>
      </c>
    </row>
    <row r="96" spans="2:16" x14ac:dyDescent="0.35">
      <c r="B96" s="31"/>
      <c r="C96" s="31"/>
      <c r="D96" s="48"/>
      <c r="E96" s="46"/>
      <c r="F96" s="32"/>
      <c r="G96" s="51"/>
      <c r="H96" s="46"/>
      <c r="I96" s="52"/>
      <c r="L96" s="3" t="str">
        <f t="shared" si="13"/>
        <v>11900</v>
      </c>
      <c r="P96" s="59">
        <f t="shared" si="12"/>
        <v>0</v>
      </c>
    </row>
    <row r="97" spans="2:16" x14ac:dyDescent="0.35">
      <c r="B97" s="31"/>
      <c r="C97" s="31"/>
      <c r="D97" s="48"/>
      <c r="E97" s="46"/>
      <c r="F97" s="32"/>
      <c r="G97" s="51"/>
      <c r="H97" s="46"/>
      <c r="I97" s="52"/>
      <c r="L97" s="3" t="str">
        <f t="shared" si="13"/>
        <v>11900</v>
      </c>
      <c r="P97" s="59">
        <f t="shared" si="12"/>
        <v>0</v>
      </c>
    </row>
    <row r="98" spans="2:16" x14ac:dyDescent="0.35">
      <c r="B98" s="31"/>
      <c r="C98" s="31"/>
      <c r="D98" s="48"/>
      <c r="E98" s="46"/>
      <c r="F98" s="32"/>
      <c r="G98" s="51"/>
      <c r="H98" s="46"/>
      <c r="I98" s="52"/>
      <c r="L98" s="3" t="str">
        <f t="shared" si="13"/>
        <v>11900</v>
      </c>
      <c r="P98" s="59">
        <f t="shared" si="12"/>
        <v>0</v>
      </c>
    </row>
    <row r="99" spans="2:16" x14ac:dyDescent="0.35">
      <c r="B99" s="31"/>
      <c r="C99" s="31"/>
      <c r="D99" s="48"/>
      <c r="E99" s="46"/>
      <c r="F99" s="32"/>
      <c r="G99" s="51"/>
      <c r="H99" s="46"/>
      <c r="I99" s="52"/>
      <c r="L99" s="3" t="str">
        <f t="shared" si="13"/>
        <v>11900</v>
      </c>
      <c r="P99" s="59">
        <f t="shared" si="12"/>
        <v>0</v>
      </c>
    </row>
    <row r="100" spans="2:16" x14ac:dyDescent="0.35">
      <c r="B100" s="31"/>
      <c r="C100" s="31"/>
      <c r="D100" s="48"/>
      <c r="E100" s="46"/>
      <c r="F100" s="32"/>
      <c r="G100" s="51"/>
      <c r="H100" s="46"/>
      <c r="I100" s="52"/>
      <c r="L100" s="3" t="str">
        <f t="shared" si="13"/>
        <v>11900</v>
      </c>
      <c r="P100" s="59">
        <f t="shared" si="12"/>
        <v>0</v>
      </c>
    </row>
    <row r="101" spans="2:16" x14ac:dyDescent="0.35">
      <c r="L101" s="3" t="str">
        <f t="shared" si="13"/>
        <v>11900</v>
      </c>
    </row>
    <row r="102" spans="2:16" x14ac:dyDescent="0.35">
      <c r="L102" s="3" t="str">
        <f t="shared" si="13"/>
        <v>11900</v>
      </c>
    </row>
    <row r="103" spans="2:16" x14ac:dyDescent="0.35">
      <c r="L103" s="3" t="str">
        <f t="shared" si="13"/>
        <v>11900</v>
      </c>
    </row>
    <row r="104" spans="2:16" x14ac:dyDescent="0.35">
      <c r="L104" s="3" t="str">
        <f t="shared" si="13"/>
        <v>11900</v>
      </c>
    </row>
    <row r="105" spans="2:16" x14ac:dyDescent="0.35">
      <c r="L105" s="3" t="str">
        <f t="shared" si="13"/>
        <v>11900</v>
      </c>
    </row>
    <row r="106" spans="2:16" x14ac:dyDescent="0.35">
      <c r="L106" s="3" t="str">
        <f t="shared" si="13"/>
        <v>11900</v>
      </c>
    </row>
    <row r="107" spans="2:16" x14ac:dyDescent="0.35">
      <c r="L107" s="3" t="str">
        <f t="shared" si="13"/>
        <v>11900</v>
      </c>
    </row>
    <row r="108" spans="2:16" x14ac:dyDescent="0.35">
      <c r="L108" s="3" t="str">
        <f t="shared" si="13"/>
        <v>11900</v>
      </c>
    </row>
    <row r="109" spans="2:16" x14ac:dyDescent="0.35">
      <c r="L109" s="3" t="str">
        <f t="shared" si="13"/>
        <v>11900</v>
      </c>
    </row>
    <row r="110" spans="2:16" x14ac:dyDescent="0.35">
      <c r="L110" s="3" t="str">
        <f t="shared" si="13"/>
        <v>11900</v>
      </c>
    </row>
    <row r="111" spans="2:16" x14ac:dyDescent="0.35">
      <c r="L111" s="3" t="str">
        <f t="shared" si="13"/>
        <v>11900</v>
      </c>
    </row>
    <row r="112" spans="2:16" x14ac:dyDescent="0.35">
      <c r="L112" s="3" t="str">
        <f t="shared" si="13"/>
        <v>11900</v>
      </c>
    </row>
    <row r="113" spans="12:12" x14ac:dyDescent="0.35">
      <c r="L113" s="3" t="str">
        <f t="shared" si="13"/>
        <v>11900</v>
      </c>
    </row>
    <row r="114" spans="12:12" x14ac:dyDescent="0.35">
      <c r="L114" s="3" t="str">
        <f t="shared" si="13"/>
        <v>11900</v>
      </c>
    </row>
    <row r="115" spans="12:12" x14ac:dyDescent="0.35">
      <c r="L115" s="3" t="str">
        <f t="shared" si="13"/>
        <v>11900</v>
      </c>
    </row>
    <row r="116" spans="12:12" x14ac:dyDescent="0.35">
      <c r="L116" s="3" t="str">
        <f t="shared" si="13"/>
        <v>11900</v>
      </c>
    </row>
    <row r="117" spans="12:12" x14ac:dyDescent="0.35">
      <c r="L117" s="3" t="str">
        <f t="shared" si="13"/>
        <v>11900</v>
      </c>
    </row>
    <row r="118" spans="12:12" x14ac:dyDescent="0.35">
      <c r="L118" s="3" t="str">
        <f t="shared" si="13"/>
        <v>11900</v>
      </c>
    </row>
    <row r="119" spans="12:12" x14ac:dyDescent="0.35">
      <c r="L119" s="3" t="str">
        <f t="shared" si="13"/>
        <v>11900</v>
      </c>
    </row>
    <row r="120" spans="12:12" x14ac:dyDescent="0.35">
      <c r="L120" s="3" t="str">
        <f t="shared" si="13"/>
        <v>11900</v>
      </c>
    </row>
    <row r="121" spans="12:12" x14ac:dyDescent="0.35">
      <c r="L121" s="3" t="str">
        <f t="shared" si="13"/>
        <v>11900</v>
      </c>
    </row>
    <row r="122" spans="12:12" x14ac:dyDescent="0.35">
      <c r="L122" s="3" t="str">
        <f t="shared" si="13"/>
        <v>11900</v>
      </c>
    </row>
    <row r="123" spans="12:12" x14ac:dyDescent="0.35">
      <c r="L123" s="3" t="str">
        <f t="shared" si="13"/>
        <v>11900</v>
      </c>
    </row>
    <row r="124" spans="12:12" x14ac:dyDescent="0.35">
      <c r="L124" s="3" t="str">
        <f t="shared" si="13"/>
        <v>11900</v>
      </c>
    </row>
    <row r="125" spans="12:12" x14ac:dyDescent="0.35">
      <c r="L125" s="3" t="str">
        <f t="shared" si="13"/>
        <v>11900</v>
      </c>
    </row>
    <row r="126" spans="12:12" x14ac:dyDescent="0.35">
      <c r="L126" s="3" t="str">
        <f t="shared" si="13"/>
        <v>11900</v>
      </c>
    </row>
    <row r="127" spans="12:12" x14ac:dyDescent="0.35">
      <c r="L127" s="3" t="str">
        <f t="shared" si="13"/>
        <v>11900</v>
      </c>
    </row>
    <row r="128" spans="12:12" x14ac:dyDescent="0.35">
      <c r="L128" s="3" t="str">
        <f t="shared" si="13"/>
        <v>11900</v>
      </c>
    </row>
    <row r="129" spans="12:12" x14ac:dyDescent="0.35">
      <c r="L129" s="3" t="str">
        <f t="shared" si="13"/>
        <v>11900</v>
      </c>
    </row>
    <row r="130" spans="12:12" x14ac:dyDescent="0.35">
      <c r="L130" s="3" t="str">
        <f t="shared" si="13"/>
        <v>11900</v>
      </c>
    </row>
    <row r="131" spans="12:12" x14ac:dyDescent="0.35">
      <c r="L131" s="3" t="str">
        <f t="shared" si="13"/>
        <v>11900</v>
      </c>
    </row>
    <row r="132" spans="12:12" x14ac:dyDescent="0.35">
      <c r="L132" s="3" t="str">
        <f t="shared" si="13"/>
        <v>11900</v>
      </c>
    </row>
    <row r="133" spans="12:12" x14ac:dyDescent="0.35">
      <c r="L133" s="3" t="str">
        <f t="shared" si="13"/>
        <v>11900</v>
      </c>
    </row>
    <row r="134" spans="12:12" x14ac:dyDescent="0.35">
      <c r="L134" s="3" t="str">
        <f t="shared" si="13"/>
        <v>11900</v>
      </c>
    </row>
    <row r="135" spans="12:12" x14ac:dyDescent="0.35">
      <c r="L135" s="3" t="str">
        <f t="shared" si="13"/>
        <v>11900</v>
      </c>
    </row>
    <row r="136" spans="12:12" x14ac:dyDescent="0.35">
      <c r="L136" s="3" t="str">
        <f t="shared" si="13"/>
        <v>11900</v>
      </c>
    </row>
    <row r="137" spans="12:12" x14ac:dyDescent="0.35">
      <c r="L137" s="3" t="str">
        <f t="shared" si="13"/>
        <v>11900</v>
      </c>
    </row>
    <row r="138" spans="12:12" x14ac:dyDescent="0.35">
      <c r="L138" s="3" t="str">
        <f t="shared" si="13"/>
        <v>11900</v>
      </c>
    </row>
    <row r="139" spans="12:12" x14ac:dyDescent="0.35">
      <c r="L139" s="3" t="str">
        <f t="shared" ref="L139:L150" si="14">+MONTH(B139)&amp;YEAR(B139)</f>
        <v>11900</v>
      </c>
    </row>
    <row r="140" spans="12:12" x14ac:dyDescent="0.35">
      <c r="L140" s="3" t="str">
        <f t="shared" si="14"/>
        <v>11900</v>
      </c>
    </row>
    <row r="141" spans="12:12" x14ac:dyDescent="0.35">
      <c r="L141" s="3" t="str">
        <f t="shared" si="14"/>
        <v>11900</v>
      </c>
    </row>
    <row r="142" spans="12:12" x14ac:dyDescent="0.35">
      <c r="L142" s="3" t="str">
        <f t="shared" si="14"/>
        <v>11900</v>
      </c>
    </row>
    <row r="143" spans="12:12" x14ac:dyDescent="0.35">
      <c r="L143" s="3" t="str">
        <f t="shared" si="14"/>
        <v>11900</v>
      </c>
    </row>
    <row r="144" spans="12:12" x14ac:dyDescent="0.35">
      <c r="L144" s="3" t="str">
        <f t="shared" si="14"/>
        <v>11900</v>
      </c>
    </row>
    <row r="145" spans="12:12" x14ac:dyDescent="0.35">
      <c r="L145" s="3" t="str">
        <f t="shared" si="14"/>
        <v>11900</v>
      </c>
    </row>
    <row r="146" spans="12:12" x14ac:dyDescent="0.35">
      <c r="L146" s="3" t="str">
        <f t="shared" si="14"/>
        <v>11900</v>
      </c>
    </row>
    <row r="147" spans="12:12" x14ac:dyDescent="0.35">
      <c r="L147" s="3" t="str">
        <f t="shared" si="14"/>
        <v>11900</v>
      </c>
    </row>
    <row r="148" spans="12:12" x14ac:dyDescent="0.35">
      <c r="L148" s="3" t="str">
        <f t="shared" si="14"/>
        <v>11900</v>
      </c>
    </row>
    <row r="149" spans="12:12" x14ac:dyDescent="0.35">
      <c r="L149" s="3" t="str">
        <f t="shared" si="14"/>
        <v>11900</v>
      </c>
    </row>
    <row r="150" spans="12:12" x14ac:dyDescent="0.35">
      <c r="L150" s="3" t="str">
        <f t="shared" si="14"/>
        <v>11900</v>
      </c>
    </row>
  </sheetData>
  <phoneticPr fontId="16" type="noConversion"/>
  <pageMargins left="0.70866141732283472" right="0.70866141732283472" top="0.74803149606299213" bottom="0.74803149606299213" header="0.31496062992125984" footer="0.31496062992125984"/>
  <pageSetup scale="70" orientation="portrait" r:id="rId1"/>
  <colBreaks count="1" manualBreakCount="1">
    <brk id="9" max="1048575" man="1"/>
  </colBreaks>
  <drawing r:id="rId2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Hoja54">
    <tabColor theme="4"/>
  </sheetPr>
  <dimension ref="B1:Q150"/>
  <sheetViews>
    <sheetView showGridLines="0" view="pageBreakPreview" topLeftCell="A17" zoomScale="60" zoomScaleNormal="85" workbookViewId="0">
      <selection activeCell="D33" sqref="D33"/>
    </sheetView>
  </sheetViews>
  <sheetFormatPr baseColWidth="10" defaultColWidth="11.453125" defaultRowHeight="13" x14ac:dyDescent="0.35"/>
  <cols>
    <col min="1" max="3" width="11.453125" style="1"/>
    <col min="4" max="5" width="10.7265625" style="1" customWidth="1"/>
    <col min="6" max="6" width="10" style="1" bestFit="1" customWidth="1"/>
    <col min="7" max="7" width="13.1796875" style="1" customWidth="1"/>
    <col min="8" max="8" width="13" style="1" bestFit="1" customWidth="1"/>
    <col min="9" max="9" width="43.7265625" style="1" customWidth="1"/>
    <col min="10" max="16384" width="11.453125" style="1"/>
  </cols>
  <sheetData>
    <row r="1" spans="2:17" x14ac:dyDescent="0.35">
      <c r="N1" s="20" t="s">
        <v>111</v>
      </c>
      <c r="O1" s="1" t="s">
        <v>129</v>
      </c>
    </row>
    <row r="2" spans="2:17" ht="15.5" x14ac:dyDescent="0.35">
      <c r="C2" s="40" t="s">
        <v>188</v>
      </c>
      <c r="N2" s="20" t="s">
        <v>189</v>
      </c>
      <c r="O2" s="1" t="s">
        <v>161</v>
      </c>
    </row>
    <row r="3" spans="2:17" x14ac:dyDescent="0.35">
      <c r="N3" s="20" t="s">
        <v>190</v>
      </c>
      <c r="O3" s="1" t="s">
        <v>161</v>
      </c>
      <c r="P3" s="1" t="s">
        <v>191</v>
      </c>
    </row>
    <row r="4" spans="2:17" x14ac:dyDescent="0.35">
      <c r="C4" s="41" t="s">
        <v>192</v>
      </c>
      <c r="D4" s="42" t="s">
        <v>95</v>
      </c>
      <c r="E4" s="34"/>
      <c r="K4" s="1" t="s">
        <v>194</v>
      </c>
      <c r="N4" s="119" t="s">
        <v>195</v>
      </c>
      <c r="O4" s="1" t="s">
        <v>161</v>
      </c>
    </row>
    <row r="5" spans="2:17" x14ac:dyDescent="0.35">
      <c r="C5" s="33" t="s">
        <v>112</v>
      </c>
      <c r="D5" s="38" t="s">
        <v>125</v>
      </c>
      <c r="E5" s="37">
        <v>7397242.8399999999</v>
      </c>
      <c r="K5" s="3">
        <f>+SUM(H10:H1000)</f>
        <v>1068932.5</v>
      </c>
      <c r="P5" s="116">
        <v>7397955</v>
      </c>
      <c r="Q5" s="115">
        <f>+E5-P5</f>
        <v>-712.16000000014901</v>
      </c>
    </row>
    <row r="6" spans="2:17" x14ac:dyDescent="0.35">
      <c r="C6" s="35"/>
      <c r="D6" s="39" t="s">
        <v>126</v>
      </c>
      <c r="E6" s="36">
        <v>567991.26699999999</v>
      </c>
      <c r="P6" s="116">
        <v>568388</v>
      </c>
      <c r="Q6" s="115">
        <f>+E6-P6</f>
        <v>-396.73300000000745</v>
      </c>
    </row>
    <row r="8" spans="2:17" ht="26" x14ac:dyDescent="0.35">
      <c r="B8" s="43" t="s">
        <v>196</v>
      </c>
      <c r="C8" s="44" t="s">
        <v>197</v>
      </c>
      <c r="D8" s="50" t="s">
        <v>198</v>
      </c>
      <c r="E8" s="50" t="s">
        <v>199</v>
      </c>
      <c r="F8" s="45" t="s">
        <v>200</v>
      </c>
      <c r="G8" s="50" t="s">
        <v>201</v>
      </c>
      <c r="H8" s="50" t="s">
        <v>202</v>
      </c>
      <c r="I8" s="53" t="s">
        <v>203</v>
      </c>
    </row>
    <row r="9" spans="2:17" x14ac:dyDescent="0.35">
      <c r="B9" s="31"/>
      <c r="C9" s="31">
        <v>42959</v>
      </c>
      <c r="D9" s="46"/>
      <c r="E9" s="46">
        <v>441470</v>
      </c>
      <c r="F9" s="32"/>
      <c r="G9" s="51" t="s">
        <v>390</v>
      </c>
      <c r="H9" s="46"/>
      <c r="I9" s="52" t="s">
        <v>205</v>
      </c>
      <c r="M9" s="19" t="s">
        <v>8</v>
      </c>
      <c r="N9" s="1" t="s">
        <v>206</v>
      </c>
      <c r="P9" s="59">
        <f>D10-E9</f>
        <v>0</v>
      </c>
    </row>
    <row r="10" spans="2:17" x14ac:dyDescent="0.35">
      <c r="B10" s="31">
        <v>42960</v>
      </c>
      <c r="C10" s="31">
        <v>42963</v>
      </c>
      <c r="D10" s="46">
        <f>+E9</f>
        <v>441470</v>
      </c>
      <c r="E10" s="46">
        <v>468230</v>
      </c>
      <c r="F10" s="32" t="str">
        <f t="shared" ref="F10:F28" si="0">+IF(H10&gt;0,"E/S","F/S")</f>
        <v>E/S</v>
      </c>
      <c r="G10" s="51" t="s">
        <v>390</v>
      </c>
      <c r="H10" s="46">
        <f t="shared" ref="H10:H28" si="1">+E10-D10</f>
        <v>26760</v>
      </c>
      <c r="I10" s="52" t="s">
        <v>379</v>
      </c>
      <c r="L10" s="3" t="str">
        <f>+MONTH(B10)&amp;YEAR(B10)</f>
        <v>82017</v>
      </c>
      <c r="M10" s="19">
        <v>42948</v>
      </c>
      <c r="N10" s="3">
        <f>+SUMIF($L$10:$L$150,MONTH(M10)&amp;YEAR(M10),$H$10:$H$150)</f>
        <v>26760</v>
      </c>
      <c r="P10" s="59">
        <f t="shared" ref="P10:P60" si="2">D11-E10</f>
        <v>815931</v>
      </c>
    </row>
    <row r="11" spans="2:17" x14ac:dyDescent="0.35">
      <c r="B11" s="31">
        <v>43174</v>
      </c>
      <c r="C11" s="31">
        <v>43190</v>
      </c>
      <c r="D11" s="46">
        <v>1284161</v>
      </c>
      <c r="E11" s="46">
        <v>1393307</v>
      </c>
      <c r="F11" s="32" t="str">
        <f t="shared" si="0"/>
        <v>E/S</v>
      </c>
      <c r="G11" s="51" t="s">
        <v>390</v>
      </c>
      <c r="H11" s="46">
        <f t="shared" si="1"/>
        <v>109146</v>
      </c>
      <c r="I11" s="52" t="s">
        <v>412</v>
      </c>
      <c r="L11" s="3" t="str">
        <f t="shared" ref="L11:L74" si="3">+MONTH(B11)&amp;YEAR(B11)</f>
        <v>32018</v>
      </c>
      <c r="M11" s="19">
        <v>42979</v>
      </c>
      <c r="N11" s="3">
        <f t="shared" ref="N11:N60" si="4">+SUMIF($L$10:$L$150,MONTH(M11)&amp;YEAR(M11),$H$10:$H$150)</f>
        <v>0</v>
      </c>
      <c r="P11" s="59">
        <f t="shared" si="2"/>
        <v>0</v>
      </c>
    </row>
    <row r="12" spans="2:17" x14ac:dyDescent="0.35">
      <c r="B12" s="31">
        <v>43191</v>
      </c>
      <c r="C12" s="31">
        <v>43202</v>
      </c>
      <c r="D12" s="46">
        <f>+E11</f>
        <v>1393307</v>
      </c>
      <c r="E12" s="46">
        <v>1474554</v>
      </c>
      <c r="F12" s="32" t="str">
        <f t="shared" si="0"/>
        <v>E/S</v>
      </c>
      <c r="G12" s="51" t="s">
        <v>390</v>
      </c>
      <c r="H12" s="46">
        <f t="shared" si="1"/>
        <v>81247</v>
      </c>
      <c r="I12" s="52"/>
      <c r="L12" s="3" t="str">
        <f t="shared" si="3"/>
        <v>42018</v>
      </c>
      <c r="M12" s="19">
        <v>43009</v>
      </c>
      <c r="N12" s="3">
        <f t="shared" si="4"/>
        <v>0</v>
      </c>
      <c r="P12" s="59">
        <f t="shared" si="2"/>
        <v>0</v>
      </c>
    </row>
    <row r="13" spans="2:17" x14ac:dyDescent="0.35">
      <c r="B13" s="31">
        <v>43301</v>
      </c>
      <c r="C13" s="31">
        <v>43301</v>
      </c>
      <c r="D13" s="46">
        <f>+E12</f>
        <v>1474554</v>
      </c>
      <c r="E13" s="46">
        <v>1475354</v>
      </c>
      <c r="F13" s="32" t="str">
        <f t="shared" si="0"/>
        <v>E/S</v>
      </c>
      <c r="G13" s="51" t="s">
        <v>390</v>
      </c>
      <c r="H13" s="46">
        <f t="shared" si="1"/>
        <v>800</v>
      </c>
      <c r="I13" s="52" t="s">
        <v>210</v>
      </c>
      <c r="L13" s="3" t="str">
        <f t="shared" si="3"/>
        <v>72018</v>
      </c>
      <c r="M13" s="19">
        <v>43040</v>
      </c>
      <c r="N13" s="3">
        <f t="shared" si="4"/>
        <v>0</v>
      </c>
      <c r="P13" s="59">
        <f t="shared" si="2"/>
        <v>-1475354</v>
      </c>
    </row>
    <row r="14" spans="2:17" x14ac:dyDescent="0.35">
      <c r="B14" s="31">
        <v>43826</v>
      </c>
      <c r="C14" s="31">
        <v>43830</v>
      </c>
      <c r="D14" s="46">
        <v>0</v>
      </c>
      <c r="E14" s="46">
        <v>21988</v>
      </c>
      <c r="F14" s="32" t="str">
        <f t="shared" si="0"/>
        <v>E/S</v>
      </c>
      <c r="G14" s="51" t="s">
        <v>413</v>
      </c>
      <c r="H14" s="46">
        <f t="shared" si="1"/>
        <v>21988</v>
      </c>
      <c r="I14" s="52" t="s">
        <v>414</v>
      </c>
      <c r="L14" s="3" t="str">
        <f t="shared" si="3"/>
        <v>122019</v>
      </c>
      <c r="M14" s="19">
        <v>43070</v>
      </c>
      <c r="N14" s="3">
        <f t="shared" si="4"/>
        <v>0</v>
      </c>
      <c r="P14" s="59">
        <f t="shared" si="2"/>
        <v>0</v>
      </c>
    </row>
    <row r="15" spans="2:17" x14ac:dyDescent="0.35">
      <c r="B15" s="31">
        <v>43831</v>
      </c>
      <c r="C15" s="31">
        <v>43861</v>
      </c>
      <c r="D15" s="46">
        <f>E14</f>
        <v>21988</v>
      </c>
      <c r="E15" s="46">
        <v>237893</v>
      </c>
      <c r="F15" s="32" t="str">
        <f t="shared" si="0"/>
        <v>E/S</v>
      </c>
      <c r="G15" s="51" t="s">
        <v>413</v>
      </c>
      <c r="H15" s="46">
        <f t="shared" si="1"/>
        <v>215905</v>
      </c>
      <c r="I15" s="52"/>
      <c r="L15" s="3" t="str">
        <f t="shared" si="3"/>
        <v>12020</v>
      </c>
      <c r="M15" s="19">
        <v>43101</v>
      </c>
      <c r="N15" s="3">
        <f t="shared" si="4"/>
        <v>0</v>
      </c>
      <c r="P15" s="59">
        <f t="shared" si="2"/>
        <v>0</v>
      </c>
    </row>
    <row r="16" spans="2:17" x14ac:dyDescent="0.35">
      <c r="B16" s="31">
        <v>43862</v>
      </c>
      <c r="C16" s="31">
        <v>43890</v>
      </c>
      <c r="D16" s="46">
        <f>E15</f>
        <v>237893</v>
      </c>
      <c r="E16" s="46">
        <v>443417</v>
      </c>
      <c r="F16" s="32" t="str">
        <f t="shared" si="0"/>
        <v>E/S</v>
      </c>
      <c r="G16" s="51" t="s">
        <v>413</v>
      </c>
      <c r="H16" s="46">
        <f t="shared" si="1"/>
        <v>205524</v>
      </c>
      <c r="I16" s="52"/>
      <c r="L16" s="3" t="str">
        <f t="shared" si="3"/>
        <v>22020</v>
      </c>
      <c r="M16" s="19">
        <v>43132</v>
      </c>
      <c r="N16" s="3">
        <f t="shared" si="4"/>
        <v>0</v>
      </c>
      <c r="P16" s="59">
        <f t="shared" si="2"/>
        <v>0</v>
      </c>
    </row>
    <row r="17" spans="2:16" x14ac:dyDescent="0.35">
      <c r="B17" s="31">
        <v>43891</v>
      </c>
      <c r="C17" s="31">
        <v>43903</v>
      </c>
      <c r="D17" s="46">
        <f>E16</f>
        <v>443417</v>
      </c>
      <c r="E17" s="46">
        <v>533402</v>
      </c>
      <c r="F17" s="32" t="str">
        <f t="shared" si="0"/>
        <v>E/S</v>
      </c>
      <c r="G17" s="51" t="s">
        <v>413</v>
      </c>
      <c r="H17" s="46">
        <f t="shared" si="1"/>
        <v>89985</v>
      </c>
      <c r="I17" s="52"/>
      <c r="L17" s="3" t="str">
        <f t="shared" si="3"/>
        <v>32020</v>
      </c>
      <c r="M17" s="19">
        <v>43160</v>
      </c>
      <c r="N17" s="3">
        <f t="shared" si="4"/>
        <v>109146</v>
      </c>
      <c r="P17" s="59">
        <f t="shared" si="2"/>
        <v>-515587</v>
      </c>
    </row>
    <row r="18" spans="2:16" x14ac:dyDescent="0.35">
      <c r="B18" s="31">
        <v>43903</v>
      </c>
      <c r="C18" s="31">
        <v>43903</v>
      </c>
      <c r="D18" s="46">
        <v>17815</v>
      </c>
      <c r="E18" s="46">
        <v>18716</v>
      </c>
      <c r="F18" s="32" t="str">
        <f t="shared" si="0"/>
        <v>E/S</v>
      </c>
      <c r="G18" s="51" t="s">
        <v>271</v>
      </c>
      <c r="H18" s="46">
        <f t="shared" si="1"/>
        <v>901</v>
      </c>
      <c r="I18" s="52" t="s">
        <v>252</v>
      </c>
      <c r="L18" s="3" t="str">
        <f t="shared" si="3"/>
        <v>32020</v>
      </c>
      <c r="M18" s="19">
        <v>43191</v>
      </c>
      <c r="N18" s="3">
        <f t="shared" si="4"/>
        <v>81247</v>
      </c>
      <c r="P18" s="59">
        <f t="shared" si="2"/>
        <v>514761</v>
      </c>
    </row>
    <row r="19" spans="2:16" x14ac:dyDescent="0.35">
      <c r="B19" s="31">
        <v>43903</v>
      </c>
      <c r="C19" s="31">
        <v>43921</v>
      </c>
      <c r="D19" s="46">
        <v>533477</v>
      </c>
      <c r="E19" s="46">
        <v>666395</v>
      </c>
      <c r="F19" s="32" t="str">
        <f t="shared" si="0"/>
        <v>E/S</v>
      </c>
      <c r="G19" s="51" t="s">
        <v>413</v>
      </c>
      <c r="H19" s="46">
        <f t="shared" si="1"/>
        <v>132918</v>
      </c>
      <c r="I19" s="52"/>
      <c r="L19" s="3" t="str">
        <f t="shared" si="3"/>
        <v>32020</v>
      </c>
      <c r="M19" s="19">
        <v>43221</v>
      </c>
      <c r="N19" s="3">
        <f t="shared" si="4"/>
        <v>0</v>
      </c>
      <c r="P19" s="59">
        <f t="shared" si="2"/>
        <v>0</v>
      </c>
    </row>
    <row r="20" spans="2:16" x14ac:dyDescent="0.35">
      <c r="B20" s="31">
        <v>43922</v>
      </c>
      <c r="C20" s="31">
        <v>43951</v>
      </c>
      <c r="D20" s="46">
        <f>E19</f>
        <v>666395</v>
      </c>
      <c r="E20" s="46">
        <v>737890</v>
      </c>
      <c r="F20" s="32" t="str">
        <f t="shared" si="0"/>
        <v>E/S</v>
      </c>
      <c r="G20" s="51" t="s">
        <v>413</v>
      </c>
      <c r="H20" s="46">
        <f t="shared" si="1"/>
        <v>71495</v>
      </c>
      <c r="I20" s="52"/>
      <c r="L20" s="3" t="str">
        <f t="shared" si="3"/>
        <v>42020</v>
      </c>
      <c r="M20" s="19">
        <v>43252</v>
      </c>
      <c r="N20" s="3">
        <f t="shared" si="4"/>
        <v>0</v>
      </c>
      <c r="P20" s="59">
        <f t="shared" si="2"/>
        <v>0</v>
      </c>
    </row>
    <row r="21" spans="2:16" x14ac:dyDescent="0.35">
      <c r="B21" s="31">
        <v>43952</v>
      </c>
      <c r="C21" s="31">
        <v>43978</v>
      </c>
      <c r="D21" s="46">
        <f>E20</f>
        <v>737890</v>
      </c>
      <c r="E21" s="46">
        <v>796662</v>
      </c>
      <c r="F21" s="32" t="str">
        <f t="shared" si="0"/>
        <v>E/S</v>
      </c>
      <c r="G21" s="51" t="s">
        <v>413</v>
      </c>
      <c r="H21" s="46">
        <f t="shared" si="1"/>
        <v>58772</v>
      </c>
      <c r="I21" s="52"/>
      <c r="L21" s="3" t="str">
        <f t="shared" si="3"/>
        <v>52020</v>
      </c>
      <c r="M21" s="19">
        <v>43282</v>
      </c>
      <c r="N21" s="3">
        <f t="shared" si="4"/>
        <v>800</v>
      </c>
      <c r="P21" s="59">
        <f t="shared" si="2"/>
        <v>20</v>
      </c>
    </row>
    <row r="22" spans="2:16" x14ac:dyDescent="0.35">
      <c r="B22" s="31">
        <v>43978</v>
      </c>
      <c r="C22" s="31">
        <v>43982</v>
      </c>
      <c r="D22" s="46">
        <v>796682</v>
      </c>
      <c r="E22" s="46">
        <v>796875</v>
      </c>
      <c r="F22" s="32" t="str">
        <f t="shared" si="0"/>
        <v>E/S</v>
      </c>
      <c r="G22" s="51" t="s">
        <v>413</v>
      </c>
      <c r="H22" s="46">
        <f t="shared" si="1"/>
        <v>193</v>
      </c>
      <c r="I22" s="52" t="s">
        <v>219</v>
      </c>
      <c r="L22" s="3" t="str">
        <f t="shared" si="3"/>
        <v>52020</v>
      </c>
      <c r="M22" s="19">
        <v>43313</v>
      </c>
      <c r="N22" s="3">
        <f t="shared" si="4"/>
        <v>0</v>
      </c>
      <c r="P22" s="59">
        <f t="shared" si="2"/>
        <v>0</v>
      </c>
    </row>
    <row r="23" spans="2:16" x14ac:dyDescent="0.35">
      <c r="B23" s="31">
        <v>43983</v>
      </c>
      <c r="C23" s="31">
        <v>43984</v>
      </c>
      <c r="D23" s="46">
        <f>E22</f>
        <v>796875</v>
      </c>
      <c r="E23" s="46">
        <v>797626</v>
      </c>
      <c r="F23" s="32" t="str">
        <f t="shared" si="0"/>
        <v>E/S</v>
      </c>
      <c r="G23" s="51" t="s">
        <v>413</v>
      </c>
      <c r="H23" s="46">
        <f t="shared" si="1"/>
        <v>751</v>
      </c>
      <c r="I23" s="52"/>
      <c r="L23" s="3" t="str">
        <f t="shared" si="3"/>
        <v>62020</v>
      </c>
      <c r="M23" s="19">
        <v>43344</v>
      </c>
      <c r="N23" s="3">
        <f t="shared" si="4"/>
        <v>0</v>
      </c>
      <c r="P23" s="59">
        <f t="shared" si="2"/>
        <v>2386</v>
      </c>
    </row>
    <row r="24" spans="2:16" x14ac:dyDescent="0.35">
      <c r="B24" s="31">
        <v>43986</v>
      </c>
      <c r="C24" s="31">
        <v>44004</v>
      </c>
      <c r="D24" s="46">
        <v>800012</v>
      </c>
      <c r="E24" s="46">
        <v>826713</v>
      </c>
      <c r="F24" s="32" t="str">
        <f t="shared" si="0"/>
        <v>E/S</v>
      </c>
      <c r="G24" s="51" t="s">
        <v>413</v>
      </c>
      <c r="H24" s="46">
        <f t="shared" si="1"/>
        <v>26701</v>
      </c>
      <c r="I24" s="52" t="s">
        <v>219</v>
      </c>
      <c r="L24" s="3" t="str">
        <f t="shared" si="3"/>
        <v>62020</v>
      </c>
      <c r="M24" s="19">
        <v>43374</v>
      </c>
      <c r="N24" s="3">
        <f t="shared" si="4"/>
        <v>0</v>
      </c>
      <c r="P24" s="59">
        <f t="shared" si="2"/>
        <v>18</v>
      </c>
    </row>
    <row r="25" spans="2:16" x14ac:dyDescent="0.35">
      <c r="B25" s="31">
        <v>44007</v>
      </c>
      <c r="C25" s="31">
        <v>44008</v>
      </c>
      <c r="D25" s="46">
        <v>826731</v>
      </c>
      <c r="E25" s="46">
        <v>826732</v>
      </c>
      <c r="F25" s="32" t="str">
        <f t="shared" si="0"/>
        <v>E/S</v>
      </c>
      <c r="G25" s="51" t="s">
        <v>413</v>
      </c>
      <c r="H25" s="46">
        <f t="shared" si="1"/>
        <v>1</v>
      </c>
      <c r="I25" s="52" t="s">
        <v>219</v>
      </c>
      <c r="L25" s="3" t="str">
        <f t="shared" si="3"/>
        <v>62020</v>
      </c>
      <c r="M25" s="19">
        <v>43405</v>
      </c>
      <c r="N25" s="3">
        <f t="shared" si="4"/>
        <v>0</v>
      </c>
      <c r="P25" s="59">
        <f t="shared" si="2"/>
        <v>424</v>
      </c>
    </row>
    <row r="26" spans="2:16" x14ac:dyDescent="0.35">
      <c r="B26" s="31">
        <v>44008</v>
      </c>
      <c r="C26" s="31">
        <v>44012</v>
      </c>
      <c r="D26" s="46">
        <v>827156</v>
      </c>
      <c r="E26" s="46">
        <v>827198</v>
      </c>
      <c r="F26" s="32" t="str">
        <f t="shared" si="0"/>
        <v>E/S</v>
      </c>
      <c r="G26" s="51" t="s">
        <v>413</v>
      </c>
      <c r="H26" s="46">
        <f t="shared" si="1"/>
        <v>42</v>
      </c>
      <c r="I26" s="52" t="s">
        <v>219</v>
      </c>
      <c r="L26" s="3" t="str">
        <f t="shared" si="3"/>
        <v>62020</v>
      </c>
      <c r="M26" s="19">
        <v>43435</v>
      </c>
      <c r="N26" s="3">
        <f t="shared" si="4"/>
        <v>0</v>
      </c>
      <c r="P26" s="59">
        <f t="shared" si="2"/>
        <v>0</v>
      </c>
    </row>
    <row r="27" spans="2:16" x14ac:dyDescent="0.35">
      <c r="B27" s="31">
        <v>44013</v>
      </c>
      <c r="C27" s="31">
        <v>44043</v>
      </c>
      <c r="D27" s="46">
        <f>E26</f>
        <v>827198</v>
      </c>
      <c r="E27" s="46">
        <f>D27</f>
        <v>827198</v>
      </c>
      <c r="F27" s="32" t="str">
        <f t="shared" si="0"/>
        <v>F/S</v>
      </c>
      <c r="G27" s="51" t="s">
        <v>413</v>
      </c>
      <c r="H27" s="46">
        <f t="shared" si="1"/>
        <v>0</v>
      </c>
      <c r="I27" s="52"/>
      <c r="L27" s="3" t="str">
        <f t="shared" si="3"/>
        <v>72020</v>
      </c>
      <c r="M27" s="19">
        <v>43466</v>
      </c>
      <c r="N27" s="3">
        <f t="shared" si="4"/>
        <v>0</v>
      </c>
      <c r="P27" s="59">
        <f t="shared" si="2"/>
        <v>0</v>
      </c>
    </row>
    <row r="28" spans="2:16" x14ac:dyDescent="0.35">
      <c r="B28" s="31">
        <v>44044</v>
      </c>
      <c r="C28" s="31">
        <v>44074</v>
      </c>
      <c r="D28" s="46">
        <f>E27</f>
        <v>827198</v>
      </c>
      <c r="E28" s="46">
        <v>853001.5</v>
      </c>
      <c r="F28" s="32" t="str">
        <f t="shared" si="0"/>
        <v>E/S</v>
      </c>
      <c r="G28" s="51" t="s">
        <v>413</v>
      </c>
      <c r="H28" s="46">
        <f t="shared" si="1"/>
        <v>25803.5</v>
      </c>
      <c r="I28" s="52" t="s">
        <v>222</v>
      </c>
      <c r="L28" s="3" t="str">
        <f t="shared" si="3"/>
        <v>82020</v>
      </c>
      <c r="M28" s="19">
        <v>43497</v>
      </c>
      <c r="N28" s="3">
        <f t="shared" si="4"/>
        <v>0</v>
      </c>
      <c r="P28" s="59">
        <f t="shared" si="2"/>
        <v>-853001.5</v>
      </c>
    </row>
    <row r="29" spans="2:16" x14ac:dyDescent="0.35">
      <c r="B29" s="31">
        <v>44805</v>
      </c>
      <c r="C29" s="31">
        <v>44834</v>
      </c>
      <c r="D29" s="46"/>
      <c r="E29" s="46"/>
      <c r="F29" s="32"/>
      <c r="G29" s="51"/>
      <c r="H29" s="46"/>
      <c r="I29" s="52"/>
      <c r="L29" s="3" t="str">
        <f t="shared" si="3"/>
        <v>92022</v>
      </c>
      <c r="M29" s="19">
        <v>43525</v>
      </c>
      <c r="N29" s="3">
        <f t="shared" si="4"/>
        <v>0</v>
      </c>
      <c r="P29" s="59">
        <f t="shared" si="2"/>
        <v>0</v>
      </c>
    </row>
    <row r="30" spans="2:16" x14ac:dyDescent="0.35">
      <c r="B30" s="31"/>
      <c r="C30" s="31"/>
      <c r="D30" s="46"/>
      <c r="E30" s="46"/>
      <c r="F30" s="32"/>
      <c r="G30" s="51"/>
      <c r="H30" s="46"/>
      <c r="I30" s="52"/>
      <c r="L30" s="3" t="str">
        <f t="shared" si="3"/>
        <v>11900</v>
      </c>
      <c r="M30" s="19">
        <v>43556</v>
      </c>
      <c r="N30" s="3">
        <f t="shared" si="4"/>
        <v>0</v>
      </c>
      <c r="P30" s="59">
        <f t="shared" si="2"/>
        <v>0</v>
      </c>
    </row>
    <row r="31" spans="2:16" x14ac:dyDescent="0.35">
      <c r="B31" s="31"/>
      <c r="C31" s="31"/>
      <c r="D31" s="46"/>
      <c r="E31" s="46"/>
      <c r="F31" s="32"/>
      <c r="G31" s="51"/>
      <c r="H31" s="46"/>
      <c r="I31" s="52"/>
      <c r="L31" s="3" t="str">
        <f t="shared" si="3"/>
        <v>11900</v>
      </c>
      <c r="M31" s="19">
        <v>43586</v>
      </c>
      <c r="N31" s="3">
        <f t="shared" si="4"/>
        <v>0</v>
      </c>
      <c r="P31" s="59">
        <f t="shared" si="2"/>
        <v>0</v>
      </c>
    </row>
    <row r="32" spans="2:16" x14ac:dyDescent="0.35">
      <c r="B32" s="31"/>
      <c r="C32" s="31"/>
      <c r="D32" s="46"/>
      <c r="E32" s="46"/>
      <c r="F32" s="32"/>
      <c r="G32" s="51"/>
      <c r="H32" s="46"/>
      <c r="I32" s="52"/>
      <c r="L32" s="3" t="str">
        <f t="shared" si="3"/>
        <v>11900</v>
      </c>
      <c r="M32" s="19">
        <v>43617</v>
      </c>
      <c r="N32" s="3">
        <f t="shared" si="4"/>
        <v>0</v>
      </c>
      <c r="P32" s="59">
        <f t="shared" si="2"/>
        <v>0</v>
      </c>
    </row>
    <row r="33" spans="2:16" x14ac:dyDescent="0.35">
      <c r="B33" s="31"/>
      <c r="C33" s="31"/>
      <c r="D33" s="46"/>
      <c r="E33" s="46"/>
      <c r="F33" s="32"/>
      <c r="G33" s="51"/>
      <c r="H33" s="46"/>
      <c r="I33" s="52"/>
      <c r="L33" s="3" t="str">
        <f t="shared" si="3"/>
        <v>11900</v>
      </c>
      <c r="M33" s="19">
        <v>43647</v>
      </c>
      <c r="N33" s="3">
        <f t="shared" si="4"/>
        <v>0</v>
      </c>
      <c r="P33" s="59">
        <f t="shared" si="2"/>
        <v>0</v>
      </c>
    </row>
    <row r="34" spans="2:16" x14ac:dyDescent="0.35">
      <c r="B34" s="31"/>
      <c r="C34" s="31"/>
      <c r="D34" s="46"/>
      <c r="E34" s="46"/>
      <c r="F34" s="32"/>
      <c r="G34" s="51"/>
      <c r="H34" s="46"/>
      <c r="I34" s="52"/>
      <c r="L34" s="3" t="str">
        <f t="shared" si="3"/>
        <v>11900</v>
      </c>
      <c r="M34" s="19">
        <v>43678</v>
      </c>
      <c r="N34" s="3">
        <f t="shared" si="4"/>
        <v>0</v>
      </c>
      <c r="P34" s="59">
        <f t="shared" si="2"/>
        <v>0</v>
      </c>
    </row>
    <row r="35" spans="2:16" x14ac:dyDescent="0.35">
      <c r="B35" s="31"/>
      <c r="C35" s="31"/>
      <c r="D35" s="46"/>
      <c r="E35" s="46"/>
      <c r="F35" s="32"/>
      <c r="G35" s="51"/>
      <c r="H35" s="46"/>
      <c r="I35" s="52"/>
      <c r="L35" s="3" t="str">
        <f t="shared" si="3"/>
        <v>11900</v>
      </c>
      <c r="M35" s="19">
        <v>43709</v>
      </c>
      <c r="N35" s="3">
        <f t="shared" si="4"/>
        <v>0</v>
      </c>
      <c r="P35" s="59">
        <f t="shared" si="2"/>
        <v>0</v>
      </c>
    </row>
    <row r="36" spans="2:16" x14ac:dyDescent="0.35">
      <c r="B36" s="31"/>
      <c r="C36" s="31"/>
      <c r="D36" s="46"/>
      <c r="E36" s="46"/>
      <c r="F36" s="32"/>
      <c r="G36" s="51"/>
      <c r="H36" s="46"/>
      <c r="I36" s="52"/>
      <c r="L36" s="3" t="str">
        <f t="shared" si="3"/>
        <v>11900</v>
      </c>
      <c r="M36" s="19">
        <v>43739</v>
      </c>
      <c r="N36" s="3">
        <f t="shared" si="4"/>
        <v>0</v>
      </c>
      <c r="P36" s="59">
        <f t="shared" si="2"/>
        <v>0</v>
      </c>
    </row>
    <row r="37" spans="2:16" x14ac:dyDescent="0.35">
      <c r="B37" s="31"/>
      <c r="C37" s="31"/>
      <c r="D37" s="46"/>
      <c r="E37" s="46"/>
      <c r="F37" s="32"/>
      <c r="G37" s="51"/>
      <c r="H37" s="46"/>
      <c r="I37" s="52"/>
      <c r="L37" s="3" t="str">
        <f t="shared" si="3"/>
        <v>11900</v>
      </c>
      <c r="M37" s="19">
        <v>43770</v>
      </c>
      <c r="N37" s="3">
        <f t="shared" si="4"/>
        <v>0</v>
      </c>
      <c r="P37" s="59">
        <f t="shared" si="2"/>
        <v>0</v>
      </c>
    </row>
    <row r="38" spans="2:16" x14ac:dyDescent="0.35">
      <c r="B38" s="31"/>
      <c r="C38" s="31"/>
      <c r="D38" s="46"/>
      <c r="E38" s="46"/>
      <c r="F38" s="32"/>
      <c r="G38" s="51"/>
      <c r="H38" s="46"/>
      <c r="I38" s="52"/>
      <c r="L38" s="3" t="str">
        <f t="shared" si="3"/>
        <v>11900</v>
      </c>
      <c r="M38" s="19">
        <v>43800</v>
      </c>
      <c r="N38" s="3">
        <f t="shared" si="4"/>
        <v>21988</v>
      </c>
      <c r="P38" s="59">
        <f t="shared" si="2"/>
        <v>0</v>
      </c>
    </row>
    <row r="39" spans="2:16" x14ac:dyDescent="0.35">
      <c r="B39" s="31"/>
      <c r="C39" s="31"/>
      <c r="D39" s="46"/>
      <c r="E39" s="46"/>
      <c r="F39" s="32"/>
      <c r="G39" s="51"/>
      <c r="H39" s="46"/>
      <c r="I39" s="52"/>
      <c r="L39" s="3" t="str">
        <f t="shared" si="3"/>
        <v>11900</v>
      </c>
      <c r="M39" s="19">
        <v>43831</v>
      </c>
      <c r="N39" s="3">
        <f t="shared" si="4"/>
        <v>215905</v>
      </c>
      <c r="P39" s="59">
        <f t="shared" si="2"/>
        <v>0</v>
      </c>
    </row>
    <row r="40" spans="2:16" x14ac:dyDescent="0.35">
      <c r="B40" s="31"/>
      <c r="C40" s="31"/>
      <c r="D40" s="46"/>
      <c r="E40" s="46"/>
      <c r="F40" s="32"/>
      <c r="G40" s="51"/>
      <c r="H40" s="46"/>
      <c r="I40" s="52"/>
      <c r="L40" s="3" t="str">
        <f t="shared" si="3"/>
        <v>11900</v>
      </c>
      <c r="M40" s="19">
        <v>43862</v>
      </c>
      <c r="N40" s="3">
        <f t="shared" si="4"/>
        <v>205524</v>
      </c>
      <c r="P40" s="59">
        <f t="shared" si="2"/>
        <v>0</v>
      </c>
    </row>
    <row r="41" spans="2:16" x14ac:dyDescent="0.35">
      <c r="B41" s="31"/>
      <c r="C41" s="31"/>
      <c r="D41" s="46"/>
      <c r="E41" s="46"/>
      <c r="F41" s="32"/>
      <c r="G41" s="51"/>
      <c r="H41" s="46"/>
      <c r="I41" s="52"/>
      <c r="L41" s="3" t="str">
        <f t="shared" si="3"/>
        <v>11900</v>
      </c>
      <c r="M41" s="19">
        <v>43891</v>
      </c>
      <c r="N41" s="3">
        <f t="shared" si="4"/>
        <v>223804</v>
      </c>
      <c r="P41" s="59">
        <f t="shared" si="2"/>
        <v>0</v>
      </c>
    </row>
    <row r="42" spans="2:16" x14ac:dyDescent="0.35">
      <c r="B42" s="31"/>
      <c r="C42" s="31"/>
      <c r="D42" s="48"/>
      <c r="E42" s="48"/>
      <c r="F42" s="32"/>
      <c r="G42" s="51"/>
      <c r="H42" s="48"/>
      <c r="I42" s="52"/>
      <c r="L42" s="3" t="str">
        <f t="shared" si="3"/>
        <v>11900</v>
      </c>
      <c r="M42" s="19">
        <v>43922</v>
      </c>
      <c r="N42" s="3">
        <f t="shared" si="4"/>
        <v>71495</v>
      </c>
      <c r="P42" s="59">
        <f t="shared" si="2"/>
        <v>0</v>
      </c>
    </row>
    <row r="43" spans="2:16" x14ac:dyDescent="0.35">
      <c r="B43" s="31"/>
      <c r="C43" s="31"/>
      <c r="D43" s="46"/>
      <c r="E43" s="46"/>
      <c r="F43" s="32"/>
      <c r="G43" s="51"/>
      <c r="H43" s="46"/>
      <c r="I43" s="52"/>
      <c r="L43" s="3" t="str">
        <f t="shared" si="3"/>
        <v>11900</v>
      </c>
      <c r="M43" s="19">
        <v>43952</v>
      </c>
      <c r="N43" s="3">
        <f t="shared" si="4"/>
        <v>58965</v>
      </c>
      <c r="P43" s="59">
        <f t="shared" si="2"/>
        <v>0</v>
      </c>
    </row>
    <row r="44" spans="2:16" x14ac:dyDescent="0.35">
      <c r="B44" s="31"/>
      <c r="C44" s="31"/>
      <c r="D44" s="46"/>
      <c r="E44" s="46"/>
      <c r="F44" s="32"/>
      <c r="G44" s="51"/>
      <c r="H44" s="46"/>
      <c r="I44" s="52"/>
      <c r="L44" s="3" t="str">
        <f t="shared" si="3"/>
        <v>11900</v>
      </c>
      <c r="M44" s="19">
        <v>43983</v>
      </c>
      <c r="N44" s="3">
        <f t="shared" si="4"/>
        <v>27495</v>
      </c>
      <c r="P44" s="59">
        <f t="shared" si="2"/>
        <v>0</v>
      </c>
    </row>
    <row r="45" spans="2:16" x14ac:dyDescent="0.35">
      <c r="B45" s="31"/>
      <c r="C45" s="31"/>
      <c r="D45" s="46"/>
      <c r="E45" s="46"/>
      <c r="F45" s="32"/>
      <c r="G45" s="51"/>
      <c r="H45" s="46"/>
      <c r="I45" s="52"/>
      <c r="L45" s="3" t="str">
        <f t="shared" si="3"/>
        <v>11900</v>
      </c>
      <c r="M45" s="19">
        <v>44013</v>
      </c>
      <c r="N45" s="3">
        <f t="shared" si="4"/>
        <v>0</v>
      </c>
      <c r="P45" s="59">
        <f t="shared" si="2"/>
        <v>0</v>
      </c>
    </row>
    <row r="46" spans="2:16" x14ac:dyDescent="0.35">
      <c r="B46" s="31"/>
      <c r="C46" s="31"/>
      <c r="D46" s="46"/>
      <c r="E46" s="46"/>
      <c r="F46" s="32"/>
      <c r="G46" s="51"/>
      <c r="H46" s="46"/>
      <c r="I46" s="52"/>
      <c r="L46" s="3" t="str">
        <f t="shared" si="3"/>
        <v>11900</v>
      </c>
      <c r="M46" s="19">
        <v>44044</v>
      </c>
      <c r="N46" s="3">
        <f t="shared" si="4"/>
        <v>25803.5</v>
      </c>
      <c r="P46" s="59">
        <f t="shared" si="2"/>
        <v>0</v>
      </c>
    </row>
    <row r="47" spans="2:16" x14ac:dyDescent="0.35">
      <c r="B47" s="31"/>
      <c r="C47" s="31"/>
      <c r="D47" s="46"/>
      <c r="E47" s="46"/>
      <c r="F47" s="32"/>
      <c r="G47" s="51"/>
      <c r="H47" s="46"/>
      <c r="I47" s="52"/>
      <c r="L47" s="3" t="str">
        <f t="shared" si="3"/>
        <v>11900</v>
      </c>
      <c r="M47" s="19">
        <v>44075</v>
      </c>
      <c r="N47" s="3">
        <f t="shared" si="4"/>
        <v>0</v>
      </c>
      <c r="P47" s="59">
        <f t="shared" si="2"/>
        <v>0</v>
      </c>
    </row>
    <row r="48" spans="2:16" x14ac:dyDescent="0.35">
      <c r="B48" s="31"/>
      <c r="C48" s="31"/>
      <c r="D48" s="46"/>
      <c r="E48" s="46"/>
      <c r="F48" s="32"/>
      <c r="G48" s="51"/>
      <c r="H48" s="46"/>
      <c r="I48" s="52"/>
      <c r="L48" s="3" t="str">
        <f t="shared" si="3"/>
        <v>11900</v>
      </c>
      <c r="M48" s="19">
        <v>44105</v>
      </c>
      <c r="N48" s="3">
        <f t="shared" si="4"/>
        <v>0</v>
      </c>
      <c r="P48" s="59">
        <f t="shared" si="2"/>
        <v>0</v>
      </c>
    </row>
    <row r="49" spans="2:16" x14ac:dyDescent="0.35">
      <c r="B49" s="31"/>
      <c r="C49" s="31"/>
      <c r="D49" s="46"/>
      <c r="E49" s="46"/>
      <c r="F49" s="32"/>
      <c r="G49" s="51"/>
      <c r="H49" s="46"/>
      <c r="I49" s="52"/>
      <c r="L49" s="3" t="str">
        <f t="shared" si="3"/>
        <v>11900</v>
      </c>
      <c r="M49" s="19">
        <v>44136</v>
      </c>
      <c r="N49" s="3">
        <f t="shared" si="4"/>
        <v>0</v>
      </c>
      <c r="P49" s="59">
        <f t="shared" si="2"/>
        <v>0</v>
      </c>
    </row>
    <row r="50" spans="2:16" x14ac:dyDescent="0.35">
      <c r="B50" s="31"/>
      <c r="C50" s="31"/>
      <c r="D50" s="46"/>
      <c r="E50" s="46"/>
      <c r="F50" s="32"/>
      <c r="G50" s="51"/>
      <c r="H50" s="46"/>
      <c r="I50" s="52"/>
      <c r="L50" s="3" t="str">
        <f t="shared" si="3"/>
        <v>11900</v>
      </c>
      <c r="M50" s="19">
        <v>44166</v>
      </c>
      <c r="N50" s="3">
        <f t="shared" si="4"/>
        <v>0</v>
      </c>
      <c r="P50" s="59">
        <f t="shared" si="2"/>
        <v>0</v>
      </c>
    </row>
    <row r="51" spans="2:16" x14ac:dyDescent="0.35">
      <c r="B51" s="31"/>
      <c r="C51" s="31"/>
      <c r="D51" s="46"/>
      <c r="E51" s="46"/>
      <c r="F51" s="32"/>
      <c r="G51" s="51"/>
      <c r="H51" s="46"/>
      <c r="I51" s="52"/>
      <c r="L51" s="3" t="str">
        <f t="shared" si="3"/>
        <v>11900</v>
      </c>
      <c r="M51" s="19">
        <v>44197</v>
      </c>
      <c r="N51" s="3">
        <f t="shared" si="4"/>
        <v>0</v>
      </c>
      <c r="P51" s="59">
        <f t="shared" si="2"/>
        <v>0</v>
      </c>
    </row>
    <row r="52" spans="2:16" x14ac:dyDescent="0.35">
      <c r="B52" s="31"/>
      <c r="C52" s="31"/>
      <c r="D52" s="46"/>
      <c r="E52" s="46"/>
      <c r="F52" s="32"/>
      <c r="G52" s="51"/>
      <c r="H52" s="46"/>
      <c r="I52" s="52"/>
      <c r="L52" s="3" t="str">
        <f t="shared" si="3"/>
        <v>11900</v>
      </c>
      <c r="M52" s="19">
        <v>44228</v>
      </c>
      <c r="N52" s="3">
        <f t="shared" si="4"/>
        <v>0</v>
      </c>
      <c r="P52" s="59">
        <f t="shared" si="2"/>
        <v>0</v>
      </c>
    </row>
    <row r="53" spans="2:16" x14ac:dyDescent="0.35">
      <c r="B53" s="31"/>
      <c r="C53" s="31"/>
      <c r="D53" s="46"/>
      <c r="E53" s="46"/>
      <c r="F53" s="32"/>
      <c r="G53" s="51"/>
      <c r="H53" s="46"/>
      <c r="I53" s="52"/>
      <c r="L53" s="3" t="str">
        <f t="shared" si="3"/>
        <v>11900</v>
      </c>
      <c r="M53" s="19">
        <v>44256</v>
      </c>
      <c r="N53" s="3">
        <f t="shared" si="4"/>
        <v>0</v>
      </c>
      <c r="P53" s="59">
        <f t="shared" si="2"/>
        <v>0</v>
      </c>
    </row>
    <row r="54" spans="2:16" x14ac:dyDescent="0.35">
      <c r="B54" s="31"/>
      <c r="C54" s="31"/>
      <c r="D54" s="46"/>
      <c r="E54" s="46"/>
      <c r="F54" s="32"/>
      <c r="G54" s="51"/>
      <c r="H54" s="46"/>
      <c r="I54" s="52"/>
      <c r="L54" s="3" t="str">
        <f t="shared" si="3"/>
        <v>11900</v>
      </c>
      <c r="M54" s="19">
        <v>44287</v>
      </c>
      <c r="N54" s="3">
        <f t="shared" si="4"/>
        <v>0</v>
      </c>
      <c r="P54" s="59">
        <f t="shared" si="2"/>
        <v>0</v>
      </c>
    </row>
    <row r="55" spans="2:16" x14ac:dyDescent="0.35">
      <c r="B55" s="31"/>
      <c r="C55" s="31"/>
      <c r="D55" s="46"/>
      <c r="E55" s="46"/>
      <c r="F55" s="32"/>
      <c r="G55" s="51"/>
      <c r="H55" s="46"/>
      <c r="I55" s="52"/>
      <c r="L55" s="3" t="str">
        <f t="shared" si="3"/>
        <v>11900</v>
      </c>
      <c r="M55" s="19">
        <v>44317</v>
      </c>
      <c r="N55" s="3">
        <f t="shared" si="4"/>
        <v>0</v>
      </c>
      <c r="P55" s="59">
        <f t="shared" si="2"/>
        <v>0</v>
      </c>
    </row>
    <row r="56" spans="2:16" x14ac:dyDescent="0.35">
      <c r="B56" s="31"/>
      <c r="C56" s="31"/>
      <c r="D56" s="46"/>
      <c r="E56" s="46"/>
      <c r="F56" s="32"/>
      <c r="G56" s="51"/>
      <c r="H56" s="46"/>
      <c r="I56" s="52"/>
      <c r="L56" s="3" t="str">
        <f t="shared" si="3"/>
        <v>11900</v>
      </c>
      <c r="M56" s="19">
        <v>44348</v>
      </c>
      <c r="N56" s="3">
        <f t="shared" si="4"/>
        <v>0</v>
      </c>
      <c r="P56" s="59">
        <f t="shared" si="2"/>
        <v>0</v>
      </c>
    </row>
    <row r="57" spans="2:16" x14ac:dyDescent="0.35">
      <c r="B57" s="31"/>
      <c r="C57" s="31"/>
      <c r="D57" s="46"/>
      <c r="E57" s="46"/>
      <c r="F57" s="32"/>
      <c r="G57" s="51"/>
      <c r="H57" s="46"/>
      <c r="I57" s="52"/>
      <c r="L57" s="3" t="str">
        <f t="shared" si="3"/>
        <v>11900</v>
      </c>
      <c r="M57" s="19">
        <v>44378</v>
      </c>
      <c r="N57" s="3">
        <f t="shared" si="4"/>
        <v>0</v>
      </c>
      <c r="P57" s="59">
        <f t="shared" si="2"/>
        <v>0</v>
      </c>
    </row>
    <row r="58" spans="2:16" x14ac:dyDescent="0.35">
      <c r="B58" s="31"/>
      <c r="C58" s="31"/>
      <c r="D58" s="46"/>
      <c r="E58" s="46"/>
      <c r="F58" s="32"/>
      <c r="G58" s="51"/>
      <c r="H58" s="46"/>
      <c r="I58" s="52"/>
      <c r="L58" s="3" t="str">
        <f t="shared" si="3"/>
        <v>11900</v>
      </c>
      <c r="M58" s="19">
        <v>44409</v>
      </c>
      <c r="N58" s="3">
        <f t="shared" si="4"/>
        <v>0</v>
      </c>
      <c r="P58" s="59">
        <f t="shared" si="2"/>
        <v>0</v>
      </c>
    </row>
    <row r="59" spans="2:16" x14ac:dyDescent="0.35">
      <c r="B59" s="31"/>
      <c r="C59" s="31"/>
      <c r="D59" s="46"/>
      <c r="E59" s="46"/>
      <c r="F59" s="32"/>
      <c r="G59" s="51"/>
      <c r="H59" s="46"/>
      <c r="I59" s="52"/>
      <c r="L59" s="3" t="str">
        <f t="shared" si="3"/>
        <v>11900</v>
      </c>
      <c r="M59" s="19">
        <v>44440</v>
      </c>
      <c r="N59" s="3">
        <f t="shared" si="4"/>
        <v>0</v>
      </c>
      <c r="P59" s="59">
        <f t="shared" si="2"/>
        <v>0</v>
      </c>
    </row>
    <row r="60" spans="2:16" x14ac:dyDescent="0.35">
      <c r="B60" s="31"/>
      <c r="C60" s="31"/>
      <c r="D60" s="46"/>
      <c r="E60" s="46"/>
      <c r="F60" s="32"/>
      <c r="G60" s="51"/>
      <c r="H60" s="46"/>
      <c r="I60" s="52"/>
      <c r="L60" s="3" t="str">
        <f t="shared" si="3"/>
        <v>11900</v>
      </c>
      <c r="M60" s="19">
        <v>44470</v>
      </c>
      <c r="N60" s="3">
        <f t="shared" si="4"/>
        <v>0</v>
      </c>
      <c r="P60" s="59">
        <f t="shared" si="2"/>
        <v>0</v>
      </c>
    </row>
    <row r="61" spans="2:16" x14ac:dyDescent="0.35">
      <c r="B61" s="31"/>
      <c r="C61" s="31"/>
      <c r="D61" s="46"/>
      <c r="E61" s="46"/>
      <c r="F61" s="32"/>
      <c r="G61" s="51"/>
      <c r="H61" s="46"/>
      <c r="I61" s="52"/>
      <c r="L61" s="3" t="str">
        <f t="shared" si="3"/>
        <v>11900</v>
      </c>
      <c r="M61" s="19">
        <v>44501</v>
      </c>
      <c r="N61" s="3">
        <f t="shared" ref="N61:N67" si="5">+SUMIF($L$10:$L$150,MONTH(M61)&amp;YEAR(M61),$H$10:$H$150)</f>
        <v>0</v>
      </c>
    </row>
    <row r="62" spans="2:16" x14ac:dyDescent="0.35">
      <c r="B62" s="31"/>
      <c r="C62" s="31"/>
      <c r="D62" s="46"/>
      <c r="E62" s="46"/>
      <c r="F62" s="32"/>
      <c r="G62" s="51"/>
      <c r="H62" s="46"/>
      <c r="I62" s="52"/>
      <c r="L62" s="3" t="str">
        <f t="shared" si="3"/>
        <v>11900</v>
      </c>
      <c r="M62" s="19">
        <v>44531</v>
      </c>
      <c r="N62" s="3">
        <f t="shared" si="5"/>
        <v>0</v>
      </c>
    </row>
    <row r="63" spans="2:16" x14ac:dyDescent="0.35">
      <c r="B63" s="31"/>
      <c r="C63" s="31"/>
      <c r="D63" s="46"/>
      <c r="E63" s="46"/>
      <c r="F63" s="32"/>
      <c r="G63" s="51"/>
      <c r="H63" s="46"/>
      <c r="I63" s="52"/>
      <c r="L63" s="3" t="str">
        <f t="shared" si="3"/>
        <v>11900</v>
      </c>
      <c r="M63" s="19">
        <v>44562</v>
      </c>
      <c r="N63" s="3">
        <f t="shared" si="5"/>
        <v>0</v>
      </c>
    </row>
    <row r="64" spans="2:16" x14ac:dyDescent="0.35">
      <c r="B64" s="31"/>
      <c r="C64" s="31"/>
      <c r="D64" s="46"/>
      <c r="E64" s="46"/>
      <c r="F64" s="32"/>
      <c r="G64" s="51"/>
      <c r="H64" s="46"/>
      <c r="I64" s="52"/>
      <c r="L64" s="3" t="str">
        <f t="shared" si="3"/>
        <v>11900</v>
      </c>
      <c r="M64" s="19">
        <v>44593</v>
      </c>
      <c r="N64" s="3">
        <f t="shared" si="5"/>
        <v>0</v>
      </c>
    </row>
    <row r="65" spans="2:14" x14ac:dyDescent="0.35">
      <c r="B65" s="31"/>
      <c r="C65" s="31"/>
      <c r="D65" s="46"/>
      <c r="E65" s="46"/>
      <c r="F65" s="32"/>
      <c r="G65" s="51"/>
      <c r="H65" s="46"/>
      <c r="I65" s="52"/>
      <c r="L65" s="3" t="str">
        <f t="shared" si="3"/>
        <v>11900</v>
      </c>
      <c r="M65" s="19">
        <v>44621</v>
      </c>
      <c r="N65" s="3">
        <f t="shared" si="5"/>
        <v>0</v>
      </c>
    </row>
    <row r="66" spans="2:14" x14ac:dyDescent="0.35">
      <c r="B66" s="31"/>
      <c r="C66" s="31"/>
      <c r="D66" s="46"/>
      <c r="E66" s="46"/>
      <c r="F66" s="32"/>
      <c r="G66" s="51"/>
      <c r="H66" s="46"/>
      <c r="I66" s="52"/>
      <c r="L66" s="3" t="str">
        <f t="shared" si="3"/>
        <v>11900</v>
      </c>
      <c r="M66" s="19">
        <v>44652</v>
      </c>
      <c r="N66" s="3">
        <f t="shared" si="5"/>
        <v>0</v>
      </c>
    </row>
    <row r="67" spans="2:14" x14ac:dyDescent="0.35">
      <c r="B67" s="31"/>
      <c r="C67" s="31"/>
      <c r="D67" s="46"/>
      <c r="E67" s="46"/>
      <c r="F67" s="32"/>
      <c r="G67" s="51"/>
      <c r="H67" s="46"/>
      <c r="I67" s="52"/>
      <c r="L67" s="3" t="str">
        <f t="shared" si="3"/>
        <v>11900</v>
      </c>
      <c r="M67" s="19">
        <v>44682</v>
      </c>
      <c r="N67" s="3">
        <f t="shared" si="5"/>
        <v>0</v>
      </c>
    </row>
    <row r="68" spans="2:14" x14ac:dyDescent="0.35">
      <c r="B68" s="31"/>
      <c r="C68" s="31"/>
      <c r="D68" s="46"/>
      <c r="E68" s="46"/>
      <c r="F68" s="32"/>
      <c r="G68" s="51"/>
      <c r="H68" s="46"/>
      <c r="I68" s="52"/>
      <c r="L68" s="3" t="str">
        <f t="shared" si="3"/>
        <v>11900</v>
      </c>
      <c r="M68" s="19">
        <v>44713</v>
      </c>
      <c r="N68" s="3">
        <f>+SUMIF($L$10:$L$150,MONTH(M68)&amp;YEAR(M68),$H$10:$H$150)</f>
        <v>0</v>
      </c>
    </row>
    <row r="69" spans="2:14" x14ac:dyDescent="0.35">
      <c r="B69" s="31"/>
      <c r="C69" s="31"/>
      <c r="D69" s="46"/>
      <c r="E69" s="46"/>
      <c r="F69" s="32"/>
      <c r="G69" s="51"/>
      <c r="H69" s="46"/>
      <c r="I69" s="52"/>
      <c r="L69" s="3" t="str">
        <f t="shared" si="3"/>
        <v>11900</v>
      </c>
      <c r="M69" s="19">
        <v>44743</v>
      </c>
      <c r="N69" s="3">
        <f>+SUMIF($L$10:$L$150,MONTH(M69)&amp;YEAR(M69),$H$10:$H$150)</f>
        <v>0</v>
      </c>
    </row>
    <row r="70" spans="2:14" x14ac:dyDescent="0.35">
      <c r="B70" s="31"/>
      <c r="C70" s="31"/>
      <c r="D70" s="46"/>
      <c r="E70" s="46"/>
      <c r="F70" s="32"/>
      <c r="G70" s="51"/>
      <c r="H70" s="46"/>
      <c r="I70" s="52"/>
      <c r="L70" s="3" t="str">
        <f t="shared" si="3"/>
        <v>11900</v>
      </c>
      <c r="M70" s="19">
        <v>44774</v>
      </c>
      <c r="N70" s="3">
        <f>+SUMIF($L$10:$L$150,MONTH(M70)&amp;YEAR(M70),$H$10:$H$150)</f>
        <v>0</v>
      </c>
    </row>
    <row r="71" spans="2:14" x14ac:dyDescent="0.35">
      <c r="L71" s="3" t="str">
        <f t="shared" si="3"/>
        <v>11900</v>
      </c>
      <c r="M71" s="19">
        <v>44805</v>
      </c>
      <c r="N71" s="3">
        <f>+SUMIF($L$10:$L$150,MONTH(M71)&amp;YEAR(M71),$H$10:$H$150)</f>
        <v>0</v>
      </c>
    </row>
    <row r="72" spans="2:14" x14ac:dyDescent="0.35">
      <c r="L72" s="3" t="str">
        <f t="shared" si="3"/>
        <v>11900</v>
      </c>
      <c r="M72" s="19">
        <v>44835</v>
      </c>
      <c r="N72" s="3">
        <f>+SUMIF($L$10:$L$150,MONTH(M72)&amp;YEAR(M72),$H$10:$H$150)</f>
        <v>0</v>
      </c>
    </row>
    <row r="73" spans="2:14" x14ac:dyDescent="0.35">
      <c r="L73" s="3" t="str">
        <f t="shared" si="3"/>
        <v>11900</v>
      </c>
    </row>
    <row r="74" spans="2:14" x14ac:dyDescent="0.35">
      <c r="L74" s="3" t="str">
        <f t="shared" si="3"/>
        <v>11900</v>
      </c>
    </row>
    <row r="75" spans="2:14" x14ac:dyDescent="0.35">
      <c r="L75" s="3" t="str">
        <f t="shared" ref="L75:L138" si="6">+MONTH(B75)&amp;YEAR(B75)</f>
        <v>11900</v>
      </c>
    </row>
    <row r="76" spans="2:14" x14ac:dyDescent="0.35">
      <c r="L76" s="3" t="str">
        <f t="shared" si="6"/>
        <v>11900</v>
      </c>
    </row>
    <row r="77" spans="2:14" x14ac:dyDescent="0.35">
      <c r="L77" s="3" t="str">
        <f t="shared" si="6"/>
        <v>11900</v>
      </c>
    </row>
    <row r="78" spans="2:14" x14ac:dyDescent="0.35">
      <c r="L78" s="3" t="str">
        <f t="shared" si="6"/>
        <v>11900</v>
      </c>
    </row>
    <row r="79" spans="2:14" x14ac:dyDescent="0.35">
      <c r="L79" s="3" t="str">
        <f t="shared" si="6"/>
        <v>11900</v>
      </c>
    </row>
    <row r="80" spans="2:14" x14ac:dyDescent="0.35">
      <c r="L80" s="3" t="str">
        <f t="shared" si="6"/>
        <v>11900</v>
      </c>
    </row>
    <row r="81" spans="12:12" x14ac:dyDescent="0.35">
      <c r="L81" s="3" t="str">
        <f t="shared" si="6"/>
        <v>11900</v>
      </c>
    </row>
    <row r="82" spans="12:12" x14ac:dyDescent="0.35">
      <c r="L82" s="3" t="str">
        <f t="shared" si="6"/>
        <v>11900</v>
      </c>
    </row>
    <row r="83" spans="12:12" x14ac:dyDescent="0.35">
      <c r="L83" s="3" t="str">
        <f t="shared" si="6"/>
        <v>11900</v>
      </c>
    </row>
    <row r="84" spans="12:12" x14ac:dyDescent="0.35">
      <c r="L84" s="3" t="str">
        <f t="shared" si="6"/>
        <v>11900</v>
      </c>
    </row>
    <row r="85" spans="12:12" x14ac:dyDescent="0.35">
      <c r="L85" s="3" t="str">
        <f t="shared" si="6"/>
        <v>11900</v>
      </c>
    </row>
    <row r="86" spans="12:12" x14ac:dyDescent="0.35">
      <c r="L86" s="3" t="str">
        <f t="shared" si="6"/>
        <v>11900</v>
      </c>
    </row>
    <row r="87" spans="12:12" x14ac:dyDescent="0.35">
      <c r="L87" s="3" t="str">
        <f t="shared" si="6"/>
        <v>11900</v>
      </c>
    </row>
    <row r="88" spans="12:12" x14ac:dyDescent="0.35">
      <c r="L88" s="3" t="str">
        <f t="shared" si="6"/>
        <v>11900</v>
      </c>
    </row>
    <row r="89" spans="12:12" x14ac:dyDescent="0.35">
      <c r="L89" s="3" t="str">
        <f t="shared" si="6"/>
        <v>11900</v>
      </c>
    </row>
    <row r="90" spans="12:12" x14ac:dyDescent="0.35">
      <c r="L90" s="3" t="str">
        <f t="shared" si="6"/>
        <v>11900</v>
      </c>
    </row>
    <row r="91" spans="12:12" x14ac:dyDescent="0.35">
      <c r="L91" s="3" t="str">
        <f t="shared" si="6"/>
        <v>11900</v>
      </c>
    </row>
    <row r="92" spans="12:12" x14ac:dyDescent="0.35">
      <c r="L92" s="3" t="str">
        <f t="shared" si="6"/>
        <v>11900</v>
      </c>
    </row>
    <row r="93" spans="12:12" x14ac:dyDescent="0.35">
      <c r="L93" s="3" t="str">
        <f t="shared" si="6"/>
        <v>11900</v>
      </c>
    </row>
    <row r="94" spans="12:12" x14ac:dyDescent="0.35">
      <c r="L94" s="3" t="str">
        <f t="shared" si="6"/>
        <v>11900</v>
      </c>
    </row>
    <row r="95" spans="12:12" x14ac:dyDescent="0.35">
      <c r="L95" s="3" t="str">
        <f t="shared" si="6"/>
        <v>11900</v>
      </c>
    </row>
    <row r="96" spans="12:12" x14ac:dyDescent="0.35">
      <c r="L96" s="3" t="str">
        <f t="shared" si="6"/>
        <v>11900</v>
      </c>
    </row>
    <row r="97" spans="12:12" x14ac:dyDescent="0.35">
      <c r="L97" s="3" t="str">
        <f t="shared" si="6"/>
        <v>11900</v>
      </c>
    </row>
    <row r="98" spans="12:12" x14ac:dyDescent="0.35">
      <c r="L98" s="3" t="str">
        <f t="shared" si="6"/>
        <v>11900</v>
      </c>
    </row>
    <row r="99" spans="12:12" x14ac:dyDescent="0.35">
      <c r="L99" s="3" t="str">
        <f t="shared" si="6"/>
        <v>11900</v>
      </c>
    </row>
    <row r="100" spans="12:12" x14ac:dyDescent="0.35">
      <c r="L100" s="3" t="str">
        <f t="shared" si="6"/>
        <v>11900</v>
      </c>
    </row>
    <row r="101" spans="12:12" x14ac:dyDescent="0.35">
      <c r="L101" s="3" t="str">
        <f t="shared" si="6"/>
        <v>11900</v>
      </c>
    </row>
    <row r="102" spans="12:12" x14ac:dyDescent="0.35">
      <c r="L102" s="3" t="str">
        <f t="shared" si="6"/>
        <v>11900</v>
      </c>
    </row>
    <row r="103" spans="12:12" x14ac:dyDescent="0.35">
      <c r="L103" s="3" t="str">
        <f t="shared" si="6"/>
        <v>11900</v>
      </c>
    </row>
    <row r="104" spans="12:12" x14ac:dyDescent="0.35">
      <c r="L104" s="3" t="str">
        <f t="shared" si="6"/>
        <v>11900</v>
      </c>
    </row>
    <row r="105" spans="12:12" x14ac:dyDescent="0.35">
      <c r="L105" s="3" t="str">
        <f t="shared" si="6"/>
        <v>11900</v>
      </c>
    </row>
    <row r="106" spans="12:12" x14ac:dyDescent="0.35">
      <c r="L106" s="3" t="str">
        <f t="shared" si="6"/>
        <v>11900</v>
      </c>
    </row>
    <row r="107" spans="12:12" x14ac:dyDescent="0.35">
      <c r="L107" s="3" t="str">
        <f t="shared" si="6"/>
        <v>11900</v>
      </c>
    </row>
    <row r="108" spans="12:12" x14ac:dyDescent="0.35">
      <c r="L108" s="3" t="str">
        <f t="shared" si="6"/>
        <v>11900</v>
      </c>
    </row>
    <row r="109" spans="12:12" x14ac:dyDescent="0.35">
      <c r="L109" s="3" t="str">
        <f t="shared" si="6"/>
        <v>11900</v>
      </c>
    </row>
    <row r="110" spans="12:12" x14ac:dyDescent="0.35">
      <c r="L110" s="3" t="str">
        <f t="shared" si="6"/>
        <v>11900</v>
      </c>
    </row>
    <row r="111" spans="12:12" x14ac:dyDescent="0.35">
      <c r="L111" s="3" t="str">
        <f t="shared" si="6"/>
        <v>11900</v>
      </c>
    </row>
    <row r="112" spans="12:12" x14ac:dyDescent="0.35">
      <c r="L112" s="3" t="str">
        <f t="shared" si="6"/>
        <v>11900</v>
      </c>
    </row>
    <row r="113" spans="12:12" x14ac:dyDescent="0.35">
      <c r="L113" s="3" t="str">
        <f t="shared" si="6"/>
        <v>11900</v>
      </c>
    </row>
    <row r="114" spans="12:12" x14ac:dyDescent="0.35">
      <c r="L114" s="3" t="str">
        <f t="shared" si="6"/>
        <v>11900</v>
      </c>
    </row>
    <row r="115" spans="12:12" x14ac:dyDescent="0.35">
      <c r="L115" s="3" t="str">
        <f t="shared" si="6"/>
        <v>11900</v>
      </c>
    </row>
    <row r="116" spans="12:12" x14ac:dyDescent="0.35">
      <c r="L116" s="3" t="str">
        <f t="shared" si="6"/>
        <v>11900</v>
      </c>
    </row>
    <row r="117" spans="12:12" x14ac:dyDescent="0.35">
      <c r="L117" s="3" t="str">
        <f t="shared" si="6"/>
        <v>11900</v>
      </c>
    </row>
    <row r="118" spans="12:12" x14ac:dyDescent="0.35">
      <c r="L118" s="3" t="str">
        <f t="shared" si="6"/>
        <v>11900</v>
      </c>
    </row>
    <row r="119" spans="12:12" x14ac:dyDescent="0.35">
      <c r="L119" s="3" t="str">
        <f t="shared" si="6"/>
        <v>11900</v>
      </c>
    </row>
    <row r="120" spans="12:12" x14ac:dyDescent="0.35">
      <c r="L120" s="3" t="str">
        <f t="shared" si="6"/>
        <v>11900</v>
      </c>
    </row>
    <row r="121" spans="12:12" x14ac:dyDescent="0.35">
      <c r="L121" s="3" t="str">
        <f t="shared" si="6"/>
        <v>11900</v>
      </c>
    </row>
    <row r="122" spans="12:12" x14ac:dyDescent="0.35">
      <c r="L122" s="3" t="str">
        <f t="shared" si="6"/>
        <v>11900</v>
      </c>
    </row>
    <row r="123" spans="12:12" x14ac:dyDescent="0.35">
      <c r="L123" s="3" t="str">
        <f t="shared" si="6"/>
        <v>11900</v>
      </c>
    </row>
    <row r="124" spans="12:12" x14ac:dyDescent="0.35">
      <c r="L124" s="3" t="str">
        <f t="shared" si="6"/>
        <v>11900</v>
      </c>
    </row>
    <row r="125" spans="12:12" x14ac:dyDescent="0.35">
      <c r="L125" s="3" t="str">
        <f t="shared" si="6"/>
        <v>11900</v>
      </c>
    </row>
    <row r="126" spans="12:12" x14ac:dyDescent="0.35">
      <c r="L126" s="3" t="str">
        <f t="shared" si="6"/>
        <v>11900</v>
      </c>
    </row>
    <row r="127" spans="12:12" x14ac:dyDescent="0.35">
      <c r="L127" s="3" t="str">
        <f t="shared" si="6"/>
        <v>11900</v>
      </c>
    </row>
    <row r="128" spans="12:12" x14ac:dyDescent="0.35">
      <c r="L128" s="3" t="str">
        <f t="shared" si="6"/>
        <v>11900</v>
      </c>
    </row>
    <row r="129" spans="12:12" x14ac:dyDescent="0.35">
      <c r="L129" s="3" t="str">
        <f t="shared" si="6"/>
        <v>11900</v>
      </c>
    </row>
    <row r="130" spans="12:12" x14ac:dyDescent="0.35">
      <c r="L130" s="3" t="str">
        <f t="shared" si="6"/>
        <v>11900</v>
      </c>
    </row>
    <row r="131" spans="12:12" x14ac:dyDescent="0.35">
      <c r="L131" s="3" t="str">
        <f t="shared" si="6"/>
        <v>11900</v>
      </c>
    </row>
    <row r="132" spans="12:12" x14ac:dyDescent="0.35">
      <c r="L132" s="3" t="str">
        <f t="shared" si="6"/>
        <v>11900</v>
      </c>
    </row>
    <row r="133" spans="12:12" x14ac:dyDescent="0.35">
      <c r="L133" s="3" t="str">
        <f t="shared" si="6"/>
        <v>11900</v>
      </c>
    </row>
    <row r="134" spans="12:12" x14ac:dyDescent="0.35">
      <c r="L134" s="3" t="str">
        <f t="shared" si="6"/>
        <v>11900</v>
      </c>
    </row>
    <row r="135" spans="12:12" x14ac:dyDescent="0.35">
      <c r="L135" s="3" t="str">
        <f t="shared" si="6"/>
        <v>11900</v>
      </c>
    </row>
    <row r="136" spans="12:12" x14ac:dyDescent="0.35">
      <c r="L136" s="3" t="str">
        <f t="shared" si="6"/>
        <v>11900</v>
      </c>
    </row>
    <row r="137" spans="12:12" x14ac:dyDescent="0.35">
      <c r="L137" s="3" t="str">
        <f t="shared" si="6"/>
        <v>11900</v>
      </c>
    </row>
    <row r="138" spans="12:12" x14ac:dyDescent="0.35">
      <c r="L138" s="3" t="str">
        <f t="shared" si="6"/>
        <v>11900</v>
      </c>
    </row>
    <row r="139" spans="12:12" x14ac:dyDescent="0.35">
      <c r="L139" s="3" t="str">
        <f t="shared" ref="L139:L150" si="7">+MONTH(B139)&amp;YEAR(B139)</f>
        <v>11900</v>
      </c>
    </row>
    <row r="140" spans="12:12" x14ac:dyDescent="0.35">
      <c r="L140" s="3" t="str">
        <f t="shared" si="7"/>
        <v>11900</v>
      </c>
    </row>
    <row r="141" spans="12:12" x14ac:dyDescent="0.35">
      <c r="L141" s="3" t="str">
        <f t="shared" si="7"/>
        <v>11900</v>
      </c>
    </row>
    <row r="142" spans="12:12" x14ac:dyDescent="0.35">
      <c r="L142" s="3" t="str">
        <f t="shared" si="7"/>
        <v>11900</v>
      </c>
    </row>
    <row r="143" spans="12:12" x14ac:dyDescent="0.35">
      <c r="L143" s="3" t="str">
        <f t="shared" si="7"/>
        <v>11900</v>
      </c>
    </row>
    <row r="144" spans="12:12" x14ac:dyDescent="0.35">
      <c r="L144" s="3" t="str">
        <f t="shared" si="7"/>
        <v>11900</v>
      </c>
    </row>
    <row r="145" spans="12:12" x14ac:dyDescent="0.35">
      <c r="L145" s="3" t="str">
        <f t="shared" si="7"/>
        <v>11900</v>
      </c>
    </row>
    <row r="146" spans="12:12" x14ac:dyDescent="0.35">
      <c r="L146" s="3" t="str">
        <f t="shared" si="7"/>
        <v>11900</v>
      </c>
    </row>
    <row r="147" spans="12:12" x14ac:dyDescent="0.35">
      <c r="L147" s="3" t="str">
        <f t="shared" si="7"/>
        <v>11900</v>
      </c>
    </row>
    <row r="148" spans="12:12" x14ac:dyDescent="0.35">
      <c r="L148" s="3" t="str">
        <f t="shared" si="7"/>
        <v>11900</v>
      </c>
    </row>
    <row r="149" spans="12:12" x14ac:dyDescent="0.35">
      <c r="L149" s="3" t="str">
        <f t="shared" si="7"/>
        <v>11900</v>
      </c>
    </row>
    <row r="150" spans="12:12" x14ac:dyDescent="0.35">
      <c r="L150" s="3" t="str">
        <f t="shared" si="7"/>
        <v>11900</v>
      </c>
    </row>
  </sheetData>
  <phoneticPr fontId="16" type="noConversion"/>
  <pageMargins left="0.70866141732283472" right="0.70866141732283472" top="0.74803149606299213" bottom="0.74803149606299213" header="0.31496062992125984" footer="0.31496062992125984"/>
  <pageSetup scale="70" orientation="portrait" r:id="rId1"/>
  <colBreaks count="1" manualBreakCount="1">
    <brk id="9" max="1048575" man="1"/>
  </colBreaks>
  <drawing r:id="rId2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Hoja60">
    <tabColor theme="4"/>
  </sheetPr>
  <dimension ref="B1:Q150"/>
  <sheetViews>
    <sheetView showGridLines="0" view="pageBreakPreview" topLeftCell="A12" zoomScale="60" zoomScaleNormal="85" workbookViewId="0">
      <selection activeCell="F41" sqref="F41"/>
    </sheetView>
  </sheetViews>
  <sheetFormatPr baseColWidth="10" defaultColWidth="11.453125" defaultRowHeight="13" x14ac:dyDescent="0.35"/>
  <cols>
    <col min="1" max="3" width="11.453125" style="1"/>
    <col min="4" max="5" width="10.7265625" style="1" customWidth="1"/>
    <col min="6" max="6" width="10" style="1" bestFit="1" customWidth="1"/>
    <col min="7" max="7" width="13.1796875" style="1" customWidth="1"/>
    <col min="8" max="8" width="13" style="1" bestFit="1" customWidth="1"/>
    <col min="9" max="9" width="43.7265625" style="1" customWidth="1"/>
    <col min="10" max="16384" width="11.453125" style="1"/>
  </cols>
  <sheetData>
    <row r="1" spans="2:17" x14ac:dyDescent="0.35">
      <c r="N1" s="20" t="s">
        <v>111</v>
      </c>
      <c r="O1" s="1" t="s">
        <v>129</v>
      </c>
    </row>
    <row r="2" spans="2:17" ht="15.5" x14ac:dyDescent="0.35">
      <c r="C2" s="40" t="s">
        <v>188</v>
      </c>
      <c r="N2" s="20" t="s">
        <v>189</v>
      </c>
      <c r="O2" s="1" t="s">
        <v>161</v>
      </c>
    </row>
    <row r="3" spans="2:17" x14ac:dyDescent="0.35">
      <c r="N3" s="20" t="s">
        <v>190</v>
      </c>
      <c r="O3" s="1" t="s">
        <v>161</v>
      </c>
      <c r="P3" s="1" t="s">
        <v>191</v>
      </c>
    </row>
    <row r="4" spans="2:17" x14ac:dyDescent="0.35">
      <c r="C4" s="41" t="s">
        <v>192</v>
      </c>
      <c r="D4" s="42" t="s">
        <v>90</v>
      </c>
      <c r="E4" s="34"/>
      <c r="K4" s="1" t="s">
        <v>194</v>
      </c>
      <c r="N4" s="118" t="s">
        <v>195</v>
      </c>
      <c r="O4" s="1" t="s">
        <v>161</v>
      </c>
    </row>
    <row r="5" spans="2:17" x14ac:dyDescent="0.35">
      <c r="C5" s="33" t="s">
        <v>112</v>
      </c>
      <c r="D5" s="38" t="s">
        <v>125</v>
      </c>
      <c r="E5" s="37">
        <v>7401927</v>
      </c>
      <c r="K5" s="3">
        <f>+SUM(H10:H1000)</f>
        <v>1878596</v>
      </c>
      <c r="P5" s="116">
        <v>7402339</v>
      </c>
      <c r="Q5" s="115">
        <f>+E5-P5</f>
        <v>-412</v>
      </c>
    </row>
    <row r="6" spans="2:17" x14ac:dyDescent="0.35">
      <c r="C6" s="35"/>
      <c r="D6" s="39" t="s">
        <v>126</v>
      </c>
      <c r="E6" s="36">
        <v>564082</v>
      </c>
      <c r="P6" s="116">
        <v>564239</v>
      </c>
      <c r="Q6" s="115">
        <f>+E6-P6</f>
        <v>-157</v>
      </c>
    </row>
    <row r="8" spans="2:17" ht="26" x14ac:dyDescent="0.35">
      <c r="B8" s="43" t="s">
        <v>196</v>
      </c>
      <c r="C8" s="44" t="s">
        <v>197</v>
      </c>
      <c r="D8" s="50" t="s">
        <v>198</v>
      </c>
      <c r="E8" s="50" t="s">
        <v>199</v>
      </c>
      <c r="F8" s="45" t="s">
        <v>200</v>
      </c>
      <c r="G8" s="50" t="s">
        <v>201</v>
      </c>
      <c r="H8" s="50" t="s">
        <v>202</v>
      </c>
      <c r="I8" s="53" t="s">
        <v>203</v>
      </c>
    </row>
    <row r="9" spans="2:17" x14ac:dyDescent="0.35">
      <c r="B9" s="31"/>
      <c r="C9" s="31">
        <v>42959</v>
      </c>
      <c r="D9" s="46"/>
      <c r="E9" s="46">
        <v>310694</v>
      </c>
      <c r="F9" s="32"/>
      <c r="G9" s="51" t="s">
        <v>415</v>
      </c>
      <c r="H9" s="46"/>
      <c r="I9" s="52" t="s">
        <v>205</v>
      </c>
      <c r="M9" s="19" t="s">
        <v>8</v>
      </c>
      <c r="N9" s="1" t="s">
        <v>206</v>
      </c>
      <c r="P9" s="59">
        <f>D10-E9</f>
        <v>0</v>
      </c>
    </row>
    <row r="10" spans="2:17" x14ac:dyDescent="0.35">
      <c r="B10" s="31">
        <v>42960</v>
      </c>
      <c r="C10" s="31">
        <v>42978</v>
      </c>
      <c r="D10" s="46">
        <f>+E9</f>
        <v>310694</v>
      </c>
      <c r="E10" s="46">
        <v>481744</v>
      </c>
      <c r="F10" s="32" t="str">
        <f>+IF(H10&gt;0,"E/S","F/S")</f>
        <v>E/S</v>
      </c>
      <c r="G10" s="51" t="s">
        <v>415</v>
      </c>
      <c r="H10" s="46">
        <f>+E10-D10</f>
        <v>171050</v>
      </c>
      <c r="I10" s="52"/>
      <c r="L10" s="3" t="str">
        <f>+MONTH(B10)&amp;YEAR(B10)</f>
        <v>82017</v>
      </c>
      <c r="M10" s="19">
        <v>42948</v>
      </c>
      <c r="N10" s="3">
        <f>+SUMIF($L$10:$L$150,MONTH(M10)&amp;YEAR(M10),$H$10:$H$150)</f>
        <v>171050</v>
      </c>
      <c r="O10" s="3"/>
      <c r="P10" s="59">
        <f t="shared" ref="P10:P73" si="0">D11-E10</f>
        <v>0</v>
      </c>
      <c r="Q10" s="3"/>
    </row>
    <row r="11" spans="2:17" x14ac:dyDescent="0.35">
      <c r="B11" s="31">
        <v>42979</v>
      </c>
      <c r="C11" s="31">
        <v>43008</v>
      </c>
      <c r="D11" s="46">
        <f>+E10</f>
        <v>481744</v>
      </c>
      <c r="E11" s="46">
        <v>612323</v>
      </c>
      <c r="F11" s="32" t="str">
        <f t="shared" ref="F11:F18" si="1">+IF(H11&gt;0,"E/S","F/S")</f>
        <v>E/S</v>
      </c>
      <c r="G11" s="51" t="s">
        <v>415</v>
      </c>
      <c r="H11" s="46">
        <f t="shared" ref="H11:H18" si="2">+E11-D11</f>
        <v>130579</v>
      </c>
      <c r="I11" s="52"/>
      <c r="L11" s="3" t="str">
        <f t="shared" ref="L11:L74" si="3">+MONTH(B11)&amp;YEAR(B11)</f>
        <v>92017</v>
      </c>
      <c r="M11" s="19">
        <v>42979</v>
      </c>
      <c r="N11" s="3">
        <f t="shared" ref="N11:N60" si="4">+SUMIF($L$10:$L$150,MONTH(M11)&amp;YEAR(M11),$H$10:$H$150)</f>
        <v>130579</v>
      </c>
      <c r="O11" s="3"/>
      <c r="P11" s="59">
        <f t="shared" si="0"/>
        <v>0</v>
      </c>
      <c r="Q11" s="3"/>
    </row>
    <row r="12" spans="2:17" x14ac:dyDescent="0.35">
      <c r="B12" s="31">
        <v>43015</v>
      </c>
      <c r="C12" s="31">
        <v>43032</v>
      </c>
      <c r="D12" s="46">
        <f>+E11</f>
        <v>612323</v>
      </c>
      <c r="E12" s="46">
        <v>646997</v>
      </c>
      <c r="F12" s="32" t="str">
        <f t="shared" si="1"/>
        <v>E/S</v>
      </c>
      <c r="G12" s="51" t="s">
        <v>415</v>
      </c>
      <c r="H12" s="46">
        <f t="shared" si="2"/>
        <v>34674</v>
      </c>
      <c r="I12" s="52" t="s">
        <v>210</v>
      </c>
      <c r="L12" s="3" t="str">
        <f t="shared" si="3"/>
        <v>102017</v>
      </c>
      <c r="M12" s="19">
        <v>43009</v>
      </c>
      <c r="N12" s="3">
        <f t="shared" si="4"/>
        <v>34674</v>
      </c>
      <c r="O12" s="3"/>
      <c r="P12" s="59">
        <f t="shared" si="0"/>
        <v>0</v>
      </c>
      <c r="Q12" s="3"/>
    </row>
    <row r="13" spans="2:17" x14ac:dyDescent="0.35">
      <c r="B13" s="31">
        <v>43620</v>
      </c>
      <c r="C13" s="31">
        <v>43646</v>
      </c>
      <c r="D13" s="46">
        <f t="shared" ref="D13:D18" si="5">E12</f>
        <v>646997</v>
      </c>
      <c r="E13" s="46">
        <v>914941</v>
      </c>
      <c r="F13" s="32" t="str">
        <f t="shared" si="1"/>
        <v>E/S</v>
      </c>
      <c r="G13" s="51" t="s">
        <v>415</v>
      </c>
      <c r="H13" s="46">
        <f t="shared" si="2"/>
        <v>267944</v>
      </c>
      <c r="I13" s="52"/>
      <c r="L13" s="3" t="str">
        <f t="shared" si="3"/>
        <v>62019</v>
      </c>
      <c r="M13" s="19">
        <v>43040</v>
      </c>
      <c r="N13" s="3">
        <f t="shared" si="4"/>
        <v>0</v>
      </c>
      <c r="O13" s="3"/>
      <c r="P13" s="59">
        <f t="shared" si="0"/>
        <v>0</v>
      </c>
      <c r="Q13" s="3"/>
    </row>
    <row r="14" spans="2:17" x14ac:dyDescent="0.35">
      <c r="B14" s="31">
        <v>43647</v>
      </c>
      <c r="C14" s="31">
        <v>43677</v>
      </c>
      <c r="D14" s="46">
        <f t="shared" si="5"/>
        <v>914941</v>
      </c>
      <c r="E14" s="46">
        <v>1220029</v>
      </c>
      <c r="F14" s="32" t="str">
        <f t="shared" si="1"/>
        <v>E/S</v>
      </c>
      <c r="G14" s="51" t="s">
        <v>415</v>
      </c>
      <c r="H14" s="46">
        <f t="shared" si="2"/>
        <v>305088</v>
      </c>
      <c r="I14" s="52"/>
      <c r="L14" s="3" t="str">
        <f t="shared" si="3"/>
        <v>72019</v>
      </c>
      <c r="M14" s="19">
        <v>43070</v>
      </c>
      <c r="N14" s="3">
        <f t="shared" si="4"/>
        <v>0</v>
      </c>
      <c r="O14" s="3"/>
      <c r="P14" s="59">
        <f t="shared" si="0"/>
        <v>0</v>
      </c>
      <c r="Q14" s="3"/>
    </row>
    <row r="15" spans="2:17" x14ac:dyDescent="0.35">
      <c r="B15" s="31">
        <v>43678</v>
      </c>
      <c r="C15" s="31">
        <v>43689</v>
      </c>
      <c r="D15" s="46">
        <f t="shared" si="5"/>
        <v>1220029</v>
      </c>
      <c r="E15" s="46">
        <v>1341720</v>
      </c>
      <c r="F15" s="32" t="str">
        <f t="shared" si="1"/>
        <v>E/S</v>
      </c>
      <c r="G15" s="51" t="s">
        <v>415</v>
      </c>
      <c r="H15" s="46">
        <f t="shared" si="2"/>
        <v>121691</v>
      </c>
      <c r="I15" s="52" t="s">
        <v>244</v>
      </c>
      <c r="L15" s="3" t="str">
        <f t="shared" si="3"/>
        <v>82019</v>
      </c>
      <c r="M15" s="19">
        <v>43101</v>
      </c>
      <c r="N15" s="3">
        <f t="shared" si="4"/>
        <v>0</v>
      </c>
      <c r="O15" s="3"/>
      <c r="P15" s="59">
        <f t="shared" si="0"/>
        <v>0</v>
      </c>
      <c r="Q15" s="3"/>
    </row>
    <row r="16" spans="2:17" x14ac:dyDescent="0.35">
      <c r="B16" s="31">
        <v>43690</v>
      </c>
      <c r="C16" s="31">
        <v>43708</v>
      </c>
      <c r="D16" s="46">
        <f t="shared" si="5"/>
        <v>1341720</v>
      </c>
      <c r="E16" s="46">
        <v>1358131</v>
      </c>
      <c r="F16" s="32" t="str">
        <f t="shared" si="1"/>
        <v>E/S</v>
      </c>
      <c r="G16" s="51" t="s">
        <v>415</v>
      </c>
      <c r="H16" s="46">
        <f t="shared" si="2"/>
        <v>16411</v>
      </c>
      <c r="I16" s="52"/>
      <c r="L16" s="3" t="str">
        <f t="shared" si="3"/>
        <v>82019</v>
      </c>
      <c r="M16" s="19">
        <v>43132</v>
      </c>
      <c r="N16" s="3">
        <f t="shared" si="4"/>
        <v>0</v>
      </c>
      <c r="O16" s="3"/>
      <c r="P16" s="59">
        <f t="shared" si="0"/>
        <v>0</v>
      </c>
      <c r="Q16" s="3"/>
    </row>
    <row r="17" spans="2:17" x14ac:dyDescent="0.35">
      <c r="B17" s="31">
        <v>43709</v>
      </c>
      <c r="C17" s="31">
        <v>43738</v>
      </c>
      <c r="D17" s="46">
        <f t="shared" si="5"/>
        <v>1358131</v>
      </c>
      <c r="E17" s="46">
        <v>1547408</v>
      </c>
      <c r="F17" s="32" t="str">
        <f t="shared" si="1"/>
        <v>E/S</v>
      </c>
      <c r="G17" s="51" t="s">
        <v>415</v>
      </c>
      <c r="H17" s="46">
        <f t="shared" si="2"/>
        <v>189277</v>
      </c>
      <c r="I17" s="52"/>
      <c r="L17" s="3" t="str">
        <f t="shared" si="3"/>
        <v>92019</v>
      </c>
      <c r="M17" s="19">
        <v>43160</v>
      </c>
      <c r="N17" s="3">
        <f t="shared" si="4"/>
        <v>0</v>
      </c>
      <c r="O17" s="3"/>
      <c r="P17" s="59">
        <f t="shared" si="0"/>
        <v>0</v>
      </c>
      <c r="Q17" s="3"/>
    </row>
    <row r="18" spans="2:17" x14ac:dyDescent="0.35">
      <c r="B18" s="31">
        <v>43739</v>
      </c>
      <c r="C18" s="31">
        <v>43745</v>
      </c>
      <c r="D18" s="46">
        <f t="shared" si="5"/>
        <v>1547408</v>
      </c>
      <c r="E18" s="46">
        <v>1567015</v>
      </c>
      <c r="F18" s="32" t="str">
        <f t="shared" si="1"/>
        <v>E/S</v>
      </c>
      <c r="G18" s="51" t="s">
        <v>415</v>
      </c>
      <c r="H18" s="46">
        <f t="shared" si="2"/>
        <v>19607</v>
      </c>
      <c r="I18" s="52"/>
      <c r="L18" s="3" t="str">
        <f t="shared" si="3"/>
        <v>102019</v>
      </c>
      <c r="M18" s="19">
        <v>43191</v>
      </c>
      <c r="N18" s="3">
        <f t="shared" si="4"/>
        <v>0</v>
      </c>
      <c r="O18" s="3"/>
      <c r="P18" s="59">
        <f t="shared" si="0"/>
        <v>87</v>
      </c>
      <c r="Q18" s="3"/>
    </row>
    <row r="19" spans="2:17" x14ac:dyDescent="0.35">
      <c r="B19" s="31">
        <v>43746</v>
      </c>
      <c r="C19" s="31">
        <v>43769</v>
      </c>
      <c r="D19" s="46">
        <v>1567102</v>
      </c>
      <c r="E19" s="46">
        <v>1567102</v>
      </c>
      <c r="F19" s="32" t="str">
        <f t="shared" ref="F19:F38" si="6">+IF(H19&gt;0,"E/S","F/S")</f>
        <v>F/S</v>
      </c>
      <c r="G19" s="51" t="s">
        <v>415</v>
      </c>
      <c r="H19" s="46">
        <f t="shared" ref="H19:H38" si="7">+E19-D19</f>
        <v>0</v>
      </c>
      <c r="I19" s="52" t="s">
        <v>209</v>
      </c>
      <c r="L19" s="3" t="str">
        <f t="shared" si="3"/>
        <v>102019</v>
      </c>
      <c r="M19" s="19">
        <v>43221</v>
      </c>
      <c r="N19" s="3">
        <f t="shared" si="4"/>
        <v>0</v>
      </c>
      <c r="O19" s="3"/>
      <c r="P19" s="59">
        <f t="shared" si="0"/>
        <v>0</v>
      </c>
      <c r="Q19" s="3"/>
    </row>
    <row r="20" spans="2:17" x14ac:dyDescent="0.35">
      <c r="B20" s="31">
        <v>43770</v>
      </c>
      <c r="C20" s="31">
        <v>43799</v>
      </c>
      <c r="D20" s="46">
        <f>E19</f>
        <v>1567102</v>
      </c>
      <c r="E20" s="46">
        <v>1567128</v>
      </c>
      <c r="F20" s="32" t="str">
        <f t="shared" si="6"/>
        <v>E/S</v>
      </c>
      <c r="G20" s="51" t="s">
        <v>415</v>
      </c>
      <c r="H20" s="46">
        <f t="shared" si="7"/>
        <v>26</v>
      </c>
      <c r="I20" s="52"/>
      <c r="L20" s="3" t="str">
        <f t="shared" si="3"/>
        <v>112019</v>
      </c>
      <c r="M20" s="19">
        <v>43252</v>
      </c>
      <c r="N20" s="3">
        <f t="shared" si="4"/>
        <v>0</v>
      </c>
      <c r="O20" s="3"/>
      <c r="P20" s="59">
        <f t="shared" si="0"/>
        <v>0</v>
      </c>
      <c r="Q20" s="3"/>
    </row>
    <row r="21" spans="2:17" x14ac:dyDescent="0.35">
      <c r="B21" s="31">
        <v>43800</v>
      </c>
      <c r="C21" s="31">
        <v>43830</v>
      </c>
      <c r="D21" s="46">
        <f>E20</f>
        <v>1567128</v>
      </c>
      <c r="E21" s="46">
        <v>1567370</v>
      </c>
      <c r="F21" s="32" t="str">
        <f t="shared" si="6"/>
        <v>E/S</v>
      </c>
      <c r="G21" s="51" t="s">
        <v>415</v>
      </c>
      <c r="H21" s="46">
        <f t="shared" si="7"/>
        <v>242</v>
      </c>
      <c r="I21" s="52"/>
      <c r="L21" s="3" t="str">
        <f t="shared" si="3"/>
        <v>122019</v>
      </c>
      <c r="M21" s="19">
        <v>43282</v>
      </c>
      <c r="N21" s="3">
        <f t="shared" si="4"/>
        <v>0</v>
      </c>
      <c r="O21" s="3"/>
      <c r="P21" s="59">
        <f t="shared" si="0"/>
        <v>0</v>
      </c>
      <c r="Q21" s="3"/>
    </row>
    <row r="22" spans="2:17" x14ac:dyDescent="0.35">
      <c r="B22" s="31">
        <v>43831</v>
      </c>
      <c r="C22" s="31">
        <v>43841</v>
      </c>
      <c r="D22" s="46">
        <f>E21</f>
        <v>1567370</v>
      </c>
      <c r="E22" s="46">
        <v>1674775</v>
      </c>
      <c r="F22" s="32" t="str">
        <f t="shared" si="6"/>
        <v>E/S</v>
      </c>
      <c r="G22" s="51" t="s">
        <v>415</v>
      </c>
      <c r="H22" s="46">
        <f t="shared" si="7"/>
        <v>107405</v>
      </c>
      <c r="I22" s="52"/>
      <c r="L22" s="3" t="str">
        <f t="shared" si="3"/>
        <v>12020</v>
      </c>
      <c r="M22" s="19">
        <v>43313</v>
      </c>
      <c r="N22" s="3">
        <f t="shared" si="4"/>
        <v>0</v>
      </c>
      <c r="O22" s="3"/>
      <c r="P22" s="59">
        <f t="shared" si="0"/>
        <v>-1674775</v>
      </c>
      <c r="Q22" s="3"/>
    </row>
    <row r="23" spans="2:17" x14ac:dyDescent="0.35">
      <c r="B23" s="31">
        <v>43841</v>
      </c>
      <c r="C23" s="31">
        <v>43861</v>
      </c>
      <c r="D23" s="46">
        <v>0</v>
      </c>
      <c r="E23" s="46">
        <v>233990</v>
      </c>
      <c r="F23" s="32" t="str">
        <f t="shared" si="6"/>
        <v>E/S</v>
      </c>
      <c r="G23" s="51" t="s">
        <v>416</v>
      </c>
      <c r="H23" s="46">
        <f t="shared" si="7"/>
        <v>233990</v>
      </c>
      <c r="I23" s="52" t="s">
        <v>221</v>
      </c>
      <c r="L23" s="3" t="str">
        <f t="shared" si="3"/>
        <v>12020</v>
      </c>
      <c r="M23" s="19">
        <v>43344</v>
      </c>
      <c r="N23" s="3">
        <f t="shared" si="4"/>
        <v>0</v>
      </c>
      <c r="O23" s="3"/>
      <c r="P23" s="59">
        <f t="shared" si="0"/>
        <v>0</v>
      </c>
      <c r="Q23" s="3"/>
    </row>
    <row r="24" spans="2:17" x14ac:dyDescent="0.35">
      <c r="B24" s="31">
        <v>43862</v>
      </c>
      <c r="C24" s="31">
        <v>43890</v>
      </c>
      <c r="D24" s="46">
        <f t="shared" ref="D24:D29" si="8">E23</f>
        <v>233990</v>
      </c>
      <c r="E24" s="46">
        <v>312361</v>
      </c>
      <c r="F24" s="32" t="str">
        <f t="shared" si="6"/>
        <v>E/S</v>
      </c>
      <c r="G24" s="51" t="s">
        <v>416</v>
      </c>
      <c r="H24" s="46">
        <f t="shared" si="7"/>
        <v>78371</v>
      </c>
      <c r="I24" s="52"/>
      <c r="L24" s="3" t="str">
        <f t="shared" si="3"/>
        <v>22020</v>
      </c>
      <c r="M24" s="19">
        <v>43374</v>
      </c>
      <c r="N24" s="3">
        <f t="shared" si="4"/>
        <v>0</v>
      </c>
      <c r="P24" s="59">
        <f t="shared" si="0"/>
        <v>0</v>
      </c>
    </row>
    <row r="25" spans="2:17" x14ac:dyDescent="0.35">
      <c r="B25" s="31">
        <v>43922</v>
      </c>
      <c r="C25" s="31">
        <v>43951</v>
      </c>
      <c r="D25" s="46">
        <f t="shared" si="8"/>
        <v>312361</v>
      </c>
      <c r="E25" s="46">
        <v>312490</v>
      </c>
      <c r="F25" s="32" t="str">
        <f t="shared" si="6"/>
        <v>E/S</v>
      </c>
      <c r="G25" s="51" t="s">
        <v>416</v>
      </c>
      <c r="H25" s="46">
        <f t="shared" si="7"/>
        <v>129</v>
      </c>
      <c r="I25" s="52"/>
      <c r="L25" s="3" t="str">
        <f t="shared" si="3"/>
        <v>42020</v>
      </c>
      <c r="M25" s="19">
        <v>43405</v>
      </c>
      <c r="N25" s="3">
        <f t="shared" si="4"/>
        <v>0</v>
      </c>
      <c r="P25" s="59">
        <f t="shared" si="0"/>
        <v>0</v>
      </c>
    </row>
    <row r="26" spans="2:17" x14ac:dyDescent="0.35">
      <c r="B26" s="31">
        <v>43952</v>
      </c>
      <c r="C26" s="31">
        <v>43982</v>
      </c>
      <c r="D26" s="46">
        <f t="shared" si="8"/>
        <v>312490</v>
      </c>
      <c r="E26" s="46">
        <f>E25</f>
        <v>312490</v>
      </c>
      <c r="F26" s="32" t="str">
        <f t="shared" si="6"/>
        <v>F/S</v>
      </c>
      <c r="G26" s="51" t="s">
        <v>416</v>
      </c>
      <c r="H26" s="46">
        <f t="shared" si="7"/>
        <v>0</v>
      </c>
      <c r="I26" s="52"/>
      <c r="L26" s="3" t="str">
        <f t="shared" si="3"/>
        <v>52020</v>
      </c>
      <c r="M26" s="19">
        <v>43435</v>
      </c>
      <c r="N26" s="3">
        <f t="shared" si="4"/>
        <v>0</v>
      </c>
      <c r="P26" s="59">
        <f t="shared" si="0"/>
        <v>0</v>
      </c>
    </row>
    <row r="27" spans="2:17" x14ac:dyDescent="0.35">
      <c r="B27" s="31">
        <v>43983</v>
      </c>
      <c r="C27" s="31">
        <v>44012</v>
      </c>
      <c r="D27" s="46">
        <f t="shared" si="8"/>
        <v>312490</v>
      </c>
      <c r="E27" s="46">
        <f>E26</f>
        <v>312490</v>
      </c>
      <c r="F27" s="32" t="str">
        <f t="shared" si="6"/>
        <v>F/S</v>
      </c>
      <c r="G27" s="51" t="s">
        <v>416</v>
      </c>
      <c r="H27" s="46">
        <f t="shared" si="7"/>
        <v>0</v>
      </c>
      <c r="I27" s="52"/>
      <c r="L27" s="3" t="str">
        <f t="shared" si="3"/>
        <v>62020</v>
      </c>
      <c r="M27" s="19">
        <v>43466</v>
      </c>
      <c r="N27" s="3">
        <f t="shared" si="4"/>
        <v>0</v>
      </c>
      <c r="P27" s="59">
        <f t="shared" si="0"/>
        <v>0</v>
      </c>
    </row>
    <row r="28" spans="2:17" x14ac:dyDescent="0.35">
      <c r="B28" s="31">
        <v>44013</v>
      </c>
      <c r="C28" s="31">
        <v>44043</v>
      </c>
      <c r="D28" s="46">
        <f t="shared" si="8"/>
        <v>312490</v>
      </c>
      <c r="E28" s="46">
        <f>E27</f>
        <v>312490</v>
      </c>
      <c r="F28" s="32" t="str">
        <f t="shared" si="6"/>
        <v>F/S</v>
      </c>
      <c r="G28" s="51" t="s">
        <v>416</v>
      </c>
      <c r="H28" s="46">
        <f t="shared" si="7"/>
        <v>0</v>
      </c>
      <c r="I28" s="52"/>
      <c r="L28" s="3" t="str">
        <f t="shared" si="3"/>
        <v>72020</v>
      </c>
      <c r="M28" s="19">
        <v>43497</v>
      </c>
      <c r="N28" s="3">
        <f t="shared" si="4"/>
        <v>0</v>
      </c>
      <c r="P28" s="59">
        <f t="shared" si="0"/>
        <v>0</v>
      </c>
    </row>
    <row r="29" spans="2:17" x14ac:dyDescent="0.35">
      <c r="B29" s="31">
        <v>44044</v>
      </c>
      <c r="C29" s="31">
        <v>44074</v>
      </c>
      <c r="D29" s="46">
        <f t="shared" si="8"/>
        <v>312490</v>
      </c>
      <c r="E29" s="46">
        <f>E28</f>
        <v>312490</v>
      </c>
      <c r="F29" s="32" t="str">
        <f t="shared" si="6"/>
        <v>F/S</v>
      </c>
      <c r="G29" s="51" t="s">
        <v>416</v>
      </c>
      <c r="H29" s="46">
        <f t="shared" si="7"/>
        <v>0</v>
      </c>
      <c r="I29" s="52"/>
      <c r="L29" s="3" t="str">
        <f t="shared" si="3"/>
        <v>82020</v>
      </c>
      <c r="M29" s="19">
        <v>43525</v>
      </c>
      <c r="N29" s="3">
        <f t="shared" si="4"/>
        <v>0</v>
      </c>
      <c r="P29" s="59">
        <f t="shared" si="0"/>
        <v>0</v>
      </c>
    </row>
    <row r="30" spans="2:17" x14ac:dyDescent="0.35">
      <c r="B30" s="31">
        <v>44075</v>
      </c>
      <c r="C30" s="31">
        <v>44092</v>
      </c>
      <c r="D30" s="46">
        <f>E29</f>
        <v>312490</v>
      </c>
      <c r="E30" s="46">
        <v>312490</v>
      </c>
      <c r="F30" s="32" t="str">
        <f t="shared" si="6"/>
        <v>F/S</v>
      </c>
      <c r="G30" s="51" t="s">
        <v>416</v>
      </c>
      <c r="H30" s="46">
        <f t="shared" si="7"/>
        <v>0</v>
      </c>
      <c r="I30" s="52"/>
      <c r="L30" s="3" t="str">
        <f t="shared" si="3"/>
        <v>92020</v>
      </c>
      <c r="M30" s="19">
        <v>43556</v>
      </c>
      <c r="N30" s="3">
        <f t="shared" si="4"/>
        <v>0</v>
      </c>
      <c r="P30" s="59">
        <f t="shared" si="0"/>
        <v>72</v>
      </c>
    </row>
    <row r="31" spans="2:17" x14ac:dyDescent="0.35">
      <c r="B31" s="31">
        <v>44092</v>
      </c>
      <c r="C31" s="31">
        <v>44104</v>
      </c>
      <c r="D31" s="46">
        <v>312562</v>
      </c>
      <c r="E31" s="46">
        <v>312562</v>
      </c>
      <c r="F31" s="32" t="str">
        <f t="shared" si="6"/>
        <v>F/S</v>
      </c>
      <c r="G31" s="51" t="s">
        <v>416</v>
      </c>
      <c r="H31" s="46">
        <f t="shared" si="7"/>
        <v>0</v>
      </c>
      <c r="I31" s="52" t="s">
        <v>209</v>
      </c>
      <c r="L31" s="3" t="str">
        <f t="shared" si="3"/>
        <v>92020</v>
      </c>
      <c r="M31" s="19">
        <v>43586</v>
      </c>
      <c r="N31" s="3">
        <f t="shared" si="4"/>
        <v>0</v>
      </c>
      <c r="P31" s="59">
        <f t="shared" si="0"/>
        <v>0</v>
      </c>
    </row>
    <row r="32" spans="2:17" x14ac:dyDescent="0.35">
      <c r="B32" s="31">
        <v>44105</v>
      </c>
      <c r="C32" s="31">
        <v>44135</v>
      </c>
      <c r="D32" s="46">
        <f>E31</f>
        <v>312562</v>
      </c>
      <c r="E32" s="46">
        <v>446946</v>
      </c>
      <c r="F32" s="32" t="str">
        <f t="shared" si="6"/>
        <v>E/S</v>
      </c>
      <c r="G32" s="51" t="s">
        <v>416</v>
      </c>
      <c r="H32" s="46">
        <f t="shared" si="7"/>
        <v>134384</v>
      </c>
      <c r="I32" s="52"/>
      <c r="L32" s="3" t="str">
        <f t="shared" si="3"/>
        <v>102020</v>
      </c>
      <c r="M32" s="19">
        <v>43617</v>
      </c>
      <c r="N32" s="3">
        <f t="shared" si="4"/>
        <v>267944</v>
      </c>
      <c r="P32" s="59">
        <f t="shared" si="0"/>
        <v>0</v>
      </c>
    </row>
    <row r="33" spans="2:16" x14ac:dyDescent="0.35">
      <c r="B33" s="31">
        <v>44136</v>
      </c>
      <c r="C33" s="31">
        <v>44165</v>
      </c>
      <c r="D33" s="46">
        <f>E32</f>
        <v>446946</v>
      </c>
      <c r="E33" s="46">
        <v>449002</v>
      </c>
      <c r="F33" s="32" t="str">
        <f t="shared" si="6"/>
        <v>E/S</v>
      </c>
      <c r="G33" s="51" t="s">
        <v>416</v>
      </c>
      <c r="H33" s="46">
        <f t="shared" si="7"/>
        <v>2056</v>
      </c>
      <c r="I33" s="52"/>
      <c r="L33" s="3" t="str">
        <f t="shared" si="3"/>
        <v>112020</v>
      </c>
      <c r="M33" s="19">
        <v>43647</v>
      </c>
      <c r="N33" s="3">
        <f t="shared" si="4"/>
        <v>305088</v>
      </c>
      <c r="P33" s="59">
        <f t="shared" si="0"/>
        <v>0</v>
      </c>
    </row>
    <row r="34" spans="2:16" x14ac:dyDescent="0.35">
      <c r="B34" s="31">
        <v>44166</v>
      </c>
      <c r="C34" s="31">
        <v>44196</v>
      </c>
      <c r="D34" s="46">
        <f>E33</f>
        <v>449002</v>
      </c>
      <c r="E34" s="46">
        <v>463732</v>
      </c>
      <c r="F34" s="32" t="str">
        <f t="shared" si="6"/>
        <v>E/S</v>
      </c>
      <c r="G34" s="51" t="s">
        <v>416</v>
      </c>
      <c r="H34" s="46">
        <f t="shared" si="7"/>
        <v>14730</v>
      </c>
      <c r="I34" s="52"/>
      <c r="L34" s="3" t="str">
        <f t="shared" si="3"/>
        <v>122020</v>
      </c>
      <c r="M34" s="19">
        <v>43678</v>
      </c>
      <c r="N34" s="3">
        <f t="shared" si="4"/>
        <v>138102</v>
      </c>
      <c r="P34" s="59">
        <f t="shared" si="0"/>
        <v>0</v>
      </c>
    </row>
    <row r="35" spans="2:16" x14ac:dyDescent="0.35">
      <c r="B35" s="31">
        <v>44197</v>
      </c>
      <c r="C35" s="31">
        <v>44227</v>
      </c>
      <c r="D35" s="46">
        <f>E34</f>
        <v>463732</v>
      </c>
      <c r="E35" s="46">
        <v>514172</v>
      </c>
      <c r="F35" s="32" t="str">
        <f t="shared" si="6"/>
        <v>E/S</v>
      </c>
      <c r="G35" s="51" t="s">
        <v>416</v>
      </c>
      <c r="H35" s="46">
        <f t="shared" si="7"/>
        <v>50440</v>
      </c>
      <c r="I35" s="52"/>
      <c r="L35" s="3" t="str">
        <f t="shared" si="3"/>
        <v>12021</v>
      </c>
      <c r="M35" s="19">
        <v>43709</v>
      </c>
      <c r="N35" s="3">
        <f t="shared" si="4"/>
        <v>189277</v>
      </c>
      <c r="P35" s="59">
        <f t="shared" si="0"/>
        <v>74</v>
      </c>
    </row>
    <row r="36" spans="2:16" x14ac:dyDescent="0.35">
      <c r="B36" s="31">
        <v>44227</v>
      </c>
      <c r="C36" s="31">
        <v>44227</v>
      </c>
      <c r="D36" s="46">
        <v>514246</v>
      </c>
      <c r="E36" s="46">
        <v>514246</v>
      </c>
      <c r="F36" s="32" t="str">
        <f t="shared" si="6"/>
        <v>F/S</v>
      </c>
      <c r="G36" s="51" t="s">
        <v>416</v>
      </c>
      <c r="H36" s="46">
        <f t="shared" si="7"/>
        <v>0</v>
      </c>
      <c r="I36" s="52" t="s">
        <v>209</v>
      </c>
      <c r="L36" s="3" t="str">
        <f t="shared" si="3"/>
        <v>12021</v>
      </c>
      <c r="M36" s="19">
        <v>43739</v>
      </c>
      <c r="N36" s="3">
        <f t="shared" si="4"/>
        <v>19607</v>
      </c>
      <c r="P36" s="59">
        <f t="shared" si="0"/>
        <v>0</v>
      </c>
    </row>
    <row r="37" spans="2:16" x14ac:dyDescent="0.35">
      <c r="B37" s="31">
        <v>44228</v>
      </c>
      <c r="C37" s="31">
        <v>44255</v>
      </c>
      <c r="D37" s="46">
        <f>E36</f>
        <v>514246</v>
      </c>
      <c r="E37" s="46">
        <v>514748</v>
      </c>
      <c r="F37" s="32" t="str">
        <f t="shared" si="6"/>
        <v>E/S</v>
      </c>
      <c r="G37" s="51" t="s">
        <v>416</v>
      </c>
      <c r="H37" s="46">
        <f t="shared" si="7"/>
        <v>502</v>
      </c>
      <c r="I37" s="52"/>
      <c r="L37" s="3" t="str">
        <f t="shared" si="3"/>
        <v>22021</v>
      </c>
      <c r="M37" s="19">
        <v>43770</v>
      </c>
      <c r="N37" s="3">
        <f t="shared" si="4"/>
        <v>26</v>
      </c>
      <c r="P37" s="59">
        <f t="shared" si="0"/>
        <v>0</v>
      </c>
    </row>
    <row r="38" spans="2:16" x14ac:dyDescent="0.35">
      <c r="B38" s="31">
        <v>44256</v>
      </c>
      <c r="C38" s="31">
        <v>44273</v>
      </c>
      <c r="D38" s="46">
        <v>514748</v>
      </c>
      <c r="E38" s="46">
        <v>514748</v>
      </c>
      <c r="F38" s="32" t="str">
        <f t="shared" si="6"/>
        <v>F/S</v>
      </c>
      <c r="G38" s="51" t="s">
        <v>416</v>
      </c>
      <c r="H38" s="46">
        <f t="shared" si="7"/>
        <v>0</v>
      </c>
      <c r="I38" s="52" t="s">
        <v>222</v>
      </c>
      <c r="L38" s="3" t="str">
        <f t="shared" si="3"/>
        <v>32021</v>
      </c>
      <c r="M38" s="19">
        <v>43800</v>
      </c>
      <c r="N38" s="3">
        <f t="shared" si="4"/>
        <v>242</v>
      </c>
      <c r="P38" s="59">
        <f t="shared" si="0"/>
        <v>-514748</v>
      </c>
    </row>
    <row r="39" spans="2:16" x14ac:dyDescent="0.35">
      <c r="B39" s="31"/>
      <c r="C39" s="31"/>
      <c r="D39" s="46"/>
      <c r="E39" s="46"/>
      <c r="F39" s="32"/>
      <c r="G39" s="51"/>
      <c r="H39" s="46"/>
      <c r="I39" s="52"/>
      <c r="L39" s="3" t="str">
        <f t="shared" si="3"/>
        <v>11900</v>
      </c>
      <c r="M39" s="19">
        <v>43831</v>
      </c>
      <c r="N39" s="3">
        <f t="shared" si="4"/>
        <v>341395</v>
      </c>
      <c r="P39" s="59">
        <f t="shared" si="0"/>
        <v>0</v>
      </c>
    </row>
    <row r="40" spans="2:16" x14ac:dyDescent="0.35">
      <c r="B40" s="31"/>
      <c r="C40" s="31"/>
      <c r="D40" s="46"/>
      <c r="E40" s="46"/>
      <c r="F40" s="32"/>
      <c r="G40" s="51"/>
      <c r="H40" s="46"/>
      <c r="I40" s="52"/>
      <c r="L40" s="3" t="str">
        <f t="shared" si="3"/>
        <v>11900</v>
      </c>
      <c r="M40" s="19">
        <v>43862</v>
      </c>
      <c r="N40" s="3">
        <f t="shared" si="4"/>
        <v>78371</v>
      </c>
      <c r="P40" s="59">
        <f t="shared" si="0"/>
        <v>0</v>
      </c>
    </row>
    <row r="41" spans="2:16" x14ac:dyDescent="0.35">
      <c r="B41" s="31"/>
      <c r="C41" s="31"/>
      <c r="D41" s="46"/>
      <c r="E41" s="46"/>
      <c r="F41" s="32"/>
      <c r="G41" s="51"/>
      <c r="H41" s="46"/>
      <c r="I41" s="52"/>
      <c r="L41" s="3" t="str">
        <f t="shared" si="3"/>
        <v>11900</v>
      </c>
      <c r="M41" s="19">
        <v>43891</v>
      </c>
      <c r="N41" s="3">
        <f t="shared" si="4"/>
        <v>0</v>
      </c>
      <c r="P41" s="59">
        <f t="shared" si="0"/>
        <v>0</v>
      </c>
    </row>
    <row r="42" spans="2:16" x14ac:dyDescent="0.35">
      <c r="B42" s="31"/>
      <c r="C42" s="31"/>
      <c r="D42" s="48"/>
      <c r="E42" s="48"/>
      <c r="F42" s="32"/>
      <c r="G42" s="51"/>
      <c r="H42" s="48"/>
      <c r="I42" s="52"/>
      <c r="L42" s="3" t="str">
        <f t="shared" si="3"/>
        <v>11900</v>
      </c>
      <c r="M42" s="19">
        <v>43922</v>
      </c>
      <c r="N42" s="3">
        <f t="shared" si="4"/>
        <v>129</v>
      </c>
      <c r="P42" s="59">
        <f t="shared" si="0"/>
        <v>0</v>
      </c>
    </row>
    <row r="43" spans="2:16" x14ac:dyDescent="0.35">
      <c r="B43" s="31"/>
      <c r="C43" s="31"/>
      <c r="D43" s="46"/>
      <c r="E43" s="46"/>
      <c r="F43" s="32"/>
      <c r="G43" s="51"/>
      <c r="H43" s="46"/>
      <c r="I43" s="52"/>
      <c r="L43" s="3" t="str">
        <f t="shared" si="3"/>
        <v>11900</v>
      </c>
      <c r="M43" s="19">
        <v>43952</v>
      </c>
      <c r="N43" s="3">
        <f t="shared" si="4"/>
        <v>0</v>
      </c>
      <c r="P43" s="59">
        <f t="shared" si="0"/>
        <v>0</v>
      </c>
    </row>
    <row r="44" spans="2:16" x14ac:dyDescent="0.35">
      <c r="B44" s="31"/>
      <c r="C44" s="31"/>
      <c r="D44" s="46"/>
      <c r="E44" s="46"/>
      <c r="F44" s="32"/>
      <c r="G44" s="51"/>
      <c r="H44" s="46"/>
      <c r="I44" s="52"/>
      <c r="L44" s="3" t="str">
        <f t="shared" si="3"/>
        <v>11900</v>
      </c>
      <c r="M44" s="19">
        <v>43983</v>
      </c>
      <c r="N44" s="3">
        <f t="shared" si="4"/>
        <v>0</v>
      </c>
      <c r="P44" s="59">
        <f t="shared" si="0"/>
        <v>0</v>
      </c>
    </row>
    <row r="45" spans="2:16" x14ac:dyDescent="0.35">
      <c r="B45" s="31"/>
      <c r="C45" s="31"/>
      <c r="D45" s="46"/>
      <c r="E45" s="46"/>
      <c r="F45" s="32"/>
      <c r="G45" s="51"/>
      <c r="H45" s="46"/>
      <c r="I45" s="52"/>
      <c r="L45" s="3" t="str">
        <f t="shared" si="3"/>
        <v>11900</v>
      </c>
      <c r="M45" s="19">
        <v>44013</v>
      </c>
      <c r="N45" s="3">
        <f t="shared" si="4"/>
        <v>0</v>
      </c>
      <c r="P45" s="59">
        <f t="shared" si="0"/>
        <v>0</v>
      </c>
    </row>
    <row r="46" spans="2:16" x14ac:dyDescent="0.35">
      <c r="B46" s="31"/>
      <c r="C46" s="31"/>
      <c r="D46" s="46"/>
      <c r="E46" s="46"/>
      <c r="F46" s="32"/>
      <c r="G46" s="51"/>
      <c r="H46" s="46"/>
      <c r="I46" s="52"/>
      <c r="L46" s="3" t="str">
        <f t="shared" si="3"/>
        <v>11900</v>
      </c>
      <c r="M46" s="19">
        <v>44044</v>
      </c>
      <c r="N46" s="3">
        <f t="shared" si="4"/>
        <v>0</v>
      </c>
      <c r="P46" s="59">
        <f t="shared" si="0"/>
        <v>0</v>
      </c>
    </row>
    <row r="47" spans="2:16" x14ac:dyDescent="0.35">
      <c r="B47" s="31"/>
      <c r="C47" s="31"/>
      <c r="D47" s="46"/>
      <c r="E47" s="46"/>
      <c r="F47" s="32"/>
      <c r="G47" s="51"/>
      <c r="H47" s="46"/>
      <c r="I47" s="52"/>
      <c r="L47" s="3" t="str">
        <f t="shared" si="3"/>
        <v>11900</v>
      </c>
      <c r="M47" s="19">
        <v>44075</v>
      </c>
      <c r="N47" s="3">
        <f t="shared" si="4"/>
        <v>0</v>
      </c>
      <c r="P47" s="59">
        <f t="shared" si="0"/>
        <v>0</v>
      </c>
    </row>
    <row r="48" spans="2:16" x14ac:dyDescent="0.35">
      <c r="B48" s="31"/>
      <c r="C48" s="31"/>
      <c r="D48" s="46"/>
      <c r="E48" s="46"/>
      <c r="F48" s="32"/>
      <c r="G48" s="51"/>
      <c r="H48" s="46"/>
      <c r="I48" s="52"/>
      <c r="L48" s="3" t="str">
        <f t="shared" si="3"/>
        <v>11900</v>
      </c>
      <c r="M48" s="19">
        <v>44105</v>
      </c>
      <c r="N48" s="3">
        <f t="shared" si="4"/>
        <v>134384</v>
      </c>
      <c r="P48" s="59">
        <f t="shared" si="0"/>
        <v>0</v>
      </c>
    </row>
    <row r="49" spans="2:16" x14ac:dyDescent="0.35">
      <c r="B49" s="31"/>
      <c r="C49" s="31"/>
      <c r="D49" s="46"/>
      <c r="E49" s="46"/>
      <c r="F49" s="32"/>
      <c r="G49" s="51"/>
      <c r="H49" s="46"/>
      <c r="I49" s="52"/>
      <c r="L49" s="3" t="str">
        <f t="shared" si="3"/>
        <v>11900</v>
      </c>
      <c r="M49" s="19">
        <v>44136</v>
      </c>
      <c r="N49" s="3">
        <f t="shared" si="4"/>
        <v>2056</v>
      </c>
      <c r="P49" s="59">
        <f t="shared" si="0"/>
        <v>0</v>
      </c>
    </row>
    <row r="50" spans="2:16" x14ac:dyDescent="0.35">
      <c r="B50" s="31"/>
      <c r="C50" s="31"/>
      <c r="D50" s="46"/>
      <c r="E50" s="46"/>
      <c r="F50" s="32"/>
      <c r="G50" s="51"/>
      <c r="H50" s="46"/>
      <c r="I50" s="52"/>
      <c r="L50" s="3" t="str">
        <f t="shared" si="3"/>
        <v>11900</v>
      </c>
      <c r="M50" s="19">
        <v>44166</v>
      </c>
      <c r="N50" s="3">
        <f t="shared" si="4"/>
        <v>14730</v>
      </c>
      <c r="P50" s="59">
        <f t="shared" si="0"/>
        <v>0</v>
      </c>
    </row>
    <row r="51" spans="2:16" x14ac:dyDescent="0.35">
      <c r="B51" s="31"/>
      <c r="C51" s="31"/>
      <c r="D51" s="46"/>
      <c r="E51" s="46"/>
      <c r="F51" s="32"/>
      <c r="G51" s="51"/>
      <c r="H51" s="46"/>
      <c r="I51" s="52"/>
      <c r="L51" s="3" t="str">
        <f t="shared" si="3"/>
        <v>11900</v>
      </c>
      <c r="M51" s="19">
        <v>44197</v>
      </c>
      <c r="N51" s="3">
        <f t="shared" si="4"/>
        <v>50440</v>
      </c>
      <c r="P51" s="59">
        <f t="shared" si="0"/>
        <v>0</v>
      </c>
    </row>
    <row r="52" spans="2:16" x14ac:dyDescent="0.35">
      <c r="B52" s="31"/>
      <c r="C52" s="31"/>
      <c r="D52" s="46"/>
      <c r="E52" s="46"/>
      <c r="F52" s="32"/>
      <c r="G52" s="51"/>
      <c r="H52" s="46"/>
      <c r="I52" s="52"/>
      <c r="L52" s="3" t="str">
        <f t="shared" si="3"/>
        <v>11900</v>
      </c>
      <c r="M52" s="19">
        <v>44228</v>
      </c>
      <c r="N52" s="3">
        <f t="shared" si="4"/>
        <v>502</v>
      </c>
      <c r="P52" s="59">
        <f t="shared" si="0"/>
        <v>0</v>
      </c>
    </row>
    <row r="53" spans="2:16" x14ac:dyDescent="0.35">
      <c r="B53" s="31"/>
      <c r="C53" s="31"/>
      <c r="D53" s="46"/>
      <c r="E53" s="46"/>
      <c r="F53" s="32"/>
      <c r="G53" s="51"/>
      <c r="H53" s="46"/>
      <c r="I53" s="52"/>
      <c r="L53" s="3" t="str">
        <f t="shared" si="3"/>
        <v>11900</v>
      </c>
      <c r="M53" s="19">
        <v>44256</v>
      </c>
      <c r="N53" s="3">
        <f t="shared" si="4"/>
        <v>0</v>
      </c>
      <c r="P53" s="59">
        <f t="shared" si="0"/>
        <v>0</v>
      </c>
    </row>
    <row r="54" spans="2:16" x14ac:dyDescent="0.35">
      <c r="B54" s="31"/>
      <c r="C54" s="31"/>
      <c r="D54" s="46"/>
      <c r="E54" s="46"/>
      <c r="F54" s="32"/>
      <c r="G54" s="51"/>
      <c r="H54" s="46"/>
      <c r="I54" s="52"/>
      <c r="L54" s="3" t="str">
        <f t="shared" si="3"/>
        <v>11900</v>
      </c>
      <c r="M54" s="19">
        <v>44287</v>
      </c>
      <c r="N54" s="3">
        <f t="shared" si="4"/>
        <v>0</v>
      </c>
      <c r="P54" s="59">
        <f t="shared" si="0"/>
        <v>0</v>
      </c>
    </row>
    <row r="55" spans="2:16" x14ac:dyDescent="0.35">
      <c r="B55" s="31"/>
      <c r="C55" s="31"/>
      <c r="D55" s="46"/>
      <c r="E55" s="46"/>
      <c r="F55" s="32"/>
      <c r="G55" s="51"/>
      <c r="H55" s="46"/>
      <c r="I55" s="52"/>
      <c r="L55" s="3" t="str">
        <f t="shared" si="3"/>
        <v>11900</v>
      </c>
      <c r="M55" s="19">
        <v>44317</v>
      </c>
      <c r="N55" s="3">
        <f t="shared" si="4"/>
        <v>0</v>
      </c>
      <c r="P55" s="59">
        <f t="shared" si="0"/>
        <v>0</v>
      </c>
    </row>
    <row r="56" spans="2:16" x14ac:dyDescent="0.35">
      <c r="B56" s="31"/>
      <c r="C56" s="31"/>
      <c r="D56" s="46"/>
      <c r="E56" s="46"/>
      <c r="F56" s="32"/>
      <c r="G56" s="51"/>
      <c r="H56" s="46"/>
      <c r="I56" s="52"/>
      <c r="L56" s="3" t="str">
        <f t="shared" si="3"/>
        <v>11900</v>
      </c>
      <c r="M56" s="19">
        <v>44348</v>
      </c>
      <c r="N56" s="3">
        <f t="shared" si="4"/>
        <v>0</v>
      </c>
      <c r="P56" s="59">
        <f t="shared" si="0"/>
        <v>0</v>
      </c>
    </row>
    <row r="57" spans="2:16" x14ac:dyDescent="0.35">
      <c r="B57" s="31"/>
      <c r="C57" s="31"/>
      <c r="D57" s="46"/>
      <c r="E57" s="46"/>
      <c r="F57" s="32"/>
      <c r="G57" s="51"/>
      <c r="H57" s="46"/>
      <c r="I57" s="52"/>
      <c r="L57" s="3" t="str">
        <f t="shared" si="3"/>
        <v>11900</v>
      </c>
      <c r="M57" s="19">
        <v>44378</v>
      </c>
      <c r="N57" s="3">
        <f t="shared" si="4"/>
        <v>0</v>
      </c>
      <c r="P57" s="59">
        <f t="shared" si="0"/>
        <v>0</v>
      </c>
    </row>
    <row r="58" spans="2:16" x14ac:dyDescent="0.35">
      <c r="B58" s="31"/>
      <c r="C58" s="31"/>
      <c r="D58" s="46"/>
      <c r="E58" s="46"/>
      <c r="F58" s="32"/>
      <c r="G58" s="51"/>
      <c r="H58" s="46"/>
      <c r="I58" s="52"/>
      <c r="L58" s="3" t="str">
        <f t="shared" si="3"/>
        <v>11900</v>
      </c>
      <c r="M58" s="19">
        <v>44409</v>
      </c>
      <c r="N58" s="3">
        <f t="shared" si="4"/>
        <v>0</v>
      </c>
      <c r="P58" s="59">
        <f t="shared" si="0"/>
        <v>0</v>
      </c>
    </row>
    <row r="59" spans="2:16" x14ac:dyDescent="0.35">
      <c r="B59" s="31"/>
      <c r="C59" s="31"/>
      <c r="D59" s="46"/>
      <c r="E59" s="46"/>
      <c r="F59" s="32"/>
      <c r="G59" s="51"/>
      <c r="H59" s="46"/>
      <c r="I59" s="52"/>
      <c r="L59" s="3" t="str">
        <f t="shared" si="3"/>
        <v>11900</v>
      </c>
      <c r="M59" s="19">
        <v>44440</v>
      </c>
      <c r="N59" s="3">
        <f t="shared" si="4"/>
        <v>0</v>
      </c>
      <c r="P59" s="59">
        <f t="shared" si="0"/>
        <v>0</v>
      </c>
    </row>
    <row r="60" spans="2:16" x14ac:dyDescent="0.35">
      <c r="B60" s="31"/>
      <c r="C60" s="31"/>
      <c r="D60" s="46"/>
      <c r="E60" s="46"/>
      <c r="F60" s="32"/>
      <c r="G60" s="51"/>
      <c r="H60" s="46"/>
      <c r="I60" s="52"/>
      <c r="L60" s="3" t="str">
        <f t="shared" si="3"/>
        <v>11900</v>
      </c>
      <c r="M60" s="19">
        <v>44470</v>
      </c>
      <c r="N60" s="3">
        <f t="shared" si="4"/>
        <v>0</v>
      </c>
      <c r="P60" s="59">
        <f t="shared" si="0"/>
        <v>0</v>
      </c>
    </row>
    <row r="61" spans="2:16" x14ac:dyDescent="0.35">
      <c r="B61" s="31"/>
      <c r="C61" s="31"/>
      <c r="D61" s="46"/>
      <c r="E61" s="46"/>
      <c r="F61" s="32"/>
      <c r="G61" s="51"/>
      <c r="H61" s="46"/>
      <c r="I61" s="52"/>
      <c r="L61" s="3" t="str">
        <f t="shared" si="3"/>
        <v>11900</v>
      </c>
      <c r="M61" s="19">
        <v>44501</v>
      </c>
      <c r="N61" s="3">
        <f t="shared" ref="N61:N69" si="9">+SUMIF($L$10:$L$150,MONTH(M61)&amp;YEAR(M61),$H$10:$H$150)</f>
        <v>0</v>
      </c>
      <c r="P61" s="59">
        <f t="shared" ref="P61:P69" si="10">D62-E61</f>
        <v>0</v>
      </c>
    </row>
    <row r="62" spans="2:16" x14ac:dyDescent="0.35">
      <c r="B62" s="31"/>
      <c r="C62" s="31"/>
      <c r="D62" s="46"/>
      <c r="E62" s="46"/>
      <c r="F62" s="32"/>
      <c r="G62" s="51"/>
      <c r="H62" s="46"/>
      <c r="I62" s="52"/>
      <c r="L62" s="3" t="str">
        <f t="shared" si="3"/>
        <v>11900</v>
      </c>
      <c r="M62" s="19">
        <v>44531</v>
      </c>
      <c r="N62" s="3">
        <f t="shared" si="9"/>
        <v>0</v>
      </c>
      <c r="P62" s="59">
        <f t="shared" si="10"/>
        <v>0</v>
      </c>
    </row>
    <row r="63" spans="2:16" x14ac:dyDescent="0.35">
      <c r="B63" s="31"/>
      <c r="C63" s="31"/>
      <c r="D63" s="46"/>
      <c r="E63" s="46"/>
      <c r="F63" s="32"/>
      <c r="G63" s="51"/>
      <c r="H63" s="46"/>
      <c r="I63" s="52"/>
      <c r="L63" s="3" t="str">
        <f t="shared" si="3"/>
        <v>11900</v>
      </c>
      <c r="M63" s="19">
        <v>44562</v>
      </c>
      <c r="N63" s="3">
        <f t="shared" si="9"/>
        <v>0</v>
      </c>
      <c r="P63" s="59">
        <f t="shared" si="10"/>
        <v>0</v>
      </c>
    </row>
    <row r="64" spans="2:16" x14ac:dyDescent="0.35">
      <c r="B64" s="31"/>
      <c r="C64" s="31"/>
      <c r="D64" s="46"/>
      <c r="E64" s="46"/>
      <c r="F64" s="32"/>
      <c r="G64" s="51"/>
      <c r="H64" s="46"/>
      <c r="I64" s="52"/>
      <c r="L64" s="3" t="str">
        <f t="shared" si="3"/>
        <v>11900</v>
      </c>
      <c r="M64" s="19">
        <v>44593</v>
      </c>
      <c r="N64" s="3">
        <f t="shared" si="9"/>
        <v>0</v>
      </c>
      <c r="P64" s="59">
        <f t="shared" si="10"/>
        <v>0</v>
      </c>
    </row>
    <row r="65" spans="2:16" x14ac:dyDescent="0.35">
      <c r="B65" s="31"/>
      <c r="C65" s="31"/>
      <c r="D65" s="46"/>
      <c r="E65" s="46"/>
      <c r="F65" s="32"/>
      <c r="G65" s="51"/>
      <c r="H65" s="46"/>
      <c r="I65" s="52"/>
      <c r="L65" s="3" t="str">
        <f t="shared" si="3"/>
        <v>11900</v>
      </c>
      <c r="M65" s="19">
        <v>44621</v>
      </c>
      <c r="N65" s="3">
        <f t="shared" si="9"/>
        <v>0</v>
      </c>
      <c r="P65" s="59">
        <f t="shared" si="10"/>
        <v>0</v>
      </c>
    </row>
    <row r="66" spans="2:16" x14ac:dyDescent="0.35">
      <c r="B66" s="31"/>
      <c r="C66" s="31"/>
      <c r="D66" s="46"/>
      <c r="E66" s="46"/>
      <c r="F66" s="32"/>
      <c r="G66" s="51"/>
      <c r="H66" s="46"/>
      <c r="I66" s="52"/>
      <c r="L66" s="3" t="str">
        <f t="shared" si="3"/>
        <v>11900</v>
      </c>
      <c r="M66" s="19">
        <v>44652</v>
      </c>
      <c r="N66" s="3">
        <f t="shared" si="9"/>
        <v>0</v>
      </c>
      <c r="P66" s="59">
        <f t="shared" si="10"/>
        <v>0</v>
      </c>
    </row>
    <row r="67" spans="2:16" x14ac:dyDescent="0.35">
      <c r="B67" s="31"/>
      <c r="C67" s="31"/>
      <c r="D67" s="46"/>
      <c r="E67" s="46"/>
      <c r="F67" s="32"/>
      <c r="G67" s="51"/>
      <c r="H67" s="46"/>
      <c r="I67" s="52"/>
      <c r="L67" s="3" t="str">
        <f t="shared" si="3"/>
        <v>11900</v>
      </c>
      <c r="M67" s="19">
        <v>44682</v>
      </c>
      <c r="N67" s="3">
        <f t="shared" si="9"/>
        <v>0</v>
      </c>
      <c r="P67" s="59">
        <f t="shared" si="10"/>
        <v>0</v>
      </c>
    </row>
    <row r="68" spans="2:16" x14ac:dyDescent="0.35">
      <c r="B68" s="31"/>
      <c r="C68" s="31"/>
      <c r="D68" s="46"/>
      <c r="E68" s="46"/>
      <c r="F68" s="32"/>
      <c r="G68" s="51"/>
      <c r="H68" s="46"/>
      <c r="I68" s="52"/>
      <c r="L68" s="3" t="str">
        <f t="shared" si="3"/>
        <v>11900</v>
      </c>
      <c r="M68" s="19">
        <v>44713</v>
      </c>
      <c r="N68" s="3">
        <f t="shared" si="9"/>
        <v>0</v>
      </c>
      <c r="P68" s="59">
        <f t="shared" si="10"/>
        <v>0</v>
      </c>
    </row>
    <row r="69" spans="2:16" x14ac:dyDescent="0.35">
      <c r="B69" s="31"/>
      <c r="C69" s="31"/>
      <c r="D69" s="46"/>
      <c r="E69" s="46"/>
      <c r="F69" s="32"/>
      <c r="G69" s="51"/>
      <c r="H69" s="46"/>
      <c r="I69" s="52"/>
      <c r="L69" s="3" t="str">
        <f t="shared" si="3"/>
        <v>11900</v>
      </c>
      <c r="M69" s="19">
        <v>44743</v>
      </c>
      <c r="N69" s="3">
        <f t="shared" si="9"/>
        <v>0</v>
      </c>
      <c r="P69" s="59">
        <f t="shared" si="10"/>
        <v>0</v>
      </c>
    </row>
    <row r="70" spans="2:16" x14ac:dyDescent="0.35">
      <c r="B70" s="31"/>
      <c r="C70" s="31"/>
      <c r="D70" s="46"/>
      <c r="E70" s="46"/>
      <c r="F70" s="32"/>
      <c r="G70" s="51"/>
      <c r="H70" s="46"/>
      <c r="I70" s="52"/>
      <c r="L70" s="3" t="str">
        <f t="shared" si="3"/>
        <v>11900</v>
      </c>
      <c r="M70" s="19">
        <v>44774</v>
      </c>
      <c r="N70" s="3">
        <f>+SUMIF($L$10:$L$150,MONTH(M70)&amp;YEAR(M70),$H$10:$H$150)</f>
        <v>0</v>
      </c>
      <c r="P70" s="59">
        <f>D71-E70</f>
        <v>0</v>
      </c>
    </row>
    <row r="71" spans="2:16" x14ac:dyDescent="0.35">
      <c r="B71" s="31"/>
      <c r="C71" s="31"/>
      <c r="D71" s="46"/>
      <c r="E71" s="46"/>
      <c r="F71" s="32"/>
      <c r="G71" s="51"/>
      <c r="H71" s="46"/>
      <c r="I71" s="52"/>
      <c r="L71" s="3" t="str">
        <f t="shared" si="3"/>
        <v>11900</v>
      </c>
      <c r="M71" s="19">
        <v>44805</v>
      </c>
      <c r="N71" s="3">
        <f>+SUMIF($L$10:$L$150,MONTH(M71)&amp;YEAR(M71),$H$10:$H$150)</f>
        <v>0</v>
      </c>
      <c r="P71" s="59">
        <f>D72-E71</f>
        <v>0</v>
      </c>
    </row>
    <row r="72" spans="2:16" x14ac:dyDescent="0.35">
      <c r="B72" s="31"/>
      <c r="C72" s="31"/>
      <c r="D72" s="46"/>
      <c r="E72" s="46"/>
      <c r="F72" s="32"/>
      <c r="G72" s="51"/>
      <c r="H72" s="46"/>
      <c r="I72" s="52"/>
      <c r="L72" s="3" t="str">
        <f t="shared" si="3"/>
        <v>11900</v>
      </c>
      <c r="M72" s="19">
        <v>44835</v>
      </c>
      <c r="N72" s="3">
        <f>+SUMIF($L$10:$L$150,MONTH(M72)&amp;YEAR(M72),$H$10:$H$150)</f>
        <v>0</v>
      </c>
      <c r="P72" s="59">
        <f>D73-E72</f>
        <v>0</v>
      </c>
    </row>
    <row r="73" spans="2:16" x14ac:dyDescent="0.35">
      <c r="B73" s="31"/>
      <c r="C73" s="31"/>
      <c r="D73" s="46"/>
      <c r="E73" s="46"/>
      <c r="F73" s="32"/>
      <c r="G73" s="51"/>
      <c r="H73" s="46"/>
      <c r="I73" s="52"/>
      <c r="L73" s="3" t="str">
        <f t="shared" si="3"/>
        <v>11900</v>
      </c>
      <c r="P73" s="59">
        <f t="shared" si="0"/>
        <v>0</v>
      </c>
    </row>
    <row r="74" spans="2:16" x14ac:dyDescent="0.35">
      <c r="B74" s="31"/>
      <c r="C74" s="31"/>
      <c r="D74" s="46"/>
      <c r="E74" s="46"/>
      <c r="F74" s="32"/>
      <c r="G74" s="51"/>
      <c r="H74" s="46"/>
      <c r="I74" s="52"/>
      <c r="L74" s="3" t="str">
        <f t="shared" si="3"/>
        <v>11900</v>
      </c>
      <c r="P74" s="59">
        <f t="shared" ref="P74:P100" si="11">D75-E74</f>
        <v>0</v>
      </c>
    </row>
    <row r="75" spans="2:16" x14ac:dyDescent="0.35">
      <c r="B75" s="31"/>
      <c r="C75" s="31"/>
      <c r="D75" s="46"/>
      <c r="E75" s="46"/>
      <c r="F75" s="32"/>
      <c r="G75" s="51"/>
      <c r="H75" s="46"/>
      <c r="I75" s="52"/>
      <c r="L75" s="3" t="str">
        <f t="shared" ref="L75:L138" si="12">+MONTH(B75)&amp;YEAR(B75)</f>
        <v>11900</v>
      </c>
      <c r="P75" s="59">
        <f t="shared" si="11"/>
        <v>0</v>
      </c>
    </row>
    <row r="76" spans="2:16" x14ac:dyDescent="0.35">
      <c r="B76" s="31"/>
      <c r="C76" s="31"/>
      <c r="D76" s="46"/>
      <c r="E76" s="46"/>
      <c r="F76" s="32"/>
      <c r="G76" s="51"/>
      <c r="H76" s="46"/>
      <c r="I76" s="52"/>
      <c r="L76" s="3" t="str">
        <f t="shared" si="12"/>
        <v>11900</v>
      </c>
      <c r="P76" s="59">
        <f t="shared" si="11"/>
        <v>0</v>
      </c>
    </row>
    <row r="77" spans="2:16" x14ac:dyDescent="0.35">
      <c r="B77" s="31"/>
      <c r="C77" s="31"/>
      <c r="D77" s="46"/>
      <c r="E77" s="46"/>
      <c r="F77" s="32"/>
      <c r="G77" s="51"/>
      <c r="H77" s="46"/>
      <c r="I77" s="52"/>
      <c r="L77" s="3" t="str">
        <f t="shared" si="12"/>
        <v>11900</v>
      </c>
      <c r="P77" s="59">
        <f t="shared" si="11"/>
        <v>0</v>
      </c>
    </row>
    <row r="78" spans="2:16" x14ac:dyDescent="0.35">
      <c r="B78" s="31"/>
      <c r="C78" s="31"/>
      <c r="D78" s="46"/>
      <c r="E78" s="46"/>
      <c r="F78" s="32"/>
      <c r="G78" s="51"/>
      <c r="H78" s="46"/>
      <c r="I78" s="52"/>
      <c r="L78" s="3" t="str">
        <f t="shared" si="12"/>
        <v>11900</v>
      </c>
      <c r="P78" s="59">
        <f t="shared" si="11"/>
        <v>0</v>
      </c>
    </row>
    <row r="79" spans="2:16" x14ac:dyDescent="0.35">
      <c r="B79" s="31"/>
      <c r="C79" s="31"/>
      <c r="D79" s="46"/>
      <c r="E79" s="46"/>
      <c r="F79" s="32"/>
      <c r="G79" s="51"/>
      <c r="H79" s="46"/>
      <c r="I79" s="52"/>
      <c r="L79" s="3" t="str">
        <f t="shared" si="12"/>
        <v>11900</v>
      </c>
      <c r="P79" s="59">
        <f t="shared" si="11"/>
        <v>0</v>
      </c>
    </row>
    <row r="80" spans="2:16" x14ac:dyDescent="0.35">
      <c r="B80" s="31"/>
      <c r="C80" s="31"/>
      <c r="D80" s="46"/>
      <c r="E80" s="46"/>
      <c r="F80" s="32"/>
      <c r="G80" s="51"/>
      <c r="H80" s="46"/>
      <c r="I80" s="52"/>
      <c r="L80" s="3" t="str">
        <f t="shared" si="12"/>
        <v>11900</v>
      </c>
      <c r="P80" s="59">
        <f t="shared" si="11"/>
        <v>0</v>
      </c>
    </row>
    <row r="81" spans="2:16" x14ac:dyDescent="0.35">
      <c r="B81" s="31"/>
      <c r="C81" s="31"/>
      <c r="D81" s="46"/>
      <c r="E81" s="46"/>
      <c r="F81" s="32"/>
      <c r="G81" s="51"/>
      <c r="H81" s="46"/>
      <c r="I81" s="52"/>
      <c r="L81" s="3" t="str">
        <f t="shared" si="12"/>
        <v>11900</v>
      </c>
      <c r="P81" s="59">
        <f t="shared" si="11"/>
        <v>0</v>
      </c>
    </row>
    <row r="82" spans="2:16" x14ac:dyDescent="0.35">
      <c r="B82" s="31"/>
      <c r="C82" s="31"/>
      <c r="D82" s="46"/>
      <c r="E82" s="46"/>
      <c r="F82" s="32"/>
      <c r="G82" s="51"/>
      <c r="H82" s="46"/>
      <c r="I82" s="52"/>
      <c r="L82" s="3" t="str">
        <f t="shared" si="12"/>
        <v>11900</v>
      </c>
      <c r="P82" s="59">
        <f t="shared" si="11"/>
        <v>0</v>
      </c>
    </row>
    <row r="83" spans="2:16" x14ac:dyDescent="0.35">
      <c r="B83" s="31"/>
      <c r="C83" s="31"/>
      <c r="D83" s="46"/>
      <c r="E83" s="46"/>
      <c r="F83" s="32"/>
      <c r="G83" s="51"/>
      <c r="H83" s="46"/>
      <c r="I83" s="52"/>
      <c r="L83" s="3" t="str">
        <f t="shared" si="12"/>
        <v>11900</v>
      </c>
      <c r="P83" s="59">
        <f t="shared" si="11"/>
        <v>0</v>
      </c>
    </row>
    <row r="84" spans="2:16" x14ac:dyDescent="0.35">
      <c r="B84" s="31"/>
      <c r="C84" s="31"/>
      <c r="D84" s="46"/>
      <c r="E84" s="46"/>
      <c r="F84" s="32"/>
      <c r="G84" s="51"/>
      <c r="H84" s="46"/>
      <c r="I84" s="52"/>
      <c r="L84" s="3" t="str">
        <f t="shared" si="12"/>
        <v>11900</v>
      </c>
      <c r="P84" s="59">
        <f t="shared" si="11"/>
        <v>0</v>
      </c>
    </row>
    <row r="85" spans="2:16" x14ac:dyDescent="0.35">
      <c r="B85" s="31"/>
      <c r="C85" s="31"/>
      <c r="D85" s="46"/>
      <c r="E85" s="46"/>
      <c r="F85" s="32"/>
      <c r="G85" s="51"/>
      <c r="H85" s="46"/>
      <c r="I85" s="52"/>
      <c r="L85" s="3" t="str">
        <f t="shared" si="12"/>
        <v>11900</v>
      </c>
      <c r="P85" s="59">
        <f t="shared" si="11"/>
        <v>0</v>
      </c>
    </row>
    <row r="86" spans="2:16" x14ac:dyDescent="0.35">
      <c r="B86" s="31"/>
      <c r="C86" s="31"/>
      <c r="D86" s="46"/>
      <c r="E86" s="46"/>
      <c r="F86" s="32"/>
      <c r="G86" s="51"/>
      <c r="H86" s="46"/>
      <c r="I86" s="52"/>
      <c r="L86" s="3" t="str">
        <f t="shared" si="12"/>
        <v>11900</v>
      </c>
      <c r="P86" s="59">
        <f t="shared" si="11"/>
        <v>0</v>
      </c>
    </row>
    <row r="87" spans="2:16" x14ac:dyDescent="0.35">
      <c r="B87" s="31"/>
      <c r="C87" s="31"/>
      <c r="D87" s="46"/>
      <c r="E87" s="46"/>
      <c r="F87" s="32"/>
      <c r="G87" s="51"/>
      <c r="H87" s="46"/>
      <c r="I87" s="52"/>
      <c r="L87" s="3" t="str">
        <f t="shared" si="12"/>
        <v>11900</v>
      </c>
      <c r="P87" s="59">
        <f t="shared" si="11"/>
        <v>0</v>
      </c>
    </row>
    <row r="88" spans="2:16" x14ac:dyDescent="0.35">
      <c r="B88" s="31"/>
      <c r="C88" s="31"/>
      <c r="D88" s="46"/>
      <c r="E88" s="46"/>
      <c r="F88" s="32"/>
      <c r="G88" s="51"/>
      <c r="H88" s="46"/>
      <c r="I88" s="52"/>
      <c r="L88" s="3" t="str">
        <f t="shared" si="12"/>
        <v>11900</v>
      </c>
      <c r="P88" s="59">
        <f t="shared" si="11"/>
        <v>0</v>
      </c>
    </row>
    <row r="89" spans="2:16" x14ac:dyDescent="0.35">
      <c r="B89" s="31"/>
      <c r="C89" s="31"/>
      <c r="D89" s="46"/>
      <c r="E89" s="46"/>
      <c r="F89" s="32"/>
      <c r="G89" s="51"/>
      <c r="H89" s="46"/>
      <c r="I89" s="52"/>
      <c r="L89" s="3" t="str">
        <f t="shared" si="12"/>
        <v>11900</v>
      </c>
      <c r="P89" s="59">
        <f t="shared" si="11"/>
        <v>0</v>
      </c>
    </row>
    <row r="90" spans="2:16" x14ac:dyDescent="0.35">
      <c r="B90" s="31"/>
      <c r="C90" s="31"/>
      <c r="D90" s="46"/>
      <c r="E90" s="46"/>
      <c r="F90" s="32"/>
      <c r="G90" s="51"/>
      <c r="H90" s="46"/>
      <c r="I90" s="52"/>
      <c r="L90" s="3" t="str">
        <f t="shared" si="12"/>
        <v>11900</v>
      </c>
      <c r="P90" s="59">
        <f t="shared" si="11"/>
        <v>0</v>
      </c>
    </row>
    <row r="91" spans="2:16" x14ac:dyDescent="0.35">
      <c r="B91" s="31"/>
      <c r="C91" s="31"/>
      <c r="D91" s="46"/>
      <c r="E91" s="46"/>
      <c r="F91" s="32"/>
      <c r="G91" s="51"/>
      <c r="H91" s="46"/>
      <c r="I91" s="52"/>
      <c r="L91" s="3" t="str">
        <f t="shared" si="12"/>
        <v>11900</v>
      </c>
      <c r="P91" s="59">
        <f t="shared" si="11"/>
        <v>0</v>
      </c>
    </row>
    <row r="92" spans="2:16" x14ac:dyDescent="0.35">
      <c r="B92" s="31"/>
      <c r="C92" s="31"/>
      <c r="D92" s="46"/>
      <c r="E92" s="46"/>
      <c r="F92" s="32"/>
      <c r="G92" s="51"/>
      <c r="H92" s="46"/>
      <c r="I92" s="52"/>
      <c r="L92" s="3" t="str">
        <f t="shared" si="12"/>
        <v>11900</v>
      </c>
      <c r="P92" s="59">
        <f t="shared" si="11"/>
        <v>0</v>
      </c>
    </row>
    <row r="93" spans="2:16" x14ac:dyDescent="0.35">
      <c r="B93" s="31"/>
      <c r="C93" s="31"/>
      <c r="D93" s="46"/>
      <c r="E93" s="46"/>
      <c r="F93" s="32"/>
      <c r="G93" s="51"/>
      <c r="H93" s="46"/>
      <c r="I93" s="52"/>
      <c r="L93" s="3" t="str">
        <f t="shared" si="12"/>
        <v>11900</v>
      </c>
      <c r="P93" s="59">
        <f t="shared" si="11"/>
        <v>0</v>
      </c>
    </row>
    <row r="94" spans="2:16" x14ac:dyDescent="0.35">
      <c r="B94" s="31"/>
      <c r="C94" s="31"/>
      <c r="D94" s="46"/>
      <c r="E94" s="46"/>
      <c r="F94" s="32"/>
      <c r="G94" s="51"/>
      <c r="H94" s="46"/>
      <c r="I94" s="52"/>
      <c r="L94" s="3" t="str">
        <f t="shared" si="12"/>
        <v>11900</v>
      </c>
      <c r="P94" s="59">
        <f t="shared" si="11"/>
        <v>0</v>
      </c>
    </row>
    <row r="95" spans="2:16" x14ac:dyDescent="0.35">
      <c r="B95" s="31"/>
      <c r="C95" s="31"/>
      <c r="D95" s="46"/>
      <c r="E95" s="46"/>
      <c r="F95" s="32"/>
      <c r="G95" s="51"/>
      <c r="H95" s="46"/>
      <c r="I95" s="52"/>
      <c r="L95" s="3" t="str">
        <f t="shared" si="12"/>
        <v>11900</v>
      </c>
      <c r="P95" s="59">
        <f t="shared" si="11"/>
        <v>0</v>
      </c>
    </row>
    <row r="96" spans="2:16" x14ac:dyDescent="0.35">
      <c r="B96" s="31"/>
      <c r="C96" s="31"/>
      <c r="D96" s="46"/>
      <c r="E96" s="46"/>
      <c r="F96" s="32"/>
      <c r="G96" s="51"/>
      <c r="H96" s="46"/>
      <c r="I96" s="52"/>
      <c r="L96" s="3" t="str">
        <f t="shared" si="12"/>
        <v>11900</v>
      </c>
      <c r="P96" s="59">
        <f t="shared" si="11"/>
        <v>0</v>
      </c>
    </row>
    <row r="97" spans="2:16" x14ac:dyDescent="0.35">
      <c r="B97" s="31"/>
      <c r="C97" s="31"/>
      <c r="D97" s="46"/>
      <c r="E97" s="46"/>
      <c r="F97" s="32"/>
      <c r="G97" s="51"/>
      <c r="H97" s="46"/>
      <c r="I97" s="52"/>
      <c r="L97" s="3" t="str">
        <f t="shared" si="12"/>
        <v>11900</v>
      </c>
      <c r="P97" s="59">
        <f t="shared" si="11"/>
        <v>0</v>
      </c>
    </row>
    <row r="98" spans="2:16" x14ac:dyDescent="0.35">
      <c r="B98" s="31"/>
      <c r="C98" s="31"/>
      <c r="D98" s="46"/>
      <c r="E98" s="46"/>
      <c r="F98" s="32"/>
      <c r="G98" s="51"/>
      <c r="H98" s="46"/>
      <c r="I98" s="52"/>
      <c r="L98" s="3" t="str">
        <f t="shared" si="12"/>
        <v>11900</v>
      </c>
      <c r="P98" s="59">
        <f t="shared" si="11"/>
        <v>0</v>
      </c>
    </row>
    <row r="99" spans="2:16" x14ac:dyDescent="0.35">
      <c r="B99" s="31"/>
      <c r="C99" s="31"/>
      <c r="D99" s="46"/>
      <c r="E99" s="46"/>
      <c r="F99" s="32"/>
      <c r="G99" s="51"/>
      <c r="H99" s="46"/>
      <c r="I99" s="52"/>
      <c r="L99" s="3" t="str">
        <f t="shared" si="12"/>
        <v>11900</v>
      </c>
      <c r="P99" s="59">
        <f t="shared" si="11"/>
        <v>0</v>
      </c>
    </row>
    <row r="100" spans="2:16" x14ac:dyDescent="0.35">
      <c r="B100" s="31"/>
      <c r="C100" s="31"/>
      <c r="D100" s="46"/>
      <c r="E100" s="46"/>
      <c r="F100" s="32"/>
      <c r="G100" s="51"/>
      <c r="H100" s="46"/>
      <c r="I100" s="52"/>
      <c r="L100" s="3" t="str">
        <f t="shared" si="12"/>
        <v>11900</v>
      </c>
      <c r="P100" s="59">
        <f t="shared" si="11"/>
        <v>0</v>
      </c>
    </row>
    <row r="101" spans="2:16" x14ac:dyDescent="0.35">
      <c r="L101" s="3" t="str">
        <f t="shared" si="12"/>
        <v>11900</v>
      </c>
    </row>
    <row r="102" spans="2:16" x14ac:dyDescent="0.35">
      <c r="L102" s="3" t="str">
        <f t="shared" si="12"/>
        <v>11900</v>
      </c>
    </row>
    <row r="103" spans="2:16" x14ac:dyDescent="0.35">
      <c r="L103" s="3" t="str">
        <f t="shared" si="12"/>
        <v>11900</v>
      </c>
    </row>
    <row r="104" spans="2:16" x14ac:dyDescent="0.35">
      <c r="L104" s="3" t="str">
        <f t="shared" si="12"/>
        <v>11900</v>
      </c>
    </row>
    <row r="105" spans="2:16" x14ac:dyDescent="0.35">
      <c r="L105" s="3" t="str">
        <f t="shared" si="12"/>
        <v>11900</v>
      </c>
    </row>
    <row r="106" spans="2:16" x14ac:dyDescent="0.35">
      <c r="L106" s="3" t="str">
        <f t="shared" si="12"/>
        <v>11900</v>
      </c>
    </row>
    <row r="107" spans="2:16" x14ac:dyDescent="0.35">
      <c r="L107" s="3" t="str">
        <f t="shared" si="12"/>
        <v>11900</v>
      </c>
    </row>
    <row r="108" spans="2:16" x14ac:dyDescent="0.35">
      <c r="L108" s="3" t="str">
        <f t="shared" si="12"/>
        <v>11900</v>
      </c>
    </row>
    <row r="109" spans="2:16" x14ac:dyDescent="0.35">
      <c r="L109" s="3" t="str">
        <f t="shared" si="12"/>
        <v>11900</v>
      </c>
    </row>
    <row r="110" spans="2:16" x14ac:dyDescent="0.35">
      <c r="L110" s="3" t="str">
        <f t="shared" si="12"/>
        <v>11900</v>
      </c>
    </row>
    <row r="111" spans="2:16" x14ac:dyDescent="0.35">
      <c r="L111" s="3" t="str">
        <f t="shared" si="12"/>
        <v>11900</v>
      </c>
    </row>
    <row r="112" spans="2:16" x14ac:dyDescent="0.35">
      <c r="L112" s="3" t="str">
        <f t="shared" si="12"/>
        <v>11900</v>
      </c>
    </row>
    <row r="113" spans="12:12" x14ac:dyDescent="0.35">
      <c r="L113" s="3" t="str">
        <f t="shared" si="12"/>
        <v>11900</v>
      </c>
    </row>
    <row r="114" spans="12:12" x14ac:dyDescent="0.35">
      <c r="L114" s="3" t="str">
        <f t="shared" si="12"/>
        <v>11900</v>
      </c>
    </row>
    <row r="115" spans="12:12" x14ac:dyDescent="0.35">
      <c r="L115" s="3" t="str">
        <f t="shared" si="12"/>
        <v>11900</v>
      </c>
    </row>
    <row r="116" spans="12:12" x14ac:dyDescent="0.35">
      <c r="L116" s="3" t="str">
        <f t="shared" si="12"/>
        <v>11900</v>
      </c>
    </row>
    <row r="117" spans="12:12" x14ac:dyDescent="0.35">
      <c r="L117" s="3" t="str">
        <f t="shared" si="12"/>
        <v>11900</v>
      </c>
    </row>
    <row r="118" spans="12:12" x14ac:dyDescent="0.35">
      <c r="L118" s="3" t="str">
        <f t="shared" si="12"/>
        <v>11900</v>
      </c>
    </row>
    <row r="119" spans="12:12" x14ac:dyDescent="0.35">
      <c r="L119" s="3" t="str">
        <f t="shared" si="12"/>
        <v>11900</v>
      </c>
    </row>
    <row r="120" spans="12:12" x14ac:dyDescent="0.35">
      <c r="L120" s="3" t="str">
        <f t="shared" si="12"/>
        <v>11900</v>
      </c>
    </row>
    <row r="121" spans="12:12" x14ac:dyDescent="0.35">
      <c r="L121" s="3" t="str">
        <f t="shared" si="12"/>
        <v>11900</v>
      </c>
    </row>
    <row r="122" spans="12:12" x14ac:dyDescent="0.35">
      <c r="L122" s="3" t="str">
        <f t="shared" si="12"/>
        <v>11900</v>
      </c>
    </row>
    <row r="123" spans="12:12" x14ac:dyDescent="0.35">
      <c r="L123" s="3" t="str">
        <f t="shared" si="12"/>
        <v>11900</v>
      </c>
    </row>
    <row r="124" spans="12:12" x14ac:dyDescent="0.35">
      <c r="L124" s="3" t="str">
        <f t="shared" si="12"/>
        <v>11900</v>
      </c>
    </row>
    <row r="125" spans="12:12" x14ac:dyDescent="0.35">
      <c r="L125" s="3" t="str">
        <f t="shared" si="12"/>
        <v>11900</v>
      </c>
    </row>
    <row r="126" spans="12:12" x14ac:dyDescent="0.35">
      <c r="L126" s="3" t="str">
        <f t="shared" si="12"/>
        <v>11900</v>
      </c>
    </row>
    <row r="127" spans="12:12" x14ac:dyDescent="0.35">
      <c r="L127" s="3" t="str">
        <f t="shared" si="12"/>
        <v>11900</v>
      </c>
    </row>
    <row r="128" spans="12:12" x14ac:dyDescent="0.35">
      <c r="L128" s="3" t="str">
        <f t="shared" si="12"/>
        <v>11900</v>
      </c>
    </row>
    <row r="129" spans="12:12" x14ac:dyDescent="0.35">
      <c r="L129" s="3" t="str">
        <f t="shared" si="12"/>
        <v>11900</v>
      </c>
    </row>
    <row r="130" spans="12:12" x14ac:dyDescent="0.35">
      <c r="L130" s="3" t="str">
        <f t="shared" si="12"/>
        <v>11900</v>
      </c>
    </row>
    <row r="131" spans="12:12" x14ac:dyDescent="0.35">
      <c r="L131" s="3" t="str">
        <f t="shared" si="12"/>
        <v>11900</v>
      </c>
    </row>
    <row r="132" spans="12:12" x14ac:dyDescent="0.35">
      <c r="L132" s="3" t="str">
        <f t="shared" si="12"/>
        <v>11900</v>
      </c>
    </row>
    <row r="133" spans="12:12" x14ac:dyDescent="0.35">
      <c r="L133" s="3" t="str">
        <f t="shared" si="12"/>
        <v>11900</v>
      </c>
    </row>
    <row r="134" spans="12:12" x14ac:dyDescent="0.35">
      <c r="L134" s="3" t="str">
        <f t="shared" si="12"/>
        <v>11900</v>
      </c>
    </row>
    <row r="135" spans="12:12" x14ac:dyDescent="0.35">
      <c r="L135" s="3" t="str">
        <f t="shared" si="12"/>
        <v>11900</v>
      </c>
    </row>
    <row r="136" spans="12:12" x14ac:dyDescent="0.35">
      <c r="L136" s="3" t="str">
        <f t="shared" si="12"/>
        <v>11900</v>
      </c>
    </row>
    <row r="137" spans="12:12" x14ac:dyDescent="0.35">
      <c r="L137" s="3" t="str">
        <f t="shared" si="12"/>
        <v>11900</v>
      </c>
    </row>
    <row r="138" spans="12:12" x14ac:dyDescent="0.35">
      <c r="L138" s="3" t="str">
        <f t="shared" si="12"/>
        <v>11900</v>
      </c>
    </row>
    <row r="139" spans="12:12" x14ac:dyDescent="0.35">
      <c r="L139" s="3" t="str">
        <f t="shared" ref="L139:L150" si="13">+MONTH(B139)&amp;YEAR(B139)</f>
        <v>11900</v>
      </c>
    </row>
    <row r="140" spans="12:12" x14ac:dyDescent="0.35">
      <c r="L140" s="3" t="str">
        <f t="shared" si="13"/>
        <v>11900</v>
      </c>
    </row>
    <row r="141" spans="12:12" x14ac:dyDescent="0.35">
      <c r="L141" s="3" t="str">
        <f t="shared" si="13"/>
        <v>11900</v>
      </c>
    </row>
    <row r="142" spans="12:12" x14ac:dyDescent="0.35">
      <c r="L142" s="3" t="str">
        <f t="shared" si="13"/>
        <v>11900</v>
      </c>
    </row>
    <row r="143" spans="12:12" x14ac:dyDescent="0.35">
      <c r="L143" s="3" t="str">
        <f t="shared" si="13"/>
        <v>11900</v>
      </c>
    </row>
    <row r="144" spans="12:12" x14ac:dyDescent="0.35">
      <c r="L144" s="3" t="str">
        <f t="shared" si="13"/>
        <v>11900</v>
      </c>
    </row>
    <row r="145" spans="12:12" x14ac:dyDescent="0.35">
      <c r="L145" s="3" t="str">
        <f t="shared" si="13"/>
        <v>11900</v>
      </c>
    </row>
    <row r="146" spans="12:12" x14ac:dyDescent="0.35">
      <c r="L146" s="3" t="str">
        <f t="shared" si="13"/>
        <v>11900</v>
      </c>
    </row>
    <row r="147" spans="12:12" x14ac:dyDescent="0.35">
      <c r="L147" s="3" t="str">
        <f t="shared" si="13"/>
        <v>11900</v>
      </c>
    </row>
    <row r="148" spans="12:12" x14ac:dyDescent="0.35">
      <c r="L148" s="3" t="str">
        <f t="shared" si="13"/>
        <v>11900</v>
      </c>
    </row>
    <row r="149" spans="12:12" x14ac:dyDescent="0.35">
      <c r="L149" s="3" t="str">
        <f t="shared" si="13"/>
        <v>11900</v>
      </c>
    </row>
    <row r="150" spans="12:12" x14ac:dyDescent="0.35">
      <c r="L150" s="3" t="str">
        <f t="shared" si="13"/>
        <v>11900</v>
      </c>
    </row>
  </sheetData>
  <phoneticPr fontId="16" type="noConversion"/>
  <pageMargins left="0.7" right="0.7" top="0.75" bottom="0.75" header="0.3" footer="0.3"/>
  <pageSetup scale="70" orientation="portrait" r:id="rId1"/>
  <colBreaks count="1" manualBreakCount="1">
    <brk id="9" max="1048575" man="1"/>
  </colBreaks>
  <drawing r:id="rId2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3">
    <tabColor theme="4"/>
  </sheetPr>
  <dimension ref="B1:Q150"/>
  <sheetViews>
    <sheetView showGridLines="0" topLeftCell="A17" zoomScale="85" zoomScaleNormal="85" workbookViewId="0"/>
  </sheetViews>
  <sheetFormatPr baseColWidth="10" defaultColWidth="11.453125" defaultRowHeight="13" x14ac:dyDescent="0.35"/>
  <cols>
    <col min="1" max="3" width="11.453125" style="1"/>
    <col min="4" max="5" width="10.7265625" style="1" customWidth="1"/>
    <col min="6" max="6" width="10" style="1" bestFit="1" customWidth="1"/>
    <col min="7" max="7" width="13.1796875" style="1" customWidth="1"/>
    <col min="8" max="8" width="13" style="1" bestFit="1" customWidth="1"/>
    <col min="9" max="9" width="43.7265625" style="1" customWidth="1"/>
    <col min="10" max="16384" width="11.453125" style="1"/>
  </cols>
  <sheetData>
    <row r="1" spans="2:17" x14ac:dyDescent="0.35">
      <c r="N1" s="20" t="s">
        <v>111</v>
      </c>
      <c r="O1" s="1" t="s">
        <v>187</v>
      </c>
    </row>
    <row r="2" spans="2:17" ht="15.5" x14ac:dyDescent="0.35">
      <c r="C2" s="40" t="s">
        <v>188</v>
      </c>
      <c r="N2" s="20" t="s">
        <v>189</v>
      </c>
      <c r="O2" s="1" t="s">
        <v>161</v>
      </c>
    </row>
    <row r="3" spans="2:17" x14ac:dyDescent="0.35">
      <c r="N3" s="20" t="s">
        <v>190</v>
      </c>
      <c r="O3" s="1" t="s">
        <v>161</v>
      </c>
      <c r="P3" s="1" t="s">
        <v>191</v>
      </c>
    </row>
    <row r="4" spans="2:17" x14ac:dyDescent="0.35">
      <c r="C4" s="41" t="s">
        <v>192</v>
      </c>
      <c r="D4" s="42" t="s">
        <v>417</v>
      </c>
      <c r="E4" s="34"/>
      <c r="K4" s="1" t="s">
        <v>194</v>
      </c>
      <c r="N4" s="118" t="s">
        <v>195</v>
      </c>
      <c r="O4" s="1" t="s">
        <v>161</v>
      </c>
    </row>
    <row r="5" spans="2:17" x14ac:dyDescent="0.35">
      <c r="C5" s="33" t="s">
        <v>112</v>
      </c>
      <c r="D5" s="38" t="s">
        <v>125</v>
      </c>
      <c r="E5" s="37">
        <v>7395142.6979999999</v>
      </c>
      <c r="K5" s="3">
        <f>+SUM(H10:H1000)</f>
        <v>1708760</v>
      </c>
      <c r="P5" s="116">
        <v>7395136.341</v>
      </c>
      <c r="Q5" s="115">
        <f>+E5-P5</f>
        <v>6.3569999998435378</v>
      </c>
    </row>
    <row r="6" spans="2:17" x14ac:dyDescent="0.35">
      <c r="C6" s="35"/>
      <c r="D6" s="39" t="s">
        <v>126</v>
      </c>
      <c r="E6" s="36">
        <v>563965.28300000005</v>
      </c>
      <c r="P6" s="116">
        <v>563957.58499999996</v>
      </c>
      <c r="Q6" s="115">
        <f>+E6-P6</f>
        <v>7.6980000000912696</v>
      </c>
    </row>
    <row r="8" spans="2:17" ht="26" x14ac:dyDescent="0.35">
      <c r="B8" s="43" t="s">
        <v>196</v>
      </c>
      <c r="C8" s="44" t="s">
        <v>197</v>
      </c>
      <c r="D8" s="50" t="s">
        <v>198</v>
      </c>
      <c r="E8" s="50" t="s">
        <v>199</v>
      </c>
      <c r="F8" s="45" t="s">
        <v>200</v>
      </c>
      <c r="G8" s="50" t="s">
        <v>201</v>
      </c>
      <c r="H8" s="50" t="s">
        <v>202</v>
      </c>
      <c r="I8" s="53" t="s">
        <v>203</v>
      </c>
    </row>
    <row r="9" spans="2:17" x14ac:dyDescent="0.35">
      <c r="B9" s="31"/>
      <c r="C9" s="31">
        <v>42932</v>
      </c>
      <c r="D9" s="46"/>
      <c r="E9" s="46">
        <v>2264431</v>
      </c>
      <c r="F9" s="32"/>
      <c r="G9" s="51" t="s">
        <v>418</v>
      </c>
      <c r="H9" s="46"/>
      <c r="I9" s="52" t="s">
        <v>205</v>
      </c>
      <c r="M9" s="19" t="s">
        <v>8</v>
      </c>
      <c r="N9" s="1" t="s">
        <v>206</v>
      </c>
      <c r="P9" s="59">
        <f>D10-E9</f>
        <v>0</v>
      </c>
    </row>
    <row r="10" spans="2:17" x14ac:dyDescent="0.35">
      <c r="B10" s="31">
        <v>42961</v>
      </c>
      <c r="C10" s="31">
        <v>42967</v>
      </c>
      <c r="D10" s="46">
        <f>+E9</f>
        <v>2264431</v>
      </c>
      <c r="E10" s="46">
        <v>2294025</v>
      </c>
      <c r="F10" s="32" t="str">
        <f>+IF(H10&gt;0,"E/S","F/S")</f>
        <v>E/S</v>
      </c>
      <c r="G10" s="51" t="s">
        <v>418</v>
      </c>
      <c r="H10" s="46">
        <f>+E10-D10</f>
        <v>29594</v>
      </c>
      <c r="I10" s="52"/>
      <c r="L10" s="3" t="str">
        <f>+MONTH(B10)&amp;YEAR(B10)</f>
        <v>82017</v>
      </c>
      <c r="M10" s="19">
        <v>42948</v>
      </c>
      <c r="N10" s="3">
        <f>+SUMIF($L$10:$L$150,MONTH(M10)&amp;YEAR(M10),$H$10:$H$150)</f>
        <v>29594</v>
      </c>
      <c r="P10" s="59">
        <f t="shared" ref="P10:P73" si="0">D11-E10</f>
        <v>0</v>
      </c>
    </row>
    <row r="11" spans="2:17" x14ac:dyDescent="0.35">
      <c r="B11" s="31">
        <v>42982</v>
      </c>
      <c r="C11" s="31">
        <v>43008</v>
      </c>
      <c r="D11" s="46">
        <f>+E10</f>
        <v>2294025</v>
      </c>
      <c r="E11" s="46">
        <v>2456493</v>
      </c>
      <c r="F11" s="32" t="str">
        <f t="shared" ref="F11:F25" si="1">+IF(H11&gt;0,"E/S","F/S")</f>
        <v>E/S</v>
      </c>
      <c r="G11" s="51" t="s">
        <v>418</v>
      </c>
      <c r="H11" s="46">
        <f t="shared" ref="H11:H25" si="2">+E11-D11</f>
        <v>162468</v>
      </c>
      <c r="I11" s="52"/>
      <c r="L11" s="3" t="str">
        <f t="shared" ref="L11:L74" si="3">+MONTH(B11)&amp;YEAR(B11)</f>
        <v>92017</v>
      </c>
      <c r="M11" s="19">
        <v>42979</v>
      </c>
      <c r="N11" s="3">
        <f t="shared" ref="N11:N60" si="4">+SUMIF($L$10:$L$150,MONTH(M11)&amp;YEAR(M11),$H$10:$H$150)</f>
        <v>162468</v>
      </c>
      <c r="P11" s="59">
        <f t="shared" si="0"/>
        <v>0</v>
      </c>
    </row>
    <row r="12" spans="2:17" x14ac:dyDescent="0.35">
      <c r="B12" s="31">
        <v>43009</v>
      </c>
      <c r="C12" s="31">
        <v>43034</v>
      </c>
      <c r="D12" s="46">
        <f>+E11</f>
        <v>2456493</v>
      </c>
      <c r="E12" s="46">
        <v>2515589</v>
      </c>
      <c r="F12" s="32" t="str">
        <f t="shared" si="1"/>
        <v>E/S</v>
      </c>
      <c r="G12" s="51" t="s">
        <v>418</v>
      </c>
      <c r="H12" s="46">
        <f t="shared" si="2"/>
        <v>59096</v>
      </c>
      <c r="I12" s="52"/>
      <c r="L12" s="3" t="str">
        <f t="shared" si="3"/>
        <v>102017</v>
      </c>
      <c r="M12" s="19">
        <v>43009</v>
      </c>
      <c r="N12" s="3">
        <f t="shared" si="4"/>
        <v>74146</v>
      </c>
      <c r="P12" s="59">
        <f t="shared" si="0"/>
        <v>-2515589</v>
      </c>
    </row>
    <row r="13" spans="2:17" x14ac:dyDescent="0.35">
      <c r="B13" s="31">
        <v>43035</v>
      </c>
      <c r="C13" s="31">
        <v>43038</v>
      </c>
      <c r="D13" s="46">
        <v>0</v>
      </c>
      <c r="E13" s="46">
        <v>15050</v>
      </c>
      <c r="F13" s="32" t="str">
        <f t="shared" si="1"/>
        <v>E/S</v>
      </c>
      <c r="G13" s="51" t="s">
        <v>419</v>
      </c>
      <c r="H13" s="46">
        <f t="shared" si="2"/>
        <v>15050</v>
      </c>
      <c r="I13" s="52" t="s">
        <v>221</v>
      </c>
      <c r="L13" s="3" t="str">
        <f t="shared" si="3"/>
        <v>102017</v>
      </c>
      <c r="M13" s="19">
        <v>43040</v>
      </c>
      <c r="N13" s="3">
        <f t="shared" si="4"/>
        <v>40044</v>
      </c>
      <c r="P13" s="59">
        <f t="shared" si="0"/>
        <v>0</v>
      </c>
    </row>
    <row r="14" spans="2:17" x14ac:dyDescent="0.35">
      <c r="B14" s="31">
        <v>43041</v>
      </c>
      <c r="C14" s="31">
        <v>43069</v>
      </c>
      <c r="D14" s="46">
        <f>+E13</f>
        <v>15050</v>
      </c>
      <c r="E14" s="46">
        <v>55094</v>
      </c>
      <c r="F14" s="32" t="str">
        <f t="shared" si="1"/>
        <v>E/S</v>
      </c>
      <c r="G14" s="51" t="s">
        <v>419</v>
      </c>
      <c r="H14" s="46">
        <f t="shared" si="2"/>
        <v>40044</v>
      </c>
      <c r="I14" s="52"/>
      <c r="L14" s="3" t="str">
        <f t="shared" si="3"/>
        <v>112017</v>
      </c>
      <c r="M14" s="19">
        <v>43070</v>
      </c>
      <c r="N14" s="3">
        <f t="shared" si="4"/>
        <v>106410</v>
      </c>
      <c r="P14" s="59">
        <f t="shared" si="0"/>
        <v>0</v>
      </c>
    </row>
    <row r="15" spans="2:17" x14ac:dyDescent="0.35">
      <c r="B15" s="31">
        <v>43070</v>
      </c>
      <c r="C15" s="31">
        <v>43100</v>
      </c>
      <c r="D15" s="46">
        <f>+E14</f>
        <v>55094</v>
      </c>
      <c r="E15" s="46">
        <v>161504</v>
      </c>
      <c r="F15" s="32" t="str">
        <f t="shared" si="1"/>
        <v>E/S</v>
      </c>
      <c r="G15" s="51" t="s">
        <v>419</v>
      </c>
      <c r="H15" s="46">
        <f t="shared" si="2"/>
        <v>106410</v>
      </c>
      <c r="I15" s="52"/>
      <c r="L15" s="3" t="str">
        <f t="shared" si="3"/>
        <v>122017</v>
      </c>
      <c r="M15" s="19">
        <v>43101</v>
      </c>
      <c r="N15" s="3">
        <f t="shared" si="4"/>
        <v>14105</v>
      </c>
      <c r="P15" s="59">
        <f t="shared" si="0"/>
        <v>0</v>
      </c>
    </row>
    <row r="16" spans="2:17" x14ac:dyDescent="0.35">
      <c r="B16" s="31">
        <v>43117</v>
      </c>
      <c r="C16" s="31">
        <v>43118</v>
      </c>
      <c r="D16" s="46">
        <f>+E15</f>
        <v>161504</v>
      </c>
      <c r="E16" s="46">
        <v>164438</v>
      </c>
      <c r="F16" s="32" t="str">
        <f t="shared" si="1"/>
        <v>E/S</v>
      </c>
      <c r="G16" s="51" t="s">
        <v>419</v>
      </c>
      <c r="H16" s="46">
        <f t="shared" si="2"/>
        <v>2934</v>
      </c>
      <c r="I16" s="52"/>
      <c r="L16" s="3" t="str">
        <f t="shared" si="3"/>
        <v>12018</v>
      </c>
      <c r="M16" s="19">
        <v>43132</v>
      </c>
      <c r="N16" s="3">
        <f t="shared" si="4"/>
        <v>5085</v>
      </c>
      <c r="P16" s="59">
        <f t="shared" si="0"/>
        <v>96</v>
      </c>
    </row>
    <row r="17" spans="2:16" x14ac:dyDescent="0.35">
      <c r="B17" s="31">
        <v>43121</v>
      </c>
      <c r="C17" s="31">
        <v>43123</v>
      </c>
      <c r="D17" s="46">
        <v>164534</v>
      </c>
      <c r="E17" s="46">
        <v>175705</v>
      </c>
      <c r="F17" s="32" t="str">
        <f t="shared" si="1"/>
        <v>E/S</v>
      </c>
      <c r="G17" s="51" t="s">
        <v>419</v>
      </c>
      <c r="H17" s="46">
        <f t="shared" si="2"/>
        <v>11171</v>
      </c>
      <c r="I17" s="52" t="s">
        <v>209</v>
      </c>
      <c r="L17" s="3" t="str">
        <f t="shared" si="3"/>
        <v>12018</v>
      </c>
      <c r="M17" s="19">
        <v>43160</v>
      </c>
      <c r="N17" s="3">
        <f t="shared" si="4"/>
        <v>22191</v>
      </c>
      <c r="P17" s="59">
        <f t="shared" si="0"/>
        <v>0</v>
      </c>
    </row>
    <row r="18" spans="2:16" x14ac:dyDescent="0.35">
      <c r="B18" s="31">
        <v>43154</v>
      </c>
      <c r="C18" s="31">
        <v>43156</v>
      </c>
      <c r="D18" s="46">
        <f>+E17</f>
        <v>175705</v>
      </c>
      <c r="E18" s="46">
        <v>180790</v>
      </c>
      <c r="F18" s="32" t="str">
        <f t="shared" si="1"/>
        <v>E/S</v>
      </c>
      <c r="G18" s="51" t="s">
        <v>419</v>
      </c>
      <c r="H18" s="46">
        <f t="shared" si="2"/>
        <v>5085</v>
      </c>
      <c r="I18" s="52"/>
      <c r="L18" s="3" t="str">
        <f t="shared" si="3"/>
        <v>22018</v>
      </c>
      <c r="M18" s="19">
        <v>43191</v>
      </c>
      <c r="N18" s="3">
        <f t="shared" si="4"/>
        <v>23125</v>
      </c>
      <c r="P18" s="59">
        <f t="shared" si="0"/>
        <v>0</v>
      </c>
    </row>
    <row r="19" spans="2:16" x14ac:dyDescent="0.35">
      <c r="B19" s="31">
        <v>43163</v>
      </c>
      <c r="C19" s="31">
        <v>43181</v>
      </c>
      <c r="D19" s="46">
        <f>+E18</f>
        <v>180790</v>
      </c>
      <c r="E19" s="46">
        <v>202981</v>
      </c>
      <c r="F19" s="32" t="str">
        <f t="shared" si="1"/>
        <v>E/S</v>
      </c>
      <c r="G19" s="51" t="s">
        <v>419</v>
      </c>
      <c r="H19" s="46">
        <f t="shared" si="2"/>
        <v>22191</v>
      </c>
      <c r="I19" s="52"/>
      <c r="L19" s="3" t="str">
        <f t="shared" si="3"/>
        <v>32018</v>
      </c>
      <c r="M19" s="19">
        <v>43221</v>
      </c>
      <c r="N19" s="3">
        <f t="shared" si="4"/>
        <v>0</v>
      </c>
      <c r="P19" s="59">
        <f t="shared" si="0"/>
        <v>0</v>
      </c>
    </row>
    <row r="20" spans="2:16" x14ac:dyDescent="0.35">
      <c r="B20" s="31">
        <v>43197</v>
      </c>
      <c r="C20" s="31">
        <v>43214</v>
      </c>
      <c r="D20" s="46">
        <f>+E19</f>
        <v>202981</v>
      </c>
      <c r="E20" s="46">
        <v>226106</v>
      </c>
      <c r="F20" s="32" t="str">
        <f t="shared" si="1"/>
        <v>E/S</v>
      </c>
      <c r="G20" s="51" t="s">
        <v>419</v>
      </c>
      <c r="H20" s="46">
        <f t="shared" si="2"/>
        <v>23125</v>
      </c>
      <c r="I20" s="52" t="s">
        <v>210</v>
      </c>
      <c r="L20" s="3" t="str">
        <f t="shared" si="3"/>
        <v>42018</v>
      </c>
      <c r="M20" s="19">
        <v>43252</v>
      </c>
      <c r="N20" s="3">
        <f t="shared" si="4"/>
        <v>0</v>
      </c>
      <c r="P20" s="59">
        <f t="shared" si="0"/>
        <v>-226106</v>
      </c>
    </row>
    <row r="21" spans="2:16" x14ac:dyDescent="0.35">
      <c r="B21" s="31">
        <v>43341</v>
      </c>
      <c r="C21" s="31">
        <v>43341</v>
      </c>
      <c r="D21" s="46">
        <v>0</v>
      </c>
      <c r="E21" s="46">
        <v>156</v>
      </c>
      <c r="F21" s="32" t="str">
        <f t="shared" si="1"/>
        <v>E/S</v>
      </c>
      <c r="G21" s="51" t="s">
        <v>419</v>
      </c>
      <c r="H21" s="46">
        <f t="shared" si="2"/>
        <v>156</v>
      </c>
      <c r="I21" s="52" t="s">
        <v>211</v>
      </c>
      <c r="L21" s="3" t="str">
        <f t="shared" si="3"/>
        <v>82018</v>
      </c>
      <c r="M21" s="19">
        <v>43282</v>
      </c>
      <c r="N21" s="3">
        <f t="shared" si="4"/>
        <v>0</v>
      </c>
      <c r="P21" s="59">
        <f t="shared" si="0"/>
        <v>228635</v>
      </c>
    </row>
    <row r="22" spans="2:16" x14ac:dyDescent="0.35">
      <c r="B22" s="31">
        <v>43397</v>
      </c>
      <c r="C22" s="31">
        <v>43402</v>
      </c>
      <c r="D22" s="46">
        <v>228791</v>
      </c>
      <c r="E22" s="46">
        <v>233273</v>
      </c>
      <c r="F22" s="32" t="str">
        <f t="shared" si="1"/>
        <v>E/S</v>
      </c>
      <c r="G22" s="51" t="s">
        <v>419</v>
      </c>
      <c r="H22" s="46">
        <f t="shared" si="2"/>
        <v>4482</v>
      </c>
      <c r="I22" s="52"/>
      <c r="L22" s="3" t="str">
        <f t="shared" si="3"/>
        <v>102018</v>
      </c>
      <c r="M22" s="19">
        <v>43313</v>
      </c>
      <c r="N22" s="3">
        <f t="shared" si="4"/>
        <v>156</v>
      </c>
      <c r="P22" s="59">
        <f t="shared" si="0"/>
        <v>0</v>
      </c>
    </row>
    <row r="23" spans="2:16" x14ac:dyDescent="0.35">
      <c r="B23" s="31">
        <v>43413</v>
      </c>
      <c r="C23" s="31">
        <v>43426</v>
      </c>
      <c r="D23" s="46">
        <f>+E22</f>
        <v>233273</v>
      </c>
      <c r="E23" s="46">
        <v>280359</v>
      </c>
      <c r="F23" s="32" t="str">
        <f t="shared" si="1"/>
        <v>E/S</v>
      </c>
      <c r="G23" s="51" t="s">
        <v>419</v>
      </c>
      <c r="H23" s="46">
        <f t="shared" si="2"/>
        <v>47086</v>
      </c>
      <c r="I23" s="52"/>
      <c r="L23" s="3" t="str">
        <f t="shared" si="3"/>
        <v>112018</v>
      </c>
      <c r="M23" s="19">
        <v>43344</v>
      </c>
      <c r="N23" s="3">
        <f t="shared" si="4"/>
        <v>0</v>
      </c>
      <c r="P23" s="59">
        <f t="shared" si="0"/>
        <v>99</v>
      </c>
    </row>
    <row r="24" spans="2:16" x14ac:dyDescent="0.35">
      <c r="B24" s="31">
        <v>43427</v>
      </c>
      <c r="C24" s="31">
        <v>43432</v>
      </c>
      <c r="D24" s="46">
        <v>280458</v>
      </c>
      <c r="E24" s="46">
        <v>287591</v>
      </c>
      <c r="F24" s="32" t="str">
        <f t="shared" si="1"/>
        <v>E/S</v>
      </c>
      <c r="G24" s="51" t="s">
        <v>419</v>
      </c>
      <c r="H24" s="46">
        <f t="shared" si="2"/>
        <v>7133</v>
      </c>
      <c r="I24" s="52" t="s">
        <v>209</v>
      </c>
      <c r="L24" s="3" t="str">
        <f t="shared" si="3"/>
        <v>112018</v>
      </c>
      <c r="M24" s="19">
        <v>43374</v>
      </c>
      <c r="N24" s="3">
        <f t="shared" si="4"/>
        <v>4482</v>
      </c>
      <c r="P24" s="59">
        <f t="shared" si="0"/>
        <v>11</v>
      </c>
    </row>
    <row r="25" spans="2:16" x14ac:dyDescent="0.35">
      <c r="B25" s="31">
        <v>43515</v>
      </c>
      <c r="C25" s="31">
        <v>43524</v>
      </c>
      <c r="D25" s="48">
        <v>287602</v>
      </c>
      <c r="E25" s="48">
        <v>339561</v>
      </c>
      <c r="F25" s="32" t="str">
        <f t="shared" si="1"/>
        <v>E/S</v>
      </c>
      <c r="G25" s="51" t="s">
        <v>419</v>
      </c>
      <c r="H25" s="48">
        <f t="shared" si="2"/>
        <v>51959</v>
      </c>
      <c r="I25" s="52" t="s">
        <v>211</v>
      </c>
      <c r="J25" s="59"/>
      <c r="L25" s="3" t="str">
        <f t="shared" si="3"/>
        <v>22019</v>
      </c>
      <c r="M25" s="19">
        <v>43405</v>
      </c>
      <c r="N25" s="3">
        <f t="shared" si="4"/>
        <v>54219</v>
      </c>
      <c r="P25" s="59">
        <f t="shared" si="0"/>
        <v>0</v>
      </c>
    </row>
    <row r="26" spans="2:16" x14ac:dyDescent="0.35">
      <c r="B26" s="31">
        <v>43525</v>
      </c>
      <c r="C26" s="31">
        <v>43555</v>
      </c>
      <c r="D26" s="46">
        <f>+E25</f>
        <v>339561</v>
      </c>
      <c r="E26" s="46">
        <v>383978</v>
      </c>
      <c r="F26" s="32" t="str">
        <f t="shared" ref="F26:F47" si="5">+IF(H26&gt;0,"E/S","F/S")</f>
        <v>E/S</v>
      </c>
      <c r="G26" s="51" t="s">
        <v>419</v>
      </c>
      <c r="H26" s="48">
        <f t="shared" ref="H26:H47" si="6">+E26-D26</f>
        <v>44417</v>
      </c>
      <c r="I26" s="52"/>
      <c r="L26" s="3" t="str">
        <f t="shared" si="3"/>
        <v>32019</v>
      </c>
      <c r="M26" s="19">
        <v>43435</v>
      </c>
      <c r="N26" s="3">
        <f t="shared" si="4"/>
        <v>0</v>
      </c>
      <c r="P26" s="59">
        <f t="shared" si="0"/>
        <v>-376792</v>
      </c>
    </row>
    <row r="27" spans="2:16" x14ac:dyDescent="0.35">
      <c r="B27" s="31">
        <v>43546</v>
      </c>
      <c r="C27" s="31">
        <v>43547</v>
      </c>
      <c r="D27" s="46">
        <v>7186</v>
      </c>
      <c r="E27" s="46">
        <v>16020</v>
      </c>
      <c r="F27" s="32" t="str">
        <f t="shared" si="5"/>
        <v>E/S</v>
      </c>
      <c r="G27" s="51" t="s">
        <v>256</v>
      </c>
      <c r="H27" s="48">
        <f t="shared" si="6"/>
        <v>8834</v>
      </c>
      <c r="I27" s="52" t="s">
        <v>208</v>
      </c>
      <c r="L27" s="3" t="str">
        <f t="shared" si="3"/>
        <v>32019</v>
      </c>
      <c r="M27" s="19">
        <v>43466</v>
      </c>
      <c r="N27" s="3">
        <f t="shared" si="4"/>
        <v>0</v>
      </c>
      <c r="P27" s="59">
        <f t="shared" si="0"/>
        <v>368062</v>
      </c>
    </row>
    <row r="28" spans="2:16" x14ac:dyDescent="0.35">
      <c r="B28" s="31">
        <v>43548</v>
      </c>
      <c r="C28" s="31">
        <v>43555</v>
      </c>
      <c r="D28" s="46">
        <v>384082</v>
      </c>
      <c r="E28" s="46">
        <v>405672</v>
      </c>
      <c r="F28" s="32" t="str">
        <f t="shared" si="5"/>
        <v>E/S</v>
      </c>
      <c r="G28" s="51" t="s">
        <v>419</v>
      </c>
      <c r="H28" s="46">
        <f t="shared" si="6"/>
        <v>21590</v>
      </c>
      <c r="I28" s="52"/>
      <c r="L28" s="3" t="str">
        <f t="shared" si="3"/>
        <v>32019</v>
      </c>
      <c r="M28" s="19">
        <v>43497</v>
      </c>
      <c r="N28" s="3">
        <f t="shared" si="4"/>
        <v>51959</v>
      </c>
      <c r="P28" s="59">
        <f t="shared" si="0"/>
        <v>0</v>
      </c>
    </row>
    <row r="29" spans="2:16" x14ac:dyDescent="0.35">
      <c r="B29" s="31">
        <v>43556</v>
      </c>
      <c r="C29" s="31">
        <v>43580</v>
      </c>
      <c r="D29" s="46">
        <f>E28</f>
        <v>405672</v>
      </c>
      <c r="E29" s="46">
        <v>416978</v>
      </c>
      <c r="F29" s="32" t="str">
        <f t="shared" si="5"/>
        <v>E/S</v>
      </c>
      <c r="G29" s="51" t="s">
        <v>419</v>
      </c>
      <c r="H29" s="46">
        <f t="shared" si="6"/>
        <v>11306</v>
      </c>
      <c r="I29" s="52"/>
      <c r="L29" s="3" t="str">
        <f t="shared" si="3"/>
        <v>42019</v>
      </c>
      <c r="M29" s="19">
        <v>43525</v>
      </c>
      <c r="N29" s="3">
        <f t="shared" si="4"/>
        <v>74841</v>
      </c>
      <c r="P29" s="59">
        <f t="shared" si="0"/>
        <v>137</v>
      </c>
    </row>
    <row r="30" spans="2:16" x14ac:dyDescent="0.35">
      <c r="B30" s="31">
        <v>43709</v>
      </c>
      <c r="C30" s="31">
        <v>43723</v>
      </c>
      <c r="D30" s="46">
        <v>417115</v>
      </c>
      <c r="E30" s="46">
        <v>429228</v>
      </c>
      <c r="F30" s="32" t="str">
        <f t="shared" si="5"/>
        <v>E/S</v>
      </c>
      <c r="G30" s="51" t="s">
        <v>419</v>
      </c>
      <c r="H30" s="46">
        <f t="shared" si="6"/>
        <v>12113</v>
      </c>
      <c r="I30" s="52"/>
      <c r="L30" s="3" t="str">
        <f t="shared" si="3"/>
        <v>92019</v>
      </c>
      <c r="M30" s="19">
        <v>43556</v>
      </c>
      <c r="N30" s="3">
        <f t="shared" si="4"/>
        <v>11306</v>
      </c>
      <c r="P30" s="59">
        <f t="shared" si="0"/>
        <v>88</v>
      </c>
    </row>
    <row r="31" spans="2:16" x14ac:dyDescent="0.35">
      <c r="B31" s="31">
        <v>43723</v>
      </c>
      <c r="C31" s="31">
        <v>43738</v>
      </c>
      <c r="D31" s="46">
        <v>429316</v>
      </c>
      <c r="E31" s="46">
        <v>494365</v>
      </c>
      <c r="F31" s="32" t="str">
        <f t="shared" si="5"/>
        <v>E/S</v>
      </c>
      <c r="G31" s="51" t="s">
        <v>419</v>
      </c>
      <c r="H31" s="46">
        <f t="shared" si="6"/>
        <v>65049</v>
      </c>
      <c r="I31" s="52" t="s">
        <v>216</v>
      </c>
      <c r="L31" s="3" t="str">
        <f t="shared" si="3"/>
        <v>92019</v>
      </c>
      <c r="M31" s="19">
        <v>43586</v>
      </c>
      <c r="N31" s="3">
        <f t="shared" si="4"/>
        <v>0</v>
      </c>
      <c r="P31" s="59">
        <f t="shared" si="0"/>
        <v>0</v>
      </c>
    </row>
    <row r="32" spans="2:16" x14ac:dyDescent="0.35">
      <c r="B32" s="31">
        <v>43739</v>
      </c>
      <c r="C32" s="31">
        <v>43769</v>
      </c>
      <c r="D32" s="46">
        <f>E31</f>
        <v>494365</v>
      </c>
      <c r="E32" s="46">
        <v>603975</v>
      </c>
      <c r="F32" s="32" t="str">
        <f t="shared" si="5"/>
        <v>E/S</v>
      </c>
      <c r="G32" s="51" t="s">
        <v>419</v>
      </c>
      <c r="H32" s="46">
        <f t="shared" si="6"/>
        <v>109610</v>
      </c>
      <c r="I32" s="52"/>
      <c r="L32" s="3" t="str">
        <f t="shared" si="3"/>
        <v>102019</v>
      </c>
      <c r="M32" s="19">
        <v>43617</v>
      </c>
      <c r="N32" s="3">
        <f t="shared" si="4"/>
        <v>0</v>
      </c>
      <c r="P32" s="59">
        <f t="shared" si="0"/>
        <v>0</v>
      </c>
    </row>
    <row r="33" spans="2:16" x14ac:dyDescent="0.35">
      <c r="B33" s="31">
        <v>43770</v>
      </c>
      <c r="C33" s="31">
        <v>43799</v>
      </c>
      <c r="D33" s="46">
        <f>E32</f>
        <v>603975</v>
      </c>
      <c r="E33" s="46">
        <v>707241</v>
      </c>
      <c r="F33" s="32" t="str">
        <f t="shared" si="5"/>
        <v>E/S</v>
      </c>
      <c r="G33" s="51" t="s">
        <v>419</v>
      </c>
      <c r="H33" s="46">
        <f t="shared" si="6"/>
        <v>103266</v>
      </c>
      <c r="I33" s="52"/>
      <c r="L33" s="3" t="str">
        <f t="shared" si="3"/>
        <v>112019</v>
      </c>
      <c r="M33" s="19">
        <v>43647</v>
      </c>
      <c r="N33" s="3">
        <f t="shared" si="4"/>
        <v>0</v>
      </c>
      <c r="P33" s="59">
        <f t="shared" si="0"/>
        <v>0</v>
      </c>
    </row>
    <row r="34" spans="2:16" x14ac:dyDescent="0.35">
      <c r="B34" s="31">
        <v>43800</v>
      </c>
      <c r="C34" s="31">
        <v>43827</v>
      </c>
      <c r="D34" s="46">
        <f>E33</f>
        <v>707241</v>
      </c>
      <c r="E34" s="46">
        <v>831413</v>
      </c>
      <c r="F34" s="32" t="str">
        <f t="shared" si="5"/>
        <v>E/S</v>
      </c>
      <c r="G34" s="51" t="s">
        <v>419</v>
      </c>
      <c r="H34" s="46">
        <f t="shared" si="6"/>
        <v>124172</v>
      </c>
      <c r="I34" s="52"/>
      <c r="L34" s="3" t="str">
        <f t="shared" si="3"/>
        <v>122019</v>
      </c>
      <c r="M34" s="19">
        <v>43678</v>
      </c>
      <c r="N34" s="3">
        <f t="shared" si="4"/>
        <v>0</v>
      </c>
      <c r="P34" s="59">
        <f t="shared" si="0"/>
        <v>85</v>
      </c>
    </row>
    <row r="35" spans="2:16" x14ac:dyDescent="0.35">
      <c r="B35" s="31">
        <v>43827</v>
      </c>
      <c r="C35" s="31">
        <v>43830</v>
      </c>
      <c r="D35" s="46">
        <v>831498</v>
      </c>
      <c r="E35" s="46">
        <v>844548</v>
      </c>
      <c r="F35" s="32" t="str">
        <f t="shared" si="5"/>
        <v>E/S</v>
      </c>
      <c r="G35" s="51" t="s">
        <v>419</v>
      </c>
      <c r="H35" s="46">
        <f t="shared" si="6"/>
        <v>13050</v>
      </c>
      <c r="I35" s="52" t="s">
        <v>216</v>
      </c>
      <c r="L35" s="3" t="str">
        <f t="shared" si="3"/>
        <v>122019</v>
      </c>
      <c r="M35" s="19">
        <v>43709</v>
      </c>
      <c r="N35" s="3">
        <f t="shared" si="4"/>
        <v>77162</v>
      </c>
      <c r="P35" s="59">
        <f t="shared" si="0"/>
        <v>0</v>
      </c>
    </row>
    <row r="36" spans="2:16" x14ac:dyDescent="0.35">
      <c r="B36" s="31">
        <v>43831</v>
      </c>
      <c r="C36" s="31">
        <v>43861</v>
      </c>
      <c r="D36" s="46">
        <f>E35</f>
        <v>844548</v>
      </c>
      <c r="E36" s="46">
        <v>964196</v>
      </c>
      <c r="F36" s="32" t="str">
        <f t="shared" si="5"/>
        <v>E/S</v>
      </c>
      <c r="G36" s="51" t="s">
        <v>419</v>
      </c>
      <c r="H36" s="46">
        <f t="shared" si="6"/>
        <v>119648</v>
      </c>
      <c r="I36" s="52"/>
      <c r="L36" s="3" t="str">
        <f t="shared" si="3"/>
        <v>12020</v>
      </c>
      <c r="M36" s="19">
        <v>43739</v>
      </c>
      <c r="N36" s="3">
        <f t="shared" si="4"/>
        <v>109610</v>
      </c>
      <c r="P36" s="59">
        <f t="shared" si="0"/>
        <v>0</v>
      </c>
    </row>
    <row r="37" spans="2:16" x14ac:dyDescent="0.35">
      <c r="B37" s="31">
        <v>43862</v>
      </c>
      <c r="C37" s="31">
        <v>43890</v>
      </c>
      <c r="D37" s="46">
        <f>E36</f>
        <v>964196</v>
      </c>
      <c r="E37" s="46">
        <v>1106393</v>
      </c>
      <c r="F37" s="32" t="str">
        <f t="shared" si="5"/>
        <v>E/S</v>
      </c>
      <c r="G37" s="51" t="s">
        <v>419</v>
      </c>
      <c r="H37" s="46">
        <f t="shared" si="6"/>
        <v>142197</v>
      </c>
      <c r="I37" s="52"/>
      <c r="L37" s="3" t="str">
        <f t="shared" si="3"/>
        <v>22020</v>
      </c>
      <c r="M37" s="19">
        <v>43770</v>
      </c>
      <c r="N37" s="3">
        <f t="shared" si="4"/>
        <v>103266</v>
      </c>
      <c r="P37" s="59">
        <f t="shared" si="0"/>
        <v>0</v>
      </c>
    </row>
    <row r="38" spans="2:16" x14ac:dyDescent="0.35">
      <c r="B38" s="31">
        <v>43891</v>
      </c>
      <c r="C38" s="31">
        <v>43905</v>
      </c>
      <c r="D38" s="46">
        <f>E37</f>
        <v>1106393</v>
      </c>
      <c r="E38" s="46">
        <v>1137962</v>
      </c>
      <c r="F38" s="32" t="str">
        <f t="shared" si="5"/>
        <v>E/S</v>
      </c>
      <c r="G38" s="51" t="s">
        <v>419</v>
      </c>
      <c r="H38" s="46">
        <f t="shared" si="6"/>
        <v>31569</v>
      </c>
      <c r="I38" s="52"/>
      <c r="L38" s="3" t="str">
        <f t="shared" si="3"/>
        <v>32020</v>
      </c>
      <c r="M38" s="19">
        <v>43800</v>
      </c>
      <c r="N38" s="3">
        <f t="shared" si="4"/>
        <v>137222</v>
      </c>
      <c r="P38" s="59">
        <f t="shared" si="0"/>
        <v>-1081748</v>
      </c>
    </row>
    <row r="39" spans="2:16" x14ac:dyDescent="0.35">
      <c r="B39" s="31">
        <v>43905</v>
      </c>
      <c r="C39" s="31">
        <v>43908</v>
      </c>
      <c r="D39" s="46">
        <v>56214</v>
      </c>
      <c r="E39" s="46">
        <v>75832</v>
      </c>
      <c r="F39" s="32" t="str">
        <f t="shared" si="5"/>
        <v>E/S</v>
      </c>
      <c r="G39" s="51" t="s">
        <v>246</v>
      </c>
      <c r="H39" s="46">
        <f t="shared" si="6"/>
        <v>19618</v>
      </c>
      <c r="I39" s="52" t="s">
        <v>218</v>
      </c>
      <c r="L39" s="3" t="str">
        <f t="shared" si="3"/>
        <v>32020</v>
      </c>
      <c r="M39" s="19">
        <v>43831</v>
      </c>
      <c r="N39" s="3">
        <f t="shared" si="4"/>
        <v>119648</v>
      </c>
      <c r="P39" s="59">
        <f t="shared" si="0"/>
        <v>1062232</v>
      </c>
    </row>
    <row r="40" spans="2:16" x14ac:dyDescent="0.35">
      <c r="B40" s="31">
        <v>43908</v>
      </c>
      <c r="C40" s="31">
        <v>43921</v>
      </c>
      <c r="D40" s="46">
        <v>1138064</v>
      </c>
      <c r="E40" s="46">
        <v>1178734</v>
      </c>
      <c r="F40" s="32" t="str">
        <f t="shared" si="5"/>
        <v>E/S</v>
      </c>
      <c r="G40" s="51" t="s">
        <v>419</v>
      </c>
      <c r="H40" s="46">
        <f t="shared" si="6"/>
        <v>40670</v>
      </c>
      <c r="I40" s="52"/>
      <c r="L40" s="3" t="str">
        <f t="shared" si="3"/>
        <v>32020</v>
      </c>
      <c r="M40" s="19">
        <v>43862</v>
      </c>
      <c r="N40" s="3">
        <f t="shared" si="4"/>
        <v>142197</v>
      </c>
      <c r="P40" s="59">
        <f t="shared" si="0"/>
        <v>0</v>
      </c>
    </row>
    <row r="41" spans="2:16" x14ac:dyDescent="0.35">
      <c r="B41" s="31">
        <v>43922</v>
      </c>
      <c r="C41" s="31">
        <v>43951</v>
      </c>
      <c r="D41" s="46">
        <f>E40</f>
        <v>1178734</v>
      </c>
      <c r="E41" s="46">
        <v>1290605</v>
      </c>
      <c r="F41" s="32" t="str">
        <f t="shared" si="5"/>
        <v>E/S</v>
      </c>
      <c r="G41" s="51" t="s">
        <v>419</v>
      </c>
      <c r="H41" s="46">
        <f t="shared" si="6"/>
        <v>111871</v>
      </c>
      <c r="I41" s="52"/>
      <c r="L41" s="3" t="str">
        <f t="shared" si="3"/>
        <v>42020</v>
      </c>
      <c r="M41" s="19">
        <v>43891</v>
      </c>
      <c r="N41" s="3">
        <f t="shared" si="4"/>
        <v>91857</v>
      </c>
      <c r="P41" s="59">
        <f t="shared" si="0"/>
        <v>0</v>
      </c>
    </row>
    <row r="42" spans="2:16" x14ac:dyDescent="0.35">
      <c r="B42" s="31">
        <v>43952</v>
      </c>
      <c r="C42" s="31">
        <v>43959</v>
      </c>
      <c r="D42" s="48">
        <f>E41</f>
        <v>1290605</v>
      </c>
      <c r="E42" s="48">
        <v>1331081</v>
      </c>
      <c r="F42" s="32" t="str">
        <f t="shared" si="5"/>
        <v>E/S</v>
      </c>
      <c r="G42" s="51" t="s">
        <v>419</v>
      </c>
      <c r="H42" s="48">
        <f t="shared" si="6"/>
        <v>40476</v>
      </c>
      <c r="I42" s="52"/>
      <c r="L42" s="3" t="str">
        <f t="shared" si="3"/>
        <v>52020</v>
      </c>
      <c r="M42" s="19">
        <v>43922</v>
      </c>
      <c r="N42" s="3">
        <f t="shared" si="4"/>
        <v>111871</v>
      </c>
      <c r="P42" s="59">
        <f t="shared" si="0"/>
        <v>-1331081</v>
      </c>
    </row>
    <row r="43" spans="2:16" x14ac:dyDescent="0.35">
      <c r="B43" s="31">
        <v>43959</v>
      </c>
      <c r="C43" s="31">
        <v>43967</v>
      </c>
      <c r="D43" s="46">
        <v>0</v>
      </c>
      <c r="E43" s="46">
        <v>19808</v>
      </c>
      <c r="F43" s="32" t="str">
        <f t="shared" si="5"/>
        <v>E/S</v>
      </c>
      <c r="G43" s="51" t="s">
        <v>230</v>
      </c>
      <c r="H43" s="48">
        <f t="shared" si="6"/>
        <v>19808</v>
      </c>
      <c r="I43" s="52" t="s">
        <v>221</v>
      </c>
      <c r="L43" s="3" t="str">
        <f t="shared" si="3"/>
        <v>52020</v>
      </c>
      <c r="M43" s="19">
        <v>43952</v>
      </c>
      <c r="N43" s="3">
        <f t="shared" si="4"/>
        <v>100327</v>
      </c>
      <c r="P43" s="59">
        <f t="shared" si="0"/>
        <v>9633</v>
      </c>
    </row>
    <row r="44" spans="2:16" x14ac:dyDescent="0.35">
      <c r="B44" s="31">
        <v>43967</v>
      </c>
      <c r="C44" s="31">
        <v>43982</v>
      </c>
      <c r="D44" s="46">
        <v>29441</v>
      </c>
      <c r="E44" s="46">
        <v>69484</v>
      </c>
      <c r="F44" s="32" t="str">
        <f t="shared" si="5"/>
        <v>E/S</v>
      </c>
      <c r="G44" s="51" t="s">
        <v>230</v>
      </c>
      <c r="H44" s="48">
        <f t="shared" si="6"/>
        <v>40043</v>
      </c>
      <c r="I44" s="52" t="s">
        <v>211</v>
      </c>
      <c r="L44" s="3" t="str">
        <f t="shared" si="3"/>
        <v>52020</v>
      </c>
      <c r="M44" s="19">
        <v>43983</v>
      </c>
      <c r="N44" s="3">
        <f t="shared" si="4"/>
        <v>41425</v>
      </c>
      <c r="P44" s="59">
        <f t="shared" si="0"/>
        <v>0</v>
      </c>
    </row>
    <row r="45" spans="2:16" x14ac:dyDescent="0.35">
      <c r="B45" s="31">
        <v>43983</v>
      </c>
      <c r="C45" s="31">
        <v>44012</v>
      </c>
      <c r="D45" s="46">
        <f>E44</f>
        <v>69484</v>
      </c>
      <c r="E45" s="46">
        <v>110909</v>
      </c>
      <c r="F45" s="32" t="str">
        <f t="shared" si="5"/>
        <v>E/S</v>
      </c>
      <c r="G45" s="51" t="s">
        <v>230</v>
      </c>
      <c r="H45" s="48">
        <f t="shared" si="6"/>
        <v>41425</v>
      </c>
      <c r="I45" s="52"/>
      <c r="L45" s="3" t="str">
        <f t="shared" si="3"/>
        <v>62020</v>
      </c>
      <c r="M45" s="19">
        <v>44013</v>
      </c>
      <c r="N45" s="3">
        <f t="shared" si="4"/>
        <v>44</v>
      </c>
      <c r="P45" s="59">
        <f t="shared" si="0"/>
        <v>0</v>
      </c>
    </row>
    <row r="46" spans="2:16" x14ac:dyDescent="0.35">
      <c r="B46" s="31">
        <v>44013</v>
      </c>
      <c r="C46" s="31">
        <v>44043</v>
      </c>
      <c r="D46" s="46">
        <f>E45</f>
        <v>110909</v>
      </c>
      <c r="E46" s="46">
        <v>110953</v>
      </c>
      <c r="F46" s="32" t="str">
        <f t="shared" si="5"/>
        <v>E/S</v>
      </c>
      <c r="G46" s="51" t="s">
        <v>230</v>
      </c>
      <c r="H46" s="46">
        <f t="shared" si="6"/>
        <v>44</v>
      </c>
      <c r="I46" s="52"/>
      <c r="L46" s="3" t="str">
        <f t="shared" si="3"/>
        <v>72020</v>
      </c>
      <c r="M46" s="19">
        <v>44044</v>
      </c>
      <c r="N46" s="3">
        <f t="shared" si="4"/>
        <v>0</v>
      </c>
      <c r="P46" s="59">
        <f t="shared" si="0"/>
        <v>0</v>
      </c>
    </row>
    <row r="47" spans="2:16" x14ac:dyDescent="0.35">
      <c r="B47" s="31">
        <v>44044</v>
      </c>
      <c r="C47" s="31">
        <v>44074</v>
      </c>
      <c r="D47" s="46">
        <f>E46</f>
        <v>110953</v>
      </c>
      <c r="E47" s="46">
        <v>110953</v>
      </c>
      <c r="F47" s="32" t="str">
        <f t="shared" si="5"/>
        <v>F/S</v>
      </c>
      <c r="G47" s="51" t="s">
        <v>230</v>
      </c>
      <c r="H47" s="46">
        <f t="shared" si="6"/>
        <v>0</v>
      </c>
      <c r="I47" s="52" t="s">
        <v>222</v>
      </c>
      <c r="L47" s="3" t="str">
        <f t="shared" si="3"/>
        <v>82020</v>
      </c>
      <c r="M47" s="19">
        <v>44075</v>
      </c>
      <c r="N47" s="3">
        <f t="shared" si="4"/>
        <v>0</v>
      </c>
      <c r="P47" s="59">
        <f t="shared" si="0"/>
        <v>-110953</v>
      </c>
    </row>
    <row r="48" spans="2:16" x14ac:dyDescent="0.35">
      <c r="B48" s="31"/>
      <c r="C48" s="31"/>
      <c r="D48" s="46"/>
      <c r="E48" s="46"/>
      <c r="F48" s="32"/>
      <c r="G48" s="51"/>
      <c r="H48" s="46"/>
      <c r="I48" s="52"/>
      <c r="L48" s="3" t="str">
        <f t="shared" si="3"/>
        <v>11900</v>
      </c>
      <c r="M48" s="19">
        <v>44105</v>
      </c>
      <c r="N48" s="3">
        <f t="shared" si="4"/>
        <v>0</v>
      </c>
      <c r="P48" s="59">
        <f t="shared" si="0"/>
        <v>0</v>
      </c>
    </row>
    <row r="49" spans="2:16" x14ac:dyDescent="0.35">
      <c r="B49" s="31"/>
      <c r="C49" s="31"/>
      <c r="D49" s="46"/>
      <c r="E49" s="46"/>
      <c r="F49" s="32"/>
      <c r="G49" s="51"/>
      <c r="H49" s="46"/>
      <c r="I49" s="52"/>
      <c r="L49" s="3" t="str">
        <f t="shared" si="3"/>
        <v>11900</v>
      </c>
      <c r="M49" s="19">
        <v>44136</v>
      </c>
      <c r="N49" s="3">
        <f t="shared" si="4"/>
        <v>0</v>
      </c>
      <c r="P49" s="59">
        <f t="shared" si="0"/>
        <v>0</v>
      </c>
    </row>
    <row r="50" spans="2:16" x14ac:dyDescent="0.35">
      <c r="B50" s="31"/>
      <c r="C50" s="31"/>
      <c r="D50" s="46"/>
      <c r="E50" s="46"/>
      <c r="F50" s="32"/>
      <c r="G50" s="51"/>
      <c r="H50" s="46"/>
      <c r="I50" s="52"/>
      <c r="L50" s="3" t="str">
        <f t="shared" si="3"/>
        <v>11900</v>
      </c>
      <c r="M50" s="19">
        <v>44166</v>
      </c>
      <c r="N50" s="3">
        <f t="shared" si="4"/>
        <v>0</v>
      </c>
      <c r="P50" s="59">
        <f t="shared" si="0"/>
        <v>0</v>
      </c>
    </row>
    <row r="51" spans="2:16" x14ac:dyDescent="0.35">
      <c r="B51" s="31"/>
      <c r="C51" s="31"/>
      <c r="D51" s="46"/>
      <c r="E51" s="46"/>
      <c r="F51" s="32"/>
      <c r="G51" s="51"/>
      <c r="H51" s="46"/>
      <c r="I51" s="52"/>
      <c r="L51" s="3" t="str">
        <f t="shared" si="3"/>
        <v>11900</v>
      </c>
      <c r="M51" s="19">
        <v>44197</v>
      </c>
      <c r="N51" s="3">
        <f t="shared" si="4"/>
        <v>0</v>
      </c>
      <c r="P51" s="59">
        <f t="shared" si="0"/>
        <v>0</v>
      </c>
    </row>
    <row r="52" spans="2:16" x14ac:dyDescent="0.35">
      <c r="B52" s="31"/>
      <c r="C52" s="31"/>
      <c r="D52" s="46"/>
      <c r="E52" s="46"/>
      <c r="F52" s="32"/>
      <c r="G52" s="51"/>
      <c r="H52" s="46"/>
      <c r="I52" s="52"/>
      <c r="L52" s="3" t="str">
        <f t="shared" si="3"/>
        <v>11900</v>
      </c>
      <c r="M52" s="19">
        <v>44228</v>
      </c>
      <c r="N52" s="3">
        <f t="shared" si="4"/>
        <v>0</v>
      </c>
      <c r="P52" s="59">
        <f t="shared" si="0"/>
        <v>0</v>
      </c>
    </row>
    <row r="53" spans="2:16" x14ac:dyDescent="0.35">
      <c r="B53" s="31"/>
      <c r="C53" s="31"/>
      <c r="D53" s="46"/>
      <c r="E53" s="46"/>
      <c r="F53" s="32"/>
      <c r="G53" s="51"/>
      <c r="H53" s="46"/>
      <c r="I53" s="52"/>
      <c r="L53" s="3" t="str">
        <f t="shared" si="3"/>
        <v>11900</v>
      </c>
      <c r="M53" s="19">
        <v>44256</v>
      </c>
      <c r="N53" s="3">
        <f t="shared" si="4"/>
        <v>0</v>
      </c>
      <c r="P53" s="59">
        <f t="shared" si="0"/>
        <v>0</v>
      </c>
    </row>
    <row r="54" spans="2:16" x14ac:dyDescent="0.35">
      <c r="B54" s="31"/>
      <c r="C54" s="31"/>
      <c r="D54" s="46"/>
      <c r="E54" s="46"/>
      <c r="F54" s="32"/>
      <c r="G54" s="51"/>
      <c r="H54" s="46"/>
      <c r="I54" s="52"/>
      <c r="L54" s="3" t="str">
        <f t="shared" si="3"/>
        <v>11900</v>
      </c>
      <c r="M54" s="19">
        <v>44287</v>
      </c>
      <c r="N54" s="3">
        <f t="shared" si="4"/>
        <v>0</v>
      </c>
      <c r="P54" s="59">
        <f t="shared" si="0"/>
        <v>0</v>
      </c>
    </row>
    <row r="55" spans="2:16" x14ac:dyDescent="0.35">
      <c r="B55" s="31"/>
      <c r="C55" s="31"/>
      <c r="D55" s="46"/>
      <c r="E55" s="46"/>
      <c r="F55" s="32"/>
      <c r="G55" s="51"/>
      <c r="H55" s="46"/>
      <c r="I55" s="52"/>
      <c r="L55" s="3" t="str">
        <f t="shared" si="3"/>
        <v>11900</v>
      </c>
      <c r="M55" s="19">
        <v>44317</v>
      </c>
      <c r="N55" s="3">
        <f t="shared" si="4"/>
        <v>0</v>
      </c>
      <c r="P55" s="59">
        <f t="shared" si="0"/>
        <v>0</v>
      </c>
    </row>
    <row r="56" spans="2:16" x14ac:dyDescent="0.35">
      <c r="B56" s="31"/>
      <c r="C56" s="31"/>
      <c r="D56" s="46"/>
      <c r="E56" s="46"/>
      <c r="F56" s="32"/>
      <c r="G56" s="51"/>
      <c r="H56" s="46"/>
      <c r="I56" s="52"/>
      <c r="L56" s="3" t="str">
        <f t="shared" si="3"/>
        <v>11900</v>
      </c>
      <c r="M56" s="19">
        <v>44348</v>
      </c>
      <c r="N56" s="3">
        <f t="shared" si="4"/>
        <v>0</v>
      </c>
      <c r="P56" s="59">
        <f t="shared" si="0"/>
        <v>0</v>
      </c>
    </row>
    <row r="57" spans="2:16" x14ac:dyDescent="0.35">
      <c r="B57" s="31"/>
      <c r="C57" s="31"/>
      <c r="D57" s="46"/>
      <c r="E57" s="46"/>
      <c r="F57" s="32"/>
      <c r="G57" s="51"/>
      <c r="H57" s="46"/>
      <c r="I57" s="52"/>
      <c r="L57" s="3" t="str">
        <f t="shared" si="3"/>
        <v>11900</v>
      </c>
      <c r="M57" s="19">
        <v>44378</v>
      </c>
      <c r="N57" s="3">
        <f t="shared" si="4"/>
        <v>0</v>
      </c>
      <c r="P57" s="59">
        <f t="shared" si="0"/>
        <v>0</v>
      </c>
    </row>
    <row r="58" spans="2:16" x14ac:dyDescent="0.35">
      <c r="B58" s="31"/>
      <c r="C58" s="31"/>
      <c r="D58" s="46"/>
      <c r="E58" s="46"/>
      <c r="F58" s="32"/>
      <c r="G58" s="51"/>
      <c r="H58" s="46"/>
      <c r="I58" s="52"/>
      <c r="L58" s="3" t="str">
        <f t="shared" si="3"/>
        <v>11900</v>
      </c>
      <c r="M58" s="19">
        <v>44409</v>
      </c>
      <c r="N58" s="3">
        <f t="shared" si="4"/>
        <v>0</v>
      </c>
      <c r="P58" s="59">
        <f t="shared" si="0"/>
        <v>0</v>
      </c>
    </row>
    <row r="59" spans="2:16" x14ac:dyDescent="0.35">
      <c r="B59" s="31"/>
      <c r="C59" s="31"/>
      <c r="D59" s="46"/>
      <c r="E59" s="46"/>
      <c r="F59" s="32"/>
      <c r="G59" s="51"/>
      <c r="H59" s="46"/>
      <c r="I59" s="52"/>
      <c r="L59" s="3" t="str">
        <f t="shared" si="3"/>
        <v>11900</v>
      </c>
      <c r="M59" s="19">
        <v>44440</v>
      </c>
      <c r="N59" s="3">
        <f t="shared" si="4"/>
        <v>0</v>
      </c>
      <c r="P59" s="59">
        <f t="shared" si="0"/>
        <v>0</v>
      </c>
    </row>
    <row r="60" spans="2:16" x14ac:dyDescent="0.35">
      <c r="B60" s="31"/>
      <c r="C60" s="31"/>
      <c r="D60" s="46"/>
      <c r="E60" s="46"/>
      <c r="F60" s="32"/>
      <c r="G60" s="51"/>
      <c r="H60" s="46"/>
      <c r="I60" s="52"/>
      <c r="L60" s="3" t="str">
        <f t="shared" si="3"/>
        <v>11900</v>
      </c>
      <c r="M60" s="19">
        <v>44470</v>
      </c>
      <c r="N60" s="3">
        <f t="shared" si="4"/>
        <v>0</v>
      </c>
      <c r="P60" s="59">
        <f t="shared" si="0"/>
        <v>0</v>
      </c>
    </row>
    <row r="61" spans="2:16" x14ac:dyDescent="0.35">
      <c r="B61" s="31"/>
      <c r="C61" s="31"/>
      <c r="D61" s="46"/>
      <c r="E61" s="46"/>
      <c r="F61" s="32"/>
      <c r="G61" s="51"/>
      <c r="H61" s="46"/>
      <c r="I61" s="52"/>
      <c r="L61" s="3" t="str">
        <f t="shared" si="3"/>
        <v>11900</v>
      </c>
      <c r="P61" s="59">
        <f t="shared" si="0"/>
        <v>0</v>
      </c>
    </row>
    <row r="62" spans="2:16" x14ac:dyDescent="0.35">
      <c r="B62" s="31"/>
      <c r="C62" s="31"/>
      <c r="D62" s="46"/>
      <c r="E62" s="46"/>
      <c r="F62" s="32"/>
      <c r="G62" s="51"/>
      <c r="H62" s="46"/>
      <c r="I62" s="52"/>
      <c r="L62" s="3" t="str">
        <f t="shared" si="3"/>
        <v>11900</v>
      </c>
      <c r="P62" s="59">
        <f t="shared" si="0"/>
        <v>0</v>
      </c>
    </row>
    <row r="63" spans="2:16" x14ac:dyDescent="0.35">
      <c r="B63" s="31"/>
      <c r="C63" s="31"/>
      <c r="D63" s="46"/>
      <c r="E63" s="46"/>
      <c r="F63" s="32"/>
      <c r="G63" s="51"/>
      <c r="H63" s="46"/>
      <c r="I63" s="52"/>
      <c r="L63" s="3" t="str">
        <f t="shared" si="3"/>
        <v>11900</v>
      </c>
      <c r="P63" s="59">
        <f t="shared" si="0"/>
        <v>0</v>
      </c>
    </row>
    <row r="64" spans="2:16" x14ac:dyDescent="0.35">
      <c r="B64" s="31"/>
      <c r="C64" s="31"/>
      <c r="D64" s="46"/>
      <c r="E64" s="46"/>
      <c r="F64" s="32"/>
      <c r="G64" s="51"/>
      <c r="H64" s="46"/>
      <c r="I64" s="52"/>
      <c r="L64" s="3" t="str">
        <f t="shared" si="3"/>
        <v>11900</v>
      </c>
      <c r="P64" s="59">
        <f t="shared" si="0"/>
        <v>0</v>
      </c>
    </row>
    <row r="65" spans="2:16" x14ac:dyDescent="0.35">
      <c r="B65" s="31"/>
      <c r="C65" s="31"/>
      <c r="D65" s="46"/>
      <c r="E65" s="46"/>
      <c r="F65" s="32"/>
      <c r="G65" s="51"/>
      <c r="H65" s="46"/>
      <c r="I65" s="52"/>
      <c r="L65" s="3" t="str">
        <f t="shared" si="3"/>
        <v>11900</v>
      </c>
      <c r="P65" s="59">
        <f t="shared" si="0"/>
        <v>0</v>
      </c>
    </row>
    <row r="66" spans="2:16" x14ac:dyDescent="0.35">
      <c r="B66" s="31"/>
      <c r="C66" s="31"/>
      <c r="D66" s="46"/>
      <c r="E66" s="46"/>
      <c r="F66" s="32"/>
      <c r="G66" s="51"/>
      <c r="H66" s="46"/>
      <c r="I66" s="52"/>
      <c r="L66" s="3" t="str">
        <f t="shared" si="3"/>
        <v>11900</v>
      </c>
      <c r="P66" s="59">
        <f t="shared" si="0"/>
        <v>0</v>
      </c>
    </row>
    <row r="67" spans="2:16" x14ac:dyDescent="0.35">
      <c r="B67" s="31"/>
      <c r="C67" s="31"/>
      <c r="D67" s="46"/>
      <c r="E67" s="46"/>
      <c r="F67" s="32"/>
      <c r="G67" s="51"/>
      <c r="H67" s="46"/>
      <c r="I67" s="52"/>
      <c r="L67" s="3" t="str">
        <f t="shared" si="3"/>
        <v>11900</v>
      </c>
      <c r="P67" s="59">
        <f t="shared" si="0"/>
        <v>0</v>
      </c>
    </row>
    <row r="68" spans="2:16" x14ac:dyDescent="0.35">
      <c r="B68" s="31"/>
      <c r="C68" s="31"/>
      <c r="D68" s="46"/>
      <c r="E68" s="46"/>
      <c r="F68" s="32"/>
      <c r="G68" s="51"/>
      <c r="H68" s="46"/>
      <c r="I68" s="52"/>
      <c r="L68" s="3" t="str">
        <f t="shared" si="3"/>
        <v>11900</v>
      </c>
      <c r="P68" s="59">
        <f t="shared" si="0"/>
        <v>0</v>
      </c>
    </row>
    <row r="69" spans="2:16" x14ac:dyDescent="0.35">
      <c r="B69" s="31"/>
      <c r="C69" s="31"/>
      <c r="D69" s="46"/>
      <c r="E69" s="46"/>
      <c r="F69" s="32"/>
      <c r="G69" s="51"/>
      <c r="H69" s="46"/>
      <c r="I69" s="52"/>
      <c r="L69" s="3" t="str">
        <f t="shared" si="3"/>
        <v>11900</v>
      </c>
      <c r="P69" s="59">
        <f t="shared" si="0"/>
        <v>0</v>
      </c>
    </row>
    <row r="70" spans="2:16" x14ac:dyDescent="0.35">
      <c r="B70" s="31"/>
      <c r="C70" s="31"/>
      <c r="D70" s="46"/>
      <c r="E70" s="46"/>
      <c r="F70" s="32"/>
      <c r="G70" s="51"/>
      <c r="H70" s="46"/>
      <c r="I70" s="52"/>
      <c r="L70" s="3" t="str">
        <f t="shared" si="3"/>
        <v>11900</v>
      </c>
      <c r="P70" s="59">
        <f t="shared" si="0"/>
        <v>0</v>
      </c>
    </row>
    <row r="71" spans="2:16" x14ac:dyDescent="0.35">
      <c r="B71" s="31"/>
      <c r="C71" s="31"/>
      <c r="D71" s="46"/>
      <c r="E71" s="46"/>
      <c r="F71" s="32"/>
      <c r="G71" s="51"/>
      <c r="H71" s="46"/>
      <c r="I71" s="52"/>
      <c r="L71" s="3" t="str">
        <f t="shared" si="3"/>
        <v>11900</v>
      </c>
      <c r="P71" s="59">
        <f t="shared" si="0"/>
        <v>0</v>
      </c>
    </row>
    <row r="72" spans="2:16" x14ac:dyDescent="0.35">
      <c r="B72" s="31"/>
      <c r="C72" s="31"/>
      <c r="D72" s="46"/>
      <c r="E72" s="46"/>
      <c r="F72" s="32"/>
      <c r="G72" s="51"/>
      <c r="H72" s="46"/>
      <c r="I72" s="52"/>
      <c r="L72" s="3" t="str">
        <f t="shared" si="3"/>
        <v>11900</v>
      </c>
      <c r="P72" s="59">
        <f t="shared" si="0"/>
        <v>0</v>
      </c>
    </row>
    <row r="73" spans="2:16" x14ac:dyDescent="0.35">
      <c r="B73" s="31"/>
      <c r="C73" s="31"/>
      <c r="D73" s="46"/>
      <c r="E73" s="46"/>
      <c r="F73" s="32"/>
      <c r="G73" s="51"/>
      <c r="H73" s="46"/>
      <c r="I73" s="52"/>
      <c r="L73" s="3" t="str">
        <f t="shared" si="3"/>
        <v>11900</v>
      </c>
      <c r="P73" s="59">
        <f t="shared" si="0"/>
        <v>0</v>
      </c>
    </row>
    <row r="74" spans="2:16" x14ac:dyDescent="0.35">
      <c r="B74" s="31"/>
      <c r="C74" s="31"/>
      <c r="D74" s="46"/>
      <c r="E74" s="46"/>
      <c r="F74" s="32"/>
      <c r="G74" s="51"/>
      <c r="H74" s="46"/>
      <c r="I74" s="52"/>
      <c r="L74" s="3" t="str">
        <f t="shared" si="3"/>
        <v>11900</v>
      </c>
      <c r="P74" s="59">
        <f t="shared" ref="P74:P100" si="7">D75-E74</f>
        <v>0</v>
      </c>
    </row>
    <row r="75" spans="2:16" x14ac:dyDescent="0.35">
      <c r="B75" s="31"/>
      <c r="C75" s="31"/>
      <c r="D75" s="46"/>
      <c r="E75" s="46"/>
      <c r="F75" s="32"/>
      <c r="G75" s="51"/>
      <c r="H75" s="46"/>
      <c r="I75" s="52"/>
      <c r="L75" s="3" t="str">
        <f t="shared" ref="L75:L138" si="8">+MONTH(B75)&amp;YEAR(B75)</f>
        <v>11900</v>
      </c>
      <c r="P75" s="59">
        <f t="shared" si="7"/>
        <v>0</v>
      </c>
    </row>
    <row r="76" spans="2:16" x14ac:dyDescent="0.35">
      <c r="B76" s="31"/>
      <c r="C76" s="31"/>
      <c r="D76" s="46"/>
      <c r="E76" s="46"/>
      <c r="F76" s="32"/>
      <c r="G76" s="51"/>
      <c r="H76" s="46"/>
      <c r="I76" s="52"/>
      <c r="L76" s="3" t="str">
        <f t="shared" si="8"/>
        <v>11900</v>
      </c>
      <c r="P76" s="59">
        <f t="shared" si="7"/>
        <v>0</v>
      </c>
    </row>
    <row r="77" spans="2:16" x14ac:dyDescent="0.35">
      <c r="B77" s="31"/>
      <c r="C77" s="31"/>
      <c r="D77" s="46"/>
      <c r="E77" s="46"/>
      <c r="F77" s="32"/>
      <c r="G77" s="51"/>
      <c r="H77" s="46"/>
      <c r="I77" s="52"/>
      <c r="L77" s="3" t="str">
        <f t="shared" si="8"/>
        <v>11900</v>
      </c>
      <c r="P77" s="59">
        <f t="shared" si="7"/>
        <v>0</v>
      </c>
    </row>
    <row r="78" spans="2:16" x14ac:dyDescent="0.35">
      <c r="B78" s="31"/>
      <c r="C78" s="31"/>
      <c r="D78" s="46"/>
      <c r="E78" s="46"/>
      <c r="F78" s="32"/>
      <c r="G78" s="51"/>
      <c r="H78" s="46"/>
      <c r="I78" s="52"/>
      <c r="L78" s="3" t="str">
        <f t="shared" si="8"/>
        <v>11900</v>
      </c>
      <c r="P78" s="59">
        <f t="shared" si="7"/>
        <v>0</v>
      </c>
    </row>
    <row r="79" spans="2:16" x14ac:dyDescent="0.35">
      <c r="B79" s="31"/>
      <c r="C79" s="31"/>
      <c r="D79" s="46"/>
      <c r="E79" s="46"/>
      <c r="F79" s="32"/>
      <c r="G79" s="51"/>
      <c r="H79" s="46"/>
      <c r="I79" s="52"/>
      <c r="L79" s="3" t="str">
        <f t="shared" si="8"/>
        <v>11900</v>
      </c>
      <c r="P79" s="59">
        <f t="shared" si="7"/>
        <v>0</v>
      </c>
    </row>
    <row r="80" spans="2:16" x14ac:dyDescent="0.35">
      <c r="B80" s="31"/>
      <c r="C80" s="31"/>
      <c r="D80" s="46"/>
      <c r="E80" s="46"/>
      <c r="F80" s="32"/>
      <c r="G80" s="51"/>
      <c r="H80" s="46"/>
      <c r="I80" s="52"/>
      <c r="L80" s="3" t="str">
        <f t="shared" si="8"/>
        <v>11900</v>
      </c>
      <c r="P80" s="59">
        <f t="shared" si="7"/>
        <v>0</v>
      </c>
    </row>
    <row r="81" spans="2:16" x14ac:dyDescent="0.35">
      <c r="B81" s="31"/>
      <c r="C81" s="31"/>
      <c r="D81" s="46"/>
      <c r="E81" s="46"/>
      <c r="F81" s="32"/>
      <c r="G81" s="51"/>
      <c r="H81" s="46"/>
      <c r="I81" s="52"/>
      <c r="L81" s="3" t="str">
        <f t="shared" si="8"/>
        <v>11900</v>
      </c>
      <c r="P81" s="59">
        <f t="shared" si="7"/>
        <v>0</v>
      </c>
    </row>
    <row r="82" spans="2:16" x14ac:dyDescent="0.35">
      <c r="B82" s="31"/>
      <c r="C82" s="31"/>
      <c r="D82" s="46"/>
      <c r="E82" s="46"/>
      <c r="F82" s="32"/>
      <c r="G82" s="51"/>
      <c r="H82" s="46"/>
      <c r="I82" s="52"/>
      <c r="L82" s="3" t="str">
        <f t="shared" si="8"/>
        <v>11900</v>
      </c>
      <c r="P82" s="59">
        <f t="shared" si="7"/>
        <v>0</v>
      </c>
    </row>
    <row r="83" spans="2:16" x14ac:dyDescent="0.35">
      <c r="B83" s="31"/>
      <c r="C83" s="31"/>
      <c r="D83" s="46"/>
      <c r="E83" s="46"/>
      <c r="F83" s="32"/>
      <c r="G83" s="51"/>
      <c r="H83" s="46"/>
      <c r="I83" s="52"/>
      <c r="L83" s="3" t="str">
        <f t="shared" si="8"/>
        <v>11900</v>
      </c>
      <c r="P83" s="59">
        <f t="shared" si="7"/>
        <v>0</v>
      </c>
    </row>
    <row r="84" spans="2:16" x14ac:dyDescent="0.35">
      <c r="B84" s="31"/>
      <c r="C84" s="31"/>
      <c r="D84" s="46"/>
      <c r="E84" s="46"/>
      <c r="F84" s="32"/>
      <c r="G84" s="51"/>
      <c r="H84" s="46"/>
      <c r="I84" s="52"/>
      <c r="L84" s="3" t="str">
        <f t="shared" si="8"/>
        <v>11900</v>
      </c>
      <c r="P84" s="59">
        <f t="shared" si="7"/>
        <v>0</v>
      </c>
    </row>
    <row r="85" spans="2:16" x14ac:dyDescent="0.35">
      <c r="B85" s="31"/>
      <c r="C85" s="31"/>
      <c r="D85" s="46"/>
      <c r="E85" s="46"/>
      <c r="F85" s="32"/>
      <c r="G85" s="51"/>
      <c r="H85" s="46"/>
      <c r="I85" s="52"/>
      <c r="L85" s="3" t="str">
        <f t="shared" si="8"/>
        <v>11900</v>
      </c>
      <c r="P85" s="59">
        <f t="shared" si="7"/>
        <v>0</v>
      </c>
    </row>
    <row r="86" spans="2:16" x14ac:dyDescent="0.35">
      <c r="B86" s="31"/>
      <c r="C86" s="31"/>
      <c r="D86" s="46"/>
      <c r="E86" s="46"/>
      <c r="F86" s="32"/>
      <c r="G86" s="51"/>
      <c r="H86" s="46"/>
      <c r="I86" s="52"/>
      <c r="L86" s="3" t="str">
        <f t="shared" si="8"/>
        <v>11900</v>
      </c>
      <c r="P86" s="59">
        <f t="shared" si="7"/>
        <v>0</v>
      </c>
    </row>
    <row r="87" spans="2:16" x14ac:dyDescent="0.35">
      <c r="B87" s="31"/>
      <c r="C87" s="31"/>
      <c r="D87" s="46"/>
      <c r="E87" s="46"/>
      <c r="F87" s="32"/>
      <c r="G87" s="51"/>
      <c r="H87" s="46"/>
      <c r="I87" s="52"/>
      <c r="L87" s="3" t="str">
        <f t="shared" si="8"/>
        <v>11900</v>
      </c>
      <c r="P87" s="59">
        <f t="shared" si="7"/>
        <v>0</v>
      </c>
    </row>
    <row r="88" spans="2:16" x14ac:dyDescent="0.35">
      <c r="B88" s="31"/>
      <c r="C88" s="31"/>
      <c r="D88" s="46"/>
      <c r="E88" s="46"/>
      <c r="F88" s="32"/>
      <c r="G88" s="51"/>
      <c r="H88" s="46"/>
      <c r="I88" s="52"/>
      <c r="L88" s="3" t="str">
        <f t="shared" si="8"/>
        <v>11900</v>
      </c>
      <c r="P88" s="59">
        <f t="shared" si="7"/>
        <v>0</v>
      </c>
    </row>
    <row r="89" spans="2:16" x14ac:dyDescent="0.35">
      <c r="B89" s="31"/>
      <c r="C89" s="31"/>
      <c r="D89" s="46"/>
      <c r="E89" s="46"/>
      <c r="F89" s="32"/>
      <c r="G89" s="51"/>
      <c r="H89" s="46"/>
      <c r="I89" s="52"/>
      <c r="L89" s="3" t="str">
        <f t="shared" si="8"/>
        <v>11900</v>
      </c>
      <c r="P89" s="59">
        <f t="shared" si="7"/>
        <v>0</v>
      </c>
    </row>
    <row r="90" spans="2:16" x14ac:dyDescent="0.35">
      <c r="B90" s="31"/>
      <c r="C90" s="31"/>
      <c r="D90" s="46"/>
      <c r="E90" s="46"/>
      <c r="F90" s="32"/>
      <c r="G90" s="51"/>
      <c r="H90" s="46"/>
      <c r="I90" s="52"/>
      <c r="L90" s="3" t="str">
        <f t="shared" si="8"/>
        <v>11900</v>
      </c>
      <c r="P90" s="59">
        <f t="shared" si="7"/>
        <v>0</v>
      </c>
    </row>
    <row r="91" spans="2:16" x14ac:dyDescent="0.35">
      <c r="B91" s="31"/>
      <c r="C91" s="31"/>
      <c r="D91" s="46"/>
      <c r="E91" s="46"/>
      <c r="F91" s="32"/>
      <c r="G91" s="51"/>
      <c r="H91" s="46"/>
      <c r="I91" s="52"/>
      <c r="L91" s="3" t="str">
        <f t="shared" si="8"/>
        <v>11900</v>
      </c>
      <c r="P91" s="59">
        <f t="shared" si="7"/>
        <v>0</v>
      </c>
    </row>
    <row r="92" spans="2:16" x14ac:dyDescent="0.35">
      <c r="B92" s="31"/>
      <c r="C92" s="31"/>
      <c r="D92" s="46"/>
      <c r="E92" s="46"/>
      <c r="F92" s="32"/>
      <c r="G92" s="51"/>
      <c r="H92" s="46"/>
      <c r="I92" s="52"/>
      <c r="L92" s="3" t="str">
        <f t="shared" si="8"/>
        <v>11900</v>
      </c>
      <c r="P92" s="59">
        <f t="shared" si="7"/>
        <v>0</v>
      </c>
    </row>
    <row r="93" spans="2:16" x14ac:dyDescent="0.35">
      <c r="B93" s="31"/>
      <c r="C93" s="31"/>
      <c r="D93" s="46"/>
      <c r="E93" s="46"/>
      <c r="F93" s="32"/>
      <c r="G93" s="51"/>
      <c r="H93" s="46"/>
      <c r="I93" s="52"/>
      <c r="L93" s="3" t="str">
        <f t="shared" si="8"/>
        <v>11900</v>
      </c>
      <c r="P93" s="59">
        <f t="shared" si="7"/>
        <v>0</v>
      </c>
    </row>
    <row r="94" spans="2:16" x14ac:dyDescent="0.35">
      <c r="B94" s="31"/>
      <c r="C94" s="31"/>
      <c r="D94" s="46"/>
      <c r="E94" s="46"/>
      <c r="F94" s="32"/>
      <c r="G94" s="51"/>
      <c r="H94" s="46"/>
      <c r="I94" s="52"/>
      <c r="L94" s="3" t="str">
        <f t="shared" si="8"/>
        <v>11900</v>
      </c>
      <c r="P94" s="59">
        <f t="shared" si="7"/>
        <v>0</v>
      </c>
    </row>
    <row r="95" spans="2:16" x14ac:dyDescent="0.35">
      <c r="B95" s="31"/>
      <c r="C95" s="31"/>
      <c r="D95" s="46"/>
      <c r="E95" s="46"/>
      <c r="F95" s="32"/>
      <c r="G95" s="51"/>
      <c r="H95" s="46"/>
      <c r="I95" s="52"/>
      <c r="L95" s="3" t="str">
        <f t="shared" si="8"/>
        <v>11900</v>
      </c>
      <c r="P95" s="59">
        <f t="shared" si="7"/>
        <v>0</v>
      </c>
    </row>
    <row r="96" spans="2:16" x14ac:dyDescent="0.35">
      <c r="B96" s="31"/>
      <c r="C96" s="31"/>
      <c r="D96" s="46"/>
      <c r="E96" s="46"/>
      <c r="F96" s="32"/>
      <c r="G96" s="51"/>
      <c r="H96" s="46"/>
      <c r="I96" s="52"/>
      <c r="L96" s="3" t="str">
        <f t="shared" si="8"/>
        <v>11900</v>
      </c>
      <c r="P96" s="59">
        <f t="shared" si="7"/>
        <v>0</v>
      </c>
    </row>
    <row r="97" spans="2:16" x14ac:dyDescent="0.35">
      <c r="B97" s="31"/>
      <c r="C97" s="31"/>
      <c r="D97" s="46"/>
      <c r="E97" s="46"/>
      <c r="F97" s="32"/>
      <c r="G97" s="51"/>
      <c r="H97" s="46"/>
      <c r="I97" s="52"/>
      <c r="L97" s="3" t="str">
        <f t="shared" si="8"/>
        <v>11900</v>
      </c>
      <c r="P97" s="59">
        <f t="shared" si="7"/>
        <v>0</v>
      </c>
    </row>
    <row r="98" spans="2:16" x14ac:dyDescent="0.35">
      <c r="B98" s="31"/>
      <c r="C98" s="31"/>
      <c r="D98" s="46"/>
      <c r="E98" s="46"/>
      <c r="F98" s="32"/>
      <c r="G98" s="51"/>
      <c r="H98" s="46"/>
      <c r="I98" s="52"/>
      <c r="L98" s="3" t="str">
        <f t="shared" si="8"/>
        <v>11900</v>
      </c>
      <c r="P98" s="59">
        <f t="shared" si="7"/>
        <v>0</v>
      </c>
    </row>
    <row r="99" spans="2:16" x14ac:dyDescent="0.35">
      <c r="B99" s="31"/>
      <c r="C99" s="31"/>
      <c r="D99" s="46"/>
      <c r="E99" s="46"/>
      <c r="F99" s="32"/>
      <c r="G99" s="51"/>
      <c r="H99" s="46"/>
      <c r="I99" s="52"/>
      <c r="L99" s="3" t="str">
        <f t="shared" si="8"/>
        <v>11900</v>
      </c>
      <c r="P99" s="59">
        <f t="shared" si="7"/>
        <v>0</v>
      </c>
    </row>
    <row r="100" spans="2:16" x14ac:dyDescent="0.35">
      <c r="B100" s="31"/>
      <c r="C100" s="31"/>
      <c r="D100" s="46"/>
      <c r="E100" s="46"/>
      <c r="F100" s="32"/>
      <c r="G100" s="51"/>
      <c r="H100" s="46"/>
      <c r="I100" s="52"/>
      <c r="L100" s="3" t="str">
        <f t="shared" si="8"/>
        <v>11900</v>
      </c>
      <c r="P100" s="59">
        <f t="shared" si="7"/>
        <v>0</v>
      </c>
    </row>
    <row r="101" spans="2:16" x14ac:dyDescent="0.35">
      <c r="L101" s="3" t="str">
        <f t="shared" si="8"/>
        <v>11900</v>
      </c>
    </row>
    <row r="102" spans="2:16" x14ac:dyDescent="0.35">
      <c r="L102" s="3" t="str">
        <f t="shared" si="8"/>
        <v>11900</v>
      </c>
    </row>
    <row r="103" spans="2:16" x14ac:dyDescent="0.35">
      <c r="L103" s="3" t="str">
        <f t="shared" si="8"/>
        <v>11900</v>
      </c>
    </row>
    <row r="104" spans="2:16" x14ac:dyDescent="0.35">
      <c r="L104" s="3" t="str">
        <f t="shared" si="8"/>
        <v>11900</v>
      </c>
    </row>
    <row r="105" spans="2:16" x14ac:dyDescent="0.35">
      <c r="L105" s="3" t="str">
        <f t="shared" si="8"/>
        <v>11900</v>
      </c>
    </row>
    <row r="106" spans="2:16" x14ac:dyDescent="0.35">
      <c r="L106" s="3" t="str">
        <f t="shared" si="8"/>
        <v>11900</v>
      </c>
    </row>
    <row r="107" spans="2:16" x14ac:dyDescent="0.35">
      <c r="L107" s="3" t="str">
        <f t="shared" si="8"/>
        <v>11900</v>
      </c>
    </row>
    <row r="108" spans="2:16" x14ac:dyDescent="0.35">
      <c r="L108" s="3" t="str">
        <f t="shared" si="8"/>
        <v>11900</v>
      </c>
    </row>
    <row r="109" spans="2:16" x14ac:dyDescent="0.35">
      <c r="L109" s="3" t="str">
        <f t="shared" si="8"/>
        <v>11900</v>
      </c>
    </row>
    <row r="110" spans="2:16" x14ac:dyDescent="0.35">
      <c r="L110" s="3" t="str">
        <f t="shared" si="8"/>
        <v>11900</v>
      </c>
    </row>
    <row r="111" spans="2:16" x14ac:dyDescent="0.35">
      <c r="L111" s="3" t="str">
        <f t="shared" si="8"/>
        <v>11900</v>
      </c>
    </row>
    <row r="112" spans="2:16" x14ac:dyDescent="0.35">
      <c r="L112" s="3" t="str">
        <f t="shared" si="8"/>
        <v>11900</v>
      </c>
    </row>
    <row r="113" spans="12:12" x14ac:dyDescent="0.35">
      <c r="L113" s="3" t="str">
        <f t="shared" si="8"/>
        <v>11900</v>
      </c>
    </row>
    <row r="114" spans="12:12" x14ac:dyDescent="0.35">
      <c r="L114" s="3" t="str">
        <f t="shared" si="8"/>
        <v>11900</v>
      </c>
    </row>
    <row r="115" spans="12:12" x14ac:dyDescent="0.35">
      <c r="L115" s="3" t="str">
        <f t="shared" si="8"/>
        <v>11900</v>
      </c>
    </row>
    <row r="116" spans="12:12" x14ac:dyDescent="0.35">
      <c r="L116" s="3" t="str">
        <f t="shared" si="8"/>
        <v>11900</v>
      </c>
    </row>
    <row r="117" spans="12:12" x14ac:dyDescent="0.35">
      <c r="L117" s="3" t="str">
        <f t="shared" si="8"/>
        <v>11900</v>
      </c>
    </row>
    <row r="118" spans="12:12" x14ac:dyDescent="0.35">
      <c r="L118" s="3" t="str">
        <f t="shared" si="8"/>
        <v>11900</v>
      </c>
    </row>
    <row r="119" spans="12:12" x14ac:dyDescent="0.35">
      <c r="L119" s="3" t="str">
        <f t="shared" si="8"/>
        <v>11900</v>
      </c>
    </row>
    <row r="120" spans="12:12" x14ac:dyDescent="0.35">
      <c r="L120" s="3" t="str">
        <f t="shared" si="8"/>
        <v>11900</v>
      </c>
    </row>
    <row r="121" spans="12:12" x14ac:dyDescent="0.35">
      <c r="L121" s="3" t="str">
        <f t="shared" si="8"/>
        <v>11900</v>
      </c>
    </row>
    <row r="122" spans="12:12" x14ac:dyDescent="0.35">
      <c r="L122" s="3" t="str">
        <f t="shared" si="8"/>
        <v>11900</v>
      </c>
    </row>
    <row r="123" spans="12:12" x14ac:dyDescent="0.35">
      <c r="L123" s="3" t="str">
        <f t="shared" si="8"/>
        <v>11900</v>
      </c>
    </row>
    <row r="124" spans="12:12" x14ac:dyDescent="0.35">
      <c r="L124" s="3" t="str">
        <f t="shared" si="8"/>
        <v>11900</v>
      </c>
    </row>
    <row r="125" spans="12:12" x14ac:dyDescent="0.35">
      <c r="L125" s="3" t="str">
        <f t="shared" si="8"/>
        <v>11900</v>
      </c>
    </row>
    <row r="126" spans="12:12" x14ac:dyDescent="0.35">
      <c r="L126" s="3" t="str">
        <f t="shared" si="8"/>
        <v>11900</v>
      </c>
    </row>
    <row r="127" spans="12:12" x14ac:dyDescent="0.35">
      <c r="L127" s="3" t="str">
        <f t="shared" si="8"/>
        <v>11900</v>
      </c>
    </row>
    <row r="128" spans="12:12" x14ac:dyDescent="0.35">
      <c r="L128" s="3" t="str">
        <f t="shared" si="8"/>
        <v>11900</v>
      </c>
    </row>
    <row r="129" spans="12:12" x14ac:dyDescent="0.35">
      <c r="L129" s="3" t="str">
        <f t="shared" si="8"/>
        <v>11900</v>
      </c>
    </row>
    <row r="130" spans="12:12" x14ac:dyDescent="0.35">
      <c r="L130" s="3" t="str">
        <f t="shared" si="8"/>
        <v>11900</v>
      </c>
    </row>
    <row r="131" spans="12:12" x14ac:dyDescent="0.35">
      <c r="L131" s="3" t="str">
        <f t="shared" si="8"/>
        <v>11900</v>
      </c>
    </row>
    <row r="132" spans="12:12" x14ac:dyDescent="0.35">
      <c r="L132" s="3" t="str">
        <f t="shared" si="8"/>
        <v>11900</v>
      </c>
    </row>
    <row r="133" spans="12:12" x14ac:dyDescent="0.35">
      <c r="L133" s="3" t="str">
        <f t="shared" si="8"/>
        <v>11900</v>
      </c>
    </row>
    <row r="134" spans="12:12" x14ac:dyDescent="0.35">
      <c r="L134" s="3" t="str">
        <f t="shared" si="8"/>
        <v>11900</v>
      </c>
    </row>
    <row r="135" spans="12:12" x14ac:dyDescent="0.35">
      <c r="L135" s="3" t="str">
        <f t="shared" si="8"/>
        <v>11900</v>
      </c>
    </row>
    <row r="136" spans="12:12" x14ac:dyDescent="0.35">
      <c r="L136" s="3" t="str">
        <f t="shared" si="8"/>
        <v>11900</v>
      </c>
    </row>
    <row r="137" spans="12:12" x14ac:dyDescent="0.35">
      <c r="L137" s="3" t="str">
        <f t="shared" si="8"/>
        <v>11900</v>
      </c>
    </row>
    <row r="138" spans="12:12" x14ac:dyDescent="0.35">
      <c r="L138" s="3" t="str">
        <f t="shared" si="8"/>
        <v>11900</v>
      </c>
    </row>
    <row r="139" spans="12:12" x14ac:dyDescent="0.35">
      <c r="L139" s="3" t="str">
        <f t="shared" ref="L139:L150" si="9">+MONTH(B139)&amp;YEAR(B139)</f>
        <v>11900</v>
      </c>
    </row>
    <row r="140" spans="12:12" x14ac:dyDescent="0.35">
      <c r="L140" s="3" t="str">
        <f t="shared" si="9"/>
        <v>11900</v>
      </c>
    </row>
    <row r="141" spans="12:12" x14ac:dyDescent="0.35">
      <c r="L141" s="3" t="str">
        <f t="shared" si="9"/>
        <v>11900</v>
      </c>
    </row>
    <row r="142" spans="12:12" x14ac:dyDescent="0.35">
      <c r="L142" s="3" t="str">
        <f t="shared" si="9"/>
        <v>11900</v>
      </c>
    </row>
    <row r="143" spans="12:12" x14ac:dyDescent="0.35">
      <c r="L143" s="3" t="str">
        <f t="shared" si="9"/>
        <v>11900</v>
      </c>
    </row>
    <row r="144" spans="12:12" x14ac:dyDescent="0.35">
      <c r="L144" s="3" t="str">
        <f t="shared" si="9"/>
        <v>11900</v>
      </c>
    </row>
    <row r="145" spans="12:12" x14ac:dyDescent="0.35">
      <c r="L145" s="3" t="str">
        <f t="shared" si="9"/>
        <v>11900</v>
      </c>
    </row>
    <row r="146" spans="12:12" x14ac:dyDescent="0.35">
      <c r="L146" s="3" t="str">
        <f t="shared" si="9"/>
        <v>11900</v>
      </c>
    </row>
    <row r="147" spans="12:12" x14ac:dyDescent="0.35">
      <c r="L147" s="3" t="str">
        <f t="shared" si="9"/>
        <v>11900</v>
      </c>
    </row>
    <row r="148" spans="12:12" x14ac:dyDescent="0.35">
      <c r="L148" s="3" t="str">
        <f t="shared" si="9"/>
        <v>11900</v>
      </c>
    </row>
    <row r="149" spans="12:12" x14ac:dyDescent="0.35">
      <c r="L149" s="3" t="str">
        <f t="shared" si="9"/>
        <v>11900</v>
      </c>
    </row>
    <row r="150" spans="12:12" x14ac:dyDescent="0.35">
      <c r="L150" s="3" t="str">
        <f t="shared" si="9"/>
        <v>11900</v>
      </c>
    </row>
  </sheetData>
  <pageMargins left="0.70866141732283472" right="0.70866141732283472" top="0.74803149606299213" bottom="0.74803149606299213" header="0.31496062992125984" footer="0.31496062992125984"/>
  <pageSetup scale="70" orientation="portrait" r:id="rId1"/>
  <drawing r:id="rId2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Hoja15">
    <tabColor theme="4"/>
  </sheetPr>
  <dimension ref="B1:Q150"/>
  <sheetViews>
    <sheetView showGridLines="0" topLeftCell="A35" zoomScale="85" zoomScaleNormal="85" workbookViewId="0"/>
  </sheetViews>
  <sheetFormatPr baseColWidth="10" defaultColWidth="11.453125" defaultRowHeight="13" x14ac:dyDescent="0.35"/>
  <cols>
    <col min="1" max="3" width="11.453125" style="1"/>
    <col min="4" max="5" width="10.7265625" style="1" customWidth="1"/>
    <col min="6" max="6" width="10" style="1" bestFit="1" customWidth="1"/>
    <col min="7" max="7" width="13.1796875" style="1" customWidth="1"/>
    <col min="8" max="8" width="13" style="1" bestFit="1" customWidth="1"/>
    <col min="9" max="9" width="43.7265625" style="1" customWidth="1"/>
    <col min="10" max="16384" width="11.453125" style="1"/>
  </cols>
  <sheetData>
    <row r="1" spans="2:17" x14ac:dyDescent="0.35">
      <c r="N1" s="20" t="s">
        <v>111</v>
      </c>
      <c r="O1" s="1" t="s">
        <v>187</v>
      </c>
    </row>
    <row r="2" spans="2:17" ht="15.5" x14ac:dyDescent="0.35">
      <c r="C2" s="40" t="s">
        <v>188</v>
      </c>
      <c r="N2" s="20" t="s">
        <v>189</v>
      </c>
      <c r="O2" s="1" t="s">
        <v>161</v>
      </c>
    </row>
    <row r="3" spans="2:17" x14ac:dyDescent="0.35">
      <c r="N3" s="20" t="s">
        <v>190</v>
      </c>
      <c r="O3" s="1" t="s">
        <v>161</v>
      </c>
      <c r="P3" s="1" t="s">
        <v>191</v>
      </c>
    </row>
    <row r="4" spans="2:17" x14ac:dyDescent="0.35">
      <c r="C4" s="41" t="s">
        <v>192</v>
      </c>
      <c r="D4" s="42" t="s">
        <v>49</v>
      </c>
      <c r="E4" s="34"/>
      <c r="K4" s="1" t="s">
        <v>194</v>
      </c>
      <c r="N4" s="118" t="s">
        <v>195</v>
      </c>
      <c r="O4" s="1" t="s">
        <v>161</v>
      </c>
    </row>
    <row r="5" spans="2:17" x14ac:dyDescent="0.35">
      <c r="C5" s="33" t="s">
        <v>112</v>
      </c>
      <c r="D5" s="38" t="s">
        <v>125</v>
      </c>
      <c r="E5" s="37">
        <v>7395474.8329999996</v>
      </c>
      <c r="K5" s="3">
        <f>+SUM(H10:H1000)</f>
        <v>2987427</v>
      </c>
      <c r="P5" s="116">
        <v>7395471.0489999996</v>
      </c>
      <c r="Q5" s="115">
        <f>+E5-P5</f>
        <v>3.7839999999850988</v>
      </c>
    </row>
    <row r="6" spans="2:17" x14ac:dyDescent="0.35">
      <c r="C6" s="35"/>
      <c r="D6" s="39" t="s">
        <v>126</v>
      </c>
      <c r="E6" s="36">
        <v>565175.82499999995</v>
      </c>
      <c r="P6" s="116">
        <v>565176.21100000001</v>
      </c>
      <c r="Q6" s="115">
        <f>+E6-P6</f>
        <v>-0.38600000005681068</v>
      </c>
    </row>
    <row r="8" spans="2:17" ht="26" x14ac:dyDescent="0.35">
      <c r="B8" s="43" t="s">
        <v>196</v>
      </c>
      <c r="C8" s="44" t="s">
        <v>197</v>
      </c>
      <c r="D8" s="50" t="s">
        <v>198</v>
      </c>
      <c r="E8" s="50" t="s">
        <v>199</v>
      </c>
      <c r="F8" s="45" t="s">
        <v>200</v>
      </c>
      <c r="G8" s="50" t="s">
        <v>201</v>
      </c>
      <c r="H8" s="50" t="s">
        <v>202</v>
      </c>
      <c r="I8" s="53" t="s">
        <v>203</v>
      </c>
    </row>
    <row r="9" spans="2:17" x14ac:dyDescent="0.35">
      <c r="B9" s="31"/>
      <c r="C9" s="31">
        <v>42956</v>
      </c>
      <c r="D9" s="46"/>
      <c r="E9" s="46">
        <v>617904</v>
      </c>
      <c r="F9" s="32"/>
      <c r="G9" s="51" t="s">
        <v>420</v>
      </c>
      <c r="H9" s="46"/>
      <c r="I9" s="52" t="s">
        <v>205</v>
      </c>
      <c r="M9" s="19" t="s">
        <v>8</v>
      </c>
      <c r="N9" s="1" t="s">
        <v>206</v>
      </c>
      <c r="P9" s="59">
        <f>D10-E9</f>
        <v>0</v>
      </c>
    </row>
    <row r="10" spans="2:17" x14ac:dyDescent="0.35">
      <c r="B10" s="31">
        <v>42985</v>
      </c>
      <c r="C10" s="31">
        <v>43008</v>
      </c>
      <c r="D10" s="46">
        <f>+E9</f>
        <v>617904</v>
      </c>
      <c r="E10" s="46">
        <v>753586</v>
      </c>
      <c r="F10" s="32" t="str">
        <f>+IF(H10&gt;0,"E/S","F/S")</f>
        <v>E/S</v>
      </c>
      <c r="G10" s="51" t="s">
        <v>420</v>
      </c>
      <c r="H10" s="46">
        <f>+E10-D10</f>
        <v>135682</v>
      </c>
      <c r="I10" s="52"/>
      <c r="L10" s="3" t="str">
        <f>+MONTH(B10)&amp;YEAR(B10)</f>
        <v>92017</v>
      </c>
      <c r="M10" s="19">
        <v>42948</v>
      </c>
      <c r="N10" s="3">
        <f>+SUMIF($L$10:$L$150,MONTH(M10)&amp;YEAR(M10),$H$10:$H$150)</f>
        <v>0</v>
      </c>
      <c r="P10" s="59">
        <f t="shared" ref="P10:P73" si="0">D11-E10</f>
        <v>0</v>
      </c>
    </row>
    <row r="11" spans="2:17" x14ac:dyDescent="0.35">
      <c r="B11" s="31">
        <v>43009</v>
      </c>
      <c r="C11" s="31">
        <v>43039</v>
      </c>
      <c r="D11" s="46">
        <f>+E10</f>
        <v>753586</v>
      </c>
      <c r="E11" s="46">
        <v>940216</v>
      </c>
      <c r="F11" s="32" t="str">
        <f t="shared" ref="F11:F21" si="1">+IF(H11&gt;0,"E/S","F/S")</f>
        <v>E/S</v>
      </c>
      <c r="G11" s="51" t="s">
        <v>420</v>
      </c>
      <c r="H11" s="46">
        <f t="shared" ref="H11:H21" si="2">+E11-D11</f>
        <v>186630</v>
      </c>
      <c r="I11" s="52"/>
      <c r="L11" s="3" t="str">
        <f t="shared" ref="L11:L74" si="3">+MONTH(B11)&amp;YEAR(B11)</f>
        <v>102017</v>
      </c>
      <c r="M11" s="19">
        <v>42979</v>
      </c>
      <c r="N11" s="3">
        <f t="shared" ref="N11:N60" si="4">+SUMIF($L$10:$L$150,MONTH(M11)&amp;YEAR(M11),$H$10:$H$150)</f>
        <v>135682</v>
      </c>
      <c r="P11" s="59">
        <f t="shared" si="0"/>
        <v>0</v>
      </c>
    </row>
    <row r="12" spans="2:17" x14ac:dyDescent="0.35">
      <c r="B12" s="31">
        <v>43040</v>
      </c>
      <c r="C12" s="31">
        <v>43048</v>
      </c>
      <c r="D12" s="46">
        <f>+E11</f>
        <v>940216</v>
      </c>
      <c r="E12" s="46">
        <v>1000000</v>
      </c>
      <c r="F12" s="32" t="str">
        <f t="shared" si="1"/>
        <v>E/S</v>
      </c>
      <c r="G12" s="51" t="s">
        <v>420</v>
      </c>
      <c r="H12" s="46">
        <f t="shared" si="2"/>
        <v>59784</v>
      </c>
      <c r="I12" s="52"/>
      <c r="L12" s="3" t="str">
        <f t="shared" si="3"/>
        <v>112017</v>
      </c>
      <c r="M12" s="19">
        <v>43009</v>
      </c>
      <c r="N12" s="3">
        <f t="shared" si="4"/>
        <v>186630</v>
      </c>
      <c r="P12" s="59">
        <f t="shared" si="0"/>
        <v>-1000000</v>
      </c>
    </row>
    <row r="13" spans="2:17" x14ac:dyDescent="0.35">
      <c r="B13" s="31">
        <v>43048</v>
      </c>
      <c r="C13" s="31">
        <v>43069</v>
      </c>
      <c r="D13" s="46">
        <v>0</v>
      </c>
      <c r="E13" s="46">
        <v>125019</v>
      </c>
      <c r="F13" s="32" t="str">
        <f t="shared" si="1"/>
        <v>E/S</v>
      </c>
      <c r="G13" s="51" t="s">
        <v>420</v>
      </c>
      <c r="H13" s="46">
        <f t="shared" si="2"/>
        <v>125019</v>
      </c>
      <c r="I13" s="52" t="s">
        <v>260</v>
      </c>
      <c r="L13" s="3" t="str">
        <f t="shared" si="3"/>
        <v>112017</v>
      </c>
      <c r="M13" s="19">
        <v>43040</v>
      </c>
      <c r="N13" s="3">
        <f t="shared" si="4"/>
        <v>184803</v>
      </c>
      <c r="P13" s="59">
        <f t="shared" si="0"/>
        <v>0</v>
      </c>
    </row>
    <row r="14" spans="2:17" x14ac:dyDescent="0.35">
      <c r="B14" s="31">
        <v>43070</v>
      </c>
      <c r="C14" s="31">
        <v>75943</v>
      </c>
      <c r="D14" s="46">
        <f>+E13</f>
        <v>125019</v>
      </c>
      <c r="E14" s="46">
        <v>151967</v>
      </c>
      <c r="F14" s="32" t="str">
        <f t="shared" si="1"/>
        <v>E/S</v>
      </c>
      <c r="G14" s="51" t="s">
        <v>420</v>
      </c>
      <c r="H14" s="46">
        <f t="shared" si="2"/>
        <v>26948</v>
      </c>
      <c r="I14" s="52"/>
      <c r="L14" s="3" t="str">
        <f t="shared" si="3"/>
        <v>122017</v>
      </c>
      <c r="M14" s="19">
        <v>43070</v>
      </c>
      <c r="N14" s="3">
        <f t="shared" si="4"/>
        <v>233623</v>
      </c>
      <c r="P14" s="59">
        <f t="shared" si="0"/>
        <v>90</v>
      </c>
    </row>
    <row r="15" spans="2:17" x14ac:dyDescent="0.35">
      <c r="B15" s="31">
        <v>43072</v>
      </c>
      <c r="C15" s="31">
        <v>43100</v>
      </c>
      <c r="D15" s="46">
        <v>152057</v>
      </c>
      <c r="E15" s="46">
        <v>358732</v>
      </c>
      <c r="F15" s="32" t="str">
        <f t="shared" si="1"/>
        <v>E/S</v>
      </c>
      <c r="G15" s="51" t="s">
        <v>420</v>
      </c>
      <c r="H15" s="46">
        <f t="shared" si="2"/>
        <v>206675</v>
      </c>
      <c r="I15" s="52" t="s">
        <v>209</v>
      </c>
      <c r="L15" s="3" t="str">
        <f t="shared" si="3"/>
        <v>122017</v>
      </c>
      <c r="M15" s="19">
        <v>43101</v>
      </c>
      <c r="N15" s="3">
        <f t="shared" si="4"/>
        <v>185687</v>
      </c>
      <c r="P15" s="59">
        <f t="shared" si="0"/>
        <v>0</v>
      </c>
    </row>
    <row r="16" spans="2:17" x14ac:dyDescent="0.35">
      <c r="B16" s="31">
        <v>43101</v>
      </c>
      <c r="C16" s="31">
        <v>43130</v>
      </c>
      <c r="D16" s="46">
        <f>+E15</f>
        <v>358732</v>
      </c>
      <c r="E16" s="46">
        <v>544419</v>
      </c>
      <c r="F16" s="32" t="str">
        <f t="shared" si="1"/>
        <v>E/S</v>
      </c>
      <c r="G16" s="51" t="s">
        <v>420</v>
      </c>
      <c r="H16" s="46">
        <f t="shared" si="2"/>
        <v>185687</v>
      </c>
      <c r="I16" s="52"/>
      <c r="L16" s="3" t="str">
        <f t="shared" si="3"/>
        <v>12018</v>
      </c>
      <c r="M16" s="19">
        <v>43132</v>
      </c>
      <c r="N16" s="3">
        <f t="shared" si="4"/>
        <v>105949</v>
      </c>
      <c r="P16" s="59">
        <f t="shared" si="0"/>
        <v>0</v>
      </c>
    </row>
    <row r="17" spans="2:16" x14ac:dyDescent="0.35">
      <c r="B17" s="31">
        <v>43133</v>
      </c>
      <c r="C17" s="31">
        <v>43159</v>
      </c>
      <c r="D17" s="46">
        <f>+E16</f>
        <v>544419</v>
      </c>
      <c r="E17" s="46">
        <v>650368</v>
      </c>
      <c r="F17" s="32" t="str">
        <f t="shared" si="1"/>
        <v>E/S</v>
      </c>
      <c r="G17" s="51" t="s">
        <v>420</v>
      </c>
      <c r="H17" s="46">
        <f t="shared" si="2"/>
        <v>105949</v>
      </c>
      <c r="I17" s="52"/>
      <c r="L17" s="3" t="str">
        <f t="shared" si="3"/>
        <v>22018</v>
      </c>
      <c r="M17" s="19">
        <v>43160</v>
      </c>
      <c r="N17" s="3">
        <f t="shared" si="4"/>
        <v>141184</v>
      </c>
      <c r="P17" s="59">
        <f t="shared" si="0"/>
        <v>0</v>
      </c>
    </row>
    <row r="18" spans="2:16" x14ac:dyDescent="0.35">
      <c r="B18" s="31">
        <v>43161</v>
      </c>
      <c r="C18" s="31">
        <v>43190</v>
      </c>
      <c r="D18" s="46">
        <f>+E17</f>
        <v>650368</v>
      </c>
      <c r="E18" s="46">
        <v>791552</v>
      </c>
      <c r="F18" s="32" t="str">
        <f t="shared" si="1"/>
        <v>E/S</v>
      </c>
      <c r="G18" s="51" t="s">
        <v>420</v>
      </c>
      <c r="H18" s="46">
        <f t="shared" si="2"/>
        <v>141184</v>
      </c>
      <c r="I18" s="52"/>
      <c r="L18" s="3" t="str">
        <f t="shared" si="3"/>
        <v>32018</v>
      </c>
      <c r="M18" s="19">
        <v>43191</v>
      </c>
      <c r="N18" s="3">
        <f t="shared" si="4"/>
        <v>144717</v>
      </c>
      <c r="P18" s="59">
        <f t="shared" si="0"/>
        <v>0</v>
      </c>
    </row>
    <row r="19" spans="2:16" x14ac:dyDescent="0.35">
      <c r="B19" s="31">
        <v>43192</v>
      </c>
      <c r="C19" s="31">
        <v>43209</v>
      </c>
      <c r="D19" s="46">
        <f>+E18</f>
        <v>791552</v>
      </c>
      <c r="E19" s="46">
        <v>884516</v>
      </c>
      <c r="F19" s="32" t="str">
        <f t="shared" si="1"/>
        <v>E/S</v>
      </c>
      <c r="G19" s="51" t="s">
        <v>420</v>
      </c>
      <c r="H19" s="46">
        <f t="shared" si="2"/>
        <v>92964</v>
      </c>
      <c r="I19" s="52"/>
      <c r="L19" s="3" t="str">
        <f t="shared" si="3"/>
        <v>42018</v>
      </c>
      <c r="M19" s="19">
        <v>43221</v>
      </c>
      <c r="N19" s="3">
        <f t="shared" si="4"/>
        <v>137827</v>
      </c>
      <c r="P19" s="59">
        <f t="shared" si="0"/>
        <v>89</v>
      </c>
    </row>
    <row r="20" spans="2:16" x14ac:dyDescent="0.35">
      <c r="B20" s="31">
        <v>43210</v>
      </c>
      <c r="C20" s="31">
        <v>43218</v>
      </c>
      <c r="D20" s="46">
        <v>884605</v>
      </c>
      <c r="E20" s="46">
        <v>936358</v>
      </c>
      <c r="F20" s="32" t="str">
        <f t="shared" si="1"/>
        <v>E/S</v>
      </c>
      <c r="G20" s="51" t="s">
        <v>420</v>
      </c>
      <c r="H20" s="46">
        <f t="shared" si="2"/>
        <v>51753</v>
      </c>
      <c r="I20" s="52" t="s">
        <v>209</v>
      </c>
      <c r="L20" s="3" t="str">
        <f t="shared" si="3"/>
        <v>42018</v>
      </c>
      <c r="M20" s="19">
        <v>43252</v>
      </c>
      <c r="N20" s="3">
        <f t="shared" si="4"/>
        <v>39870</v>
      </c>
      <c r="P20" s="59">
        <f t="shared" si="0"/>
        <v>0</v>
      </c>
    </row>
    <row r="21" spans="2:16" x14ac:dyDescent="0.35">
      <c r="B21" s="31">
        <v>43222</v>
      </c>
      <c r="C21" s="31">
        <v>43251</v>
      </c>
      <c r="D21" s="46">
        <f>+E20</f>
        <v>936358</v>
      </c>
      <c r="E21" s="46">
        <v>1074185</v>
      </c>
      <c r="F21" s="32" t="str">
        <f t="shared" si="1"/>
        <v>E/S</v>
      </c>
      <c r="G21" s="51" t="s">
        <v>420</v>
      </c>
      <c r="H21" s="46">
        <f t="shared" si="2"/>
        <v>137827</v>
      </c>
      <c r="I21" s="52"/>
      <c r="L21" s="3" t="str">
        <f t="shared" si="3"/>
        <v>52018</v>
      </c>
      <c r="M21" s="19">
        <v>43282</v>
      </c>
      <c r="N21" s="3">
        <f t="shared" si="4"/>
        <v>30878</v>
      </c>
      <c r="P21" s="59">
        <f t="shared" si="0"/>
        <v>0</v>
      </c>
    </row>
    <row r="22" spans="2:16" x14ac:dyDescent="0.35">
      <c r="B22" s="31">
        <v>43252</v>
      </c>
      <c r="C22" s="31">
        <v>43256</v>
      </c>
      <c r="D22" s="46">
        <f>+E21</f>
        <v>1074185</v>
      </c>
      <c r="E22" s="46">
        <v>1098827</v>
      </c>
      <c r="F22" s="32" t="str">
        <f t="shared" ref="F22:F27" si="5">+IF(H22&gt;0,"E/S","F/S")</f>
        <v>E/S</v>
      </c>
      <c r="G22" s="51" t="s">
        <v>420</v>
      </c>
      <c r="H22" s="46">
        <f t="shared" ref="H22:H27" si="6">+E22-D22</f>
        <v>24642</v>
      </c>
      <c r="I22" s="52"/>
      <c r="L22" s="3" t="str">
        <f t="shared" si="3"/>
        <v>62018</v>
      </c>
      <c r="M22" s="19">
        <v>43313</v>
      </c>
      <c r="N22" s="3">
        <f t="shared" si="4"/>
        <v>556</v>
      </c>
      <c r="P22" s="59">
        <f t="shared" si="0"/>
        <v>-1098827</v>
      </c>
    </row>
    <row r="23" spans="2:16" x14ac:dyDescent="0.35">
      <c r="B23" s="31">
        <v>43278</v>
      </c>
      <c r="C23" s="31">
        <v>43278</v>
      </c>
      <c r="D23" s="46">
        <v>0</v>
      </c>
      <c r="E23" s="46">
        <v>3278</v>
      </c>
      <c r="F23" s="32" t="str">
        <f t="shared" si="5"/>
        <v>E/S</v>
      </c>
      <c r="G23" s="51" t="s">
        <v>420</v>
      </c>
      <c r="H23" s="46">
        <f t="shared" si="6"/>
        <v>3278</v>
      </c>
      <c r="I23" s="52" t="s">
        <v>211</v>
      </c>
      <c r="L23" s="3" t="str">
        <f t="shared" si="3"/>
        <v>62018</v>
      </c>
      <c r="M23" s="19">
        <v>43344</v>
      </c>
      <c r="N23" s="3">
        <f t="shared" si="4"/>
        <v>113991</v>
      </c>
      <c r="P23" s="59">
        <f t="shared" si="0"/>
        <v>1096511</v>
      </c>
    </row>
    <row r="24" spans="2:16" x14ac:dyDescent="0.35">
      <c r="B24" s="31">
        <v>43279</v>
      </c>
      <c r="C24" s="31">
        <v>43281</v>
      </c>
      <c r="D24" s="46">
        <v>1099789</v>
      </c>
      <c r="E24" s="46">
        <v>1111739</v>
      </c>
      <c r="F24" s="32" t="str">
        <f t="shared" si="5"/>
        <v>E/S</v>
      </c>
      <c r="G24" s="51" t="s">
        <v>420</v>
      </c>
      <c r="H24" s="46">
        <f t="shared" si="6"/>
        <v>11950</v>
      </c>
      <c r="I24" s="52"/>
      <c r="L24" s="3" t="str">
        <f t="shared" si="3"/>
        <v>62018</v>
      </c>
      <c r="M24" s="19">
        <v>43374</v>
      </c>
      <c r="N24" s="3">
        <f t="shared" si="4"/>
        <v>104431</v>
      </c>
      <c r="P24" s="59">
        <f t="shared" si="0"/>
        <v>0</v>
      </c>
    </row>
    <row r="25" spans="2:16" x14ac:dyDescent="0.35">
      <c r="B25" s="31">
        <v>43282</v>
      </c>
      <c r="C25" s="31">
        <v>43289</v>
      </c>
      <c r="D25" s="46">
        <f>+E24</f>
        <v>1111739</v>
      </c>
      <c r="E25" s="46">
        <v>1134055</v>
      </c>
      <c r="F25" s="32" t="str">
        <f t="shared" si="5"/>
        <v>E/S</v>
      </c>
      <c r="G25" s="51" t="s">
        <v>420</v>
      </c>
      <c r="H25" s="46">
        <f t="shared" si="6"/>
        <v>22316</v>
      </c>
      <c r="I25" s="52"/>
      <c r="L25" s="3" t="str">
        <f t="shared" si="3"/>
        <v>72018</v>
      </c>
      <c r="M25" s="19">
        <v>43405</v>
      </c>
      <c r="N25" s="3">
        <f t="shared" si="4"/>
        <v>137820</v>
      </c>
      <c r="P25" s="59">
        <f t="shared" si="0"/>
        <v>-738537</v>
      </c>
    </row>
    <row r="26" spans="2:16" x14ac:dyDescent="0.35">
      <c r="B26" s="31">
        <v>43290</v>
      </c>
      <c r="C26" s="31">
        <v>43292</v>
      </c>
      <c r="D26" s="46">
        <v>395518</v>
      </c>
      <c r="E26" s="46">
        <v>401014</v>
      </c>
      <c r="F26" s="32" t="str">
        <f t="shared" si="5"/>
        <v>E/S</v>
      </c>
      <c r="G26" s="51" t="s">
        <v>249</v>
      </c>
      <c r="H26" s="46">
        <f t="shared" si="6"/>
        <v>5496</v>
      </c>
      <c r="I26" s="52" t="s">
        <v>237</v>
      </c>
      <c r="L26" s="3" t="str">
        <f t="shared" si="3"/>
        <v>72018</v>
      </c>
      <c r="M26" s="19">
        <v>43435</v>
      </c>
      <c r="N26" s="3">
        <f t="shared" si="4"/>
        <v>33076</v>
      </c>
      <c r="P26" s="59">
        <f t="shared" si="0"/>
        <v>733137</v>
      </c>
    </row>
    <row r="27" spans="2:16" x14ac:dyDescent="0.35">
      <c r="B27" s="31">
        <v>43310</v>
      </c>
      <c r="C27" s="31">
        <v>43312</v>
      </c>
      <c r="D27" s="46">
        <v>1134151</v>
      </c>
      <c r="E27" s="46">
        <v>1137217</v>
      </c>
      <c r="F27" s="32" t="str">
        <f t="shared" si="5"/>
        <v>E/S</v>
      </c>
      <c r="G27" s="51" t="s">
        <v>420</v>
      </c>
      <c r="H27" s="46">
        <f t="shared" si="6"/>
        <v>3066</v>
      </c>
      <c r="I27" s="52"/>
      <c r="L27" s="3" t="str">
        <f t="shared" si="3"/>
        <v>72018</v>
      </c>
      <c r="M27" s="19">
        <v>43466</v>
      </c>
      <c r="N27" s="3">
        <f t="shared" si="4"/>
        <v>49940</v>
      </c>
      <c r="P27" s="59">
        <f t="shared" si="0"/>
        <v>0</v>
      </c>
    </row>
    <row r="28" spans="2:16" x14ac:dyDescent="0.35">
      <c r="B28" s="31">
        <v>43314</v>
      </c>
      <c r="C28" s="31">
        <v>43321</v>
      </c>
      <c r="D28" s="46">
        <f>+E27</f>
        <v>1137217</v>
      </c>
      <c r="E28" s="46">
        <v>1137554</v>
      </c>
      <c r="F28" s="32" t="str">
        <f t="shared" ref="F28:F33" si="7">+IF(H28&gt;0,"E/S","F/S")</f>
        <v>E/S</v>
      </c>
      <c r="G28" s="51" t="s">
        <v>420</v>
      </c>
      <c r="H28" s="46">
        <f t="shared" ref="H28:H33" si="8">+E28-D28</f>
        <v>337</v>
      </c>
      <c r="I28" s="52" t="s">
        <v>210</v>
      </c>
      <c r="L28" s="3" t="str">
        <f t="shared" si="3"/>
        <v>82018</v>
      </c>
      <c r="M28" s="19">
        <v>43497</v>
      </c>
      <c r="N28" s="3">
        <f t="shared" si="4"/>
        <v>14957</v>
      </c>
      <c r="P28" s="59">
        <f t="shared" si="0"/>
        <v>0</v>
      </c>
    </row>
    <row r="29" spans="2:16" x14ac:dyDescent="0.35">
      <c r="B29" s="31">
        <v>43339</v>
      </c>
      <c r="C29" s="31">
        <v>43339</v>
      </c>
      <c r="D29" s="46">
        <f>+E28</f>
        <v>1137554</v>
      </c>
      <c r="E29" s="46">
        <v>1137773</v>
      </c>
      <c r="F29" s="32" t="str">
        <f t="shared" si="7"/>
        <v>E/S</v>
      </c>
      <c r="G29" s="51" t="s">
        <v>420</v>
      </c>
      <c r="H29" s="46">
        <f t="shared" si="8"/>
        <v>219</v>
      </c>
      <c r="I29" s="52"/>
      <c r="L29" s="3" t="str">
        <f t="shared" si="3"/>
        <v>82018</v>
      </c>
      <c r="M29" s="19">
        <v>43525</v>
      </c>
      <c r="N29" s="3">
        <f t="shared" si="4"/>
        <v>120336</v>
      </c>
      <c r="P29" s="59">
        <f t="shared" si="0"/>
        <v>0</v>
      </c>
    </row>
    <row r="30" spans="2:16" x14ac:dyDescent="0.35">
      <c r="B30" s="31">
        <v>43355</v>
      </c>
      <c r="C30" s="31">
        <v>43373</v>
      </c>
      <c r="D30" s="46">
        <f>+E29</f>
        <v>1137773</v>
      </c>
      <c r="E30" s="46">
        <v>1251764</v>
      </c>
      <c r="F30" s="32" t="str">
        <f t="shared" si="7"/>
        <v>E/S</v>
      </c>
      <c r="G30" s="51" t="s">
        <v>420</v>
      </c>
      <c r="H30" s="46">
        <f t="shared" si="8"/>
        <v>113991</v>
      </c>
      <c r="I30" s="52"/>
      <c r="L30" s="3" t="str">
        <f t="shared" si="3"/>
        <v>92018</v>
      </c>
      <c r="M30" s="19">
        <v>43556</v>
      </c>
      <c r="N30" s="3">
        <f t="shared" si="4"/>
        <v>104725</v>
      </c>
      <c r="P30" s="59">
        <f t="shared" si="0"/>
        <v>0</v>
      </c>
    </row>
    <row r="31" spans="2:16" x14ac:dyDescent="0.35">
      <c r="B31" s="31">
        <v>43375</v>
      </c>
      <c r="C31" s="31">
        <v>43384</v>
      </c>
      <c r="D31" s="46">
        <f>+E30</f>
        <v>1251764</v>
      </c>
      <c r="E31" s="46">
        <v>1269175</v>
      </c>
      <c r="F31" s="32" t="str">
        <f t="shared" si="7"/>
        <v>E/S</v>
      </c>
      <c r="G31" s="51" t="s">
        <v>420</v>
      </c>
      <c r="H31" s="46">
        <f t="shared" si="8"/>
        <v>17411</v>
      </c>
      <c r="I31" s="52"/>
      <c r="L31" s="3" t="str">
        <f t="shared" si="3"/>
        <v>102018</v>
      </c>
      <c r="M31" s="19">
        <v>43586</v>
      </c>
      <c r="N31" s="3">
        <f t="shared" si="4"/>
        <v>106077</v>
      </c>
      <c r="P31" s="59">
        <f t="shared" si="0"/>
        <v>179483</v>
      </c>
    </row>
    <row r="32" spans="2:16" x14ac:dyDescent="0.35">
      <c r="B32" s="31">
        <v>43387</v>
      </c>
      <c r="C32" s="31">
        <v>43388</v>
      </c>
      <c r="D32" s="46">
        <v>1448658</v>
      </c>
      <c r="E32" s="46">
        <v>1454637</v>
      </c>
      <c r="F32" s="32" t="str">
        <f t="shared" si="7"/>
        <v>E/S</v>
      </c>
      <c r="G32" s="51" t="s">
        <v>255</v>
      </c>
      <c r="H32" s="46">
        <f t="shared" si="8"/>
        <v>5979</v>
      </c>
      <c r="I32" s="52" t="s">
        <v>237</v>
      </c>
      <c r="L32" s="3" t="str">
        <f t="shared" si="3"/>
        <v>102018</v>
      </c>
      <c r="M32" s="19">
        <v>43617</v>
      </c>
      <c r="N32" s="3">
        <f t="shared" si="4"/>
        <v>77470</v>
      </c>
      <c r="P32" s="59">
        <f t="shared" si="0"/>
        <v>-185367</v>
      </c>
    </row>
    <row r="33" spans="2:16" x14ac:dyDescent="0.35">
      <c r="B33" s="31">
        <v>43389</v>
      </c>
      <c r="C33" s="31">
        <v>43404</v>
      </c>
      <c r="D33" s="46">
        <v>1269270</v>
      </c>
      <c r="E33" s="46">
        <v>1350311</v>
      </c>
      <c r="F33" s="32" t="str">
        <f t="shared" si="7"/>
        <v>E/S</v>
      </c>
      <c r="G33" s="51" t="s">
        <v>420</v>
      </c>
      <c r="H33" s="46">
        <f t="shared" si="8"/>
        <v>81041</v>
      </c>
      <c r="I33" s="52"/>
      <c r="L33" s="3" t="str">
        <f t="shared" si="3"/>
        <v>102018</v>
      </c>
      <c r="M33" s="19">
        <v>43647</v>
      </c>
      <c r="N33" s="3">
        <f t="shared" si="4"/>
        <v>82330</v>
      </c>
      <c r="P33" s="59">
        <f t="shared" si="0"/>
        <v>0</v>
      </c>
    </row>
    <row r="34" spans="2:16" x14ac:dyDescent="0.35">
      <c r="B34" s="31">
        <v>43405</v>
      </c>
      <c r="C34" s="31">
        <v>43432</v>
      </c>
      <c r="D34" s="46">
        <f>+E33</f>
        <v>1350311</v>
      </c>
      <c r="E34" s="46">
        <v>1488131</v>
      </c>
      <c r="F34" s="32" t="str">
        <f t="shared" ref="F34:F61" si="9">+IF(H34&gt;0,"E/S","F/S")</f>
        <v>E/S</v>
      </c>
      <c r="G34" s="51" t="s">
        <v>420</v>
      </c>
      <c r="H34" s="46">
        <f t="shared" ref="H34:H61" si="10">+E34-D34</f>
        <v>137820</v>
      </c>
      <c r="I34" s="52"/>
      <c r="L34" s="3" t="str">
        <f t="shared" si="3"/>
        <v>112018</v>
      </c>
      <c r="M34" s="19">
        <v>43678</v>
      </c>
      <c r="N34" s="3">
        <f t="shared" si="4"/>
        <v>71837</v>
      </c>
      <c r="P34" s="59">
        <f t="shared" si="0"/>
        <v>0</v>
      </c>
    </row>
    <row r="35" spans="2:16" x14ac:dyDescent="0.35">
      <c r="B35" s="31">
        <v>43447</v>
      </c>
      <c r="C35" s="31">
        <v>43461</v>
      </c>
      <c r="D35" s="46">
        <f>+E34</f>
        <v>1488131</v>
      </c>
      <c r="E35" s="46">
        <v>1521207</v>
      </c>
      <c r="F35" s="32" t="str">
        <f t="shared" si="9"/>
        <v>E/S</v>
      </c>
      <c r="G35" s="51" t="s">
        <v>420</v>
      </c>
      <c r="H35" s="46">
        <f t="shared" si="10"/>
        <v>33076</v>
      </c>
      <c r="I35" s="52"/>
      <c r="L35" s="3" t="str">
        <f t="shared" si="3"/>
        <v>122018</v>
      </c>
      <c r="M35" s="19">
        <v>43709</v>
      </c>
      <c r="N35" s="3">
        <f t="shared" si="4"/>
        <v>56819</v>
      </c>
      <c r="P35" s="59">
        <f t="shared" si="0"/>
        <v>0</v>
      </c>
    </row>
    <row r="36" spans="2:16" x14ac:dyDescent="0.35">
      <c r="B36" s="31">
        <v>43475</v>
      </c>
      <c r="C36" s="31">
        <v>43475</v>
      </c>
      <c r="D36" s="46">
        <f>+E35</f>
        <v>1521207</v>
      </c>
      <c r="E36" s="46">
        <v>1521772</v>
      </c>
      <c r="F36" s="32" t="str">
        <f t="shared" si="9"/>
        <v>E/S</v>
      </c>
      <c r="G36" s="51" t="s">
        <v>420</v>
      </c>
      <c r="H36" s="46">
        <f t="shared" si="10"/>
        <v>565</v>
      </c>
      <c r="I36" s="52"/>
      <c r="L36" s="3" t="str">
        <f t="shared" si="3"/>
        <v>12019</v>
      </c>
      <c r="M36" s="19">
        <v>43739</v>
      </c>
      <c r="N36" s="3">
        <f t="shared" si="4"/>
        <v>61847</v>
      </c>
      <c r="P36" s="59">
        <f t="shared" si="0"/>
        <v>86</v>
      </c>
    </row>
    <row r="37" spans="2:16" x14ac:dyDescent="0.35">
      <c r="B37" s="31">
        <v>43476</v>
      </c>
      <c r="C37" s="31">
        <v>43496</v>
      </c>
      <c r="D37" s="46">
        <v>1521858</v>
      </c>
      <c r="E37" s="46">
        <v>1571233</v>
      </c>
      <c r="F37" s="32" t="str">
        <f t="shared" si="9"/>
        <v>E/S</v>
      </c>
      <c r="G37" s="51" t="s">
        <v>420</v>
      </c>
      <c r="H37" s="46">
        <f t="shared" si="10"/>
        <v>49375</v>
      </c>
      <c r="I37" s="52" t="s">
        <v>209</v>
      </c>
      <c r="L37" s="3" t="str">
        <f t="shared" si="3"/>
        <v>12019</v>
      </c>
      <c r="M37" s="19">
        <v>43770</v>
      </c>
      <c r="N37" s="3">
        <f t="shared" si="4"/>
        <v>85529</v>
      </c>
      <c r="P37" s="59">
        <f t="shared" si="0"/>
        <v>0</v>
      </c>
    </row>
    <row r="38" spans="2:16" x14ac:dyDescent="0.35">
      <c r="B38" s="31">
        <v>43497</v>
      </c>
      <c r="C38" s="31">
        <v>43509</v>
      </c>
      <c r="D38" s="46">
        <f>+E37</f>
        <v>1571233</v>
      </c>
      <c r="E38" s="46">
        <v>1586190</v>
      </c>
      <c r="F38" s="32" t="str">
        <f t="shared" si="9"/>
        <v>E/S</v>
      </c>
      <c r="G38" s="51" t="s">
        <v>420</v>
      </c>
      <c r="H38" s="46">
        <f t="shared" si="10"/>
        <v>14957</v>
      </c>
      <c r="I38" s="52"/>
      <c r="L38" s="3" t="str">
        <f t="shared" si="3"/>
        <v>22019</v>
      </c>
      <c r="M38" s="19">
        <v>43800</v>
      </c>
      <c r="N38" s="3">
        <f t="shared" si="4"/>
        <v>101212</v>
      </c>
      <c r="P38" s="59">
        <f t="shared" si="0"/>
        <v>0</v>
      </c>
    </row>
    <row r="39" spans="2:16" x14ac:dyDescent="0.35">
      <c r="B39" s="31">
        <v>43531</v>
      </c>
      <c r="C39" s="31">
        <v>43555</v>
      </c>
      <c r="D39" s="46">
        <f>+E38</f>
        <v>1586190</v>
      </c>
      <c r="E39" s="46">
        <v>1706526</v>
      </c>
      <c r="F39" s="32" t="str">
        <f t="shared" si="9"/>
        <v>E/S</v>
      </c>
      <c r="G39" s="51" t="s">
        <v>420</v>
      </c>
      <c r="H39" s="46">
        <f t="shared" si="10"/>
        <v>120336</v>
      </c>
      <c r="I39" s="52"/>
      <c r="L39" s="3" t="str">
        <f t="shared" si="3"/>
        <v>32019</v>
      </c>
      <c r="M39" s="19">
        <v>43831</v>
      </c>
      <c r="N39" s="3">
        <f t="shared" si="4"/>
        <v>44991</v>
      </c>
      <c r="P39" s="59">
        <f t="shared" si="0"/>
        <v>0</v>
      </c>
    </row>
    <row r="40" spans="2:16" x14ac:dyDescent="0.35">
      <c r="B40" s="31">
        <v>43556</v>
      </c>
      <c r="C40" s="31">
        <v>43585</v>
      </c>
      <c r="D40" s="46">
        <f>E39</f>
        <v>1706526</v>
      </c>
      <c r="E40" s="46">
        <v>1811251</v>
      </c>
      <c r="F40" s="32" t="str">
        <f t="shared" si="9"/>
        <v>E/S</v>
      </c>
      <c r="G40" s="51" t="s">
        <v>420</v>
      </c>
      <c r="H40" s="46">
        <f t="shared" si="10"/>
        <v>104725</v>
      </c>
      <c r="I40" s="52"/>
      <c r="L40" s="3" t="str">
        <f t="shared" si="3"/>
        <v>42019</v>
      </c>
      <c r="M40" s="19">
        <v>43862</v>
      </c>
      <c r="N40" s="3">
        <f t="shared" si="4"/>
        <v>39093</v>
      </c>
      <c r="P40" s="59">
        <f t="shared" si="0"/>
        <v>0</v>
      </c>
    </row>
    <row r="41" spans="2:16" x14ac:dyDescent="0.35">
      <c r="B41" s="31">
        <v>43586</v>
      </c>
      <c r="C41" s="31">
        <v>43609</v>
      </c>
      <c r="D41" s="46">
        <f>E40</f>
        <v>1811251</v>
      </c>
      <c r="E41" s="46">
        <v>1892260</v>
      </c>
      <c r="F41" s="32" t="str">
        <f t="shared" si="9"/>
        <v>E/S</v>
      </c>
      <c r="G41" s="51" t="s">
        <v>420</v>
      </c>
      <c r="H41" s="46">
        <f t="shared" si="10"/>
        <v>81009</v>
      </c>
      <c r="I41" s="52"/>
      <c r="L41" s="3" t="str">
        <f t="shared" si="3"/>
        <v>52019</v>
      </c>
      <c r="M41" s="19">
        <v>43891</v>
      </c>
      <c r="N41" s="3">
        <f t="shared" si="4"/>
        <v>35052</v>
      </c>
      <c r="P41" s="59">
        <f t="shared" si="0"/>
        <v>-1846588</v>
      </c>
    </row>
    <row r="42" spans="2:16" x14ac:dyDescent="0.35">
      <c r="B42" s="31">
        <v>43609</v>
      </c>
      <c r="C42" s="31">
        <v>43616</v>
      </c>
      <c r="D42" s="48">
        <v>45672</v>
      </c>
      <c r="E42" s="48">
        <v>70740</v>
      </c>
      <c r="F42" s="32" t="str">
        <f t="shared" si="9"/>
        <v>E/S</v>
      </c>
      <c r="G42" s="51" t="s">
        <v>256</v>
      </c>
      <c r="H42" s="46">
        <f t="shared" si="10"/>
        <v>25068</v>
      </c>
      <c r="I42" s="52" t="s">
        <v>237</v>
      </c>
      <c r="L42" s="3" t="str">
        <f t="shared" si="3"/>
        <v>52019</v>
      </c>
      <c r="M42" s="19">
        <v>43922</v>
      </c>
      <c r="N42" s="3">
        <f t="shared" si="4"/>
        <v>18481</v>
      </c>
      <c r="P42" s="59">
        <f t="shared" si="0"/>
        <v>1821640</v>
      </c>
    </row>
    <row r="43" spans="2:16" x14ac:dyDescent="0.35">
      <c r="B43" s="31">
        <v>43617</v>
      </c>
      <c r="C43" s="31">
        <v>43645</v>
      </c>
      <c r="D43" s="46">
        <v>1892380</v>
      </c>
      <c r="E43" s="46">
        <v>1969850</v>
      </c>
      <c r="F43" s="32" t="str">
        <f t="shared" si="9"/>
        <v>E/S</v>
      </c>
      <c r="G43" s="51" t="s">
        <v>420</v>
      </c>
      <c r="H43" s="46">
        <f t="shared" si="10"/>
        <v>77470</v>
      </c>
      <c r="I43" s="52"/>
      <c r="L43" s="3" t="str">
        <f t="shared" si="3"/>
        <v>62019</v>
      </c>
      <c r="M43" s="19">
        <v>43952</v>
      </c>
      <c r="N43" s="3">
        <f t="shared" si="4"/>
        <v>7</v>
      </c>
      <c r="P43" s="59">
        <f t="shared" si="0"/>
        <v>0</v>
      </c>
    </row>
    <row r="44" spans="2:16" x14ac:dyDescent="0.35">
      <c r="B44" s="31">
        <v>43648</v>
      </c>
      <c r="C44" s="31">
        <v>43677</v>
      </c>
      <c r="D44" s="46">
        <f>E43</f>
        <v>1969850</v>
      </c>
      <c r="E44" s="46">
        <v>2052180</v>
      </c>
      <c r="F44" s="32" t="str">
        <f t="shared" si="9"/>
        <v>E/S</v>
      </c>
      <c r="G44" s="51" t="s">
        <v>420</v>
      </c>
      <c r="H44" s="46">
        <f t="shared" si="10"/>
        <v>82330</v>
      </c>
      <c r="I44" s="52"/>
      <c r="L44" s="3" t="str">
        <f t="shared" si="3"/>
        <v>72019</v>
      </c>
      <c r="M44" s="19">
        <v>43983</v>
      </c>
      <c r="N44" s="3">
        <f t="shared" si="4"/>
        <v>0</v>
      </c>
      <c r="P44" s="59">
        <f t="shared" si="0"/>
        <v>0</v>
      </c>
    </row>
    <row r="45" spans="2:16" x14ac:dyDescent="0.35">
      <c r="B45" s="31">
        <v>43678</v>
      </c>
      <c r="C45" s="31">
        <v>43679</v>
      </c>
      <c r="D45" s="46">
        <f>E44</f>
        <v>2052180</v>
      </c>
      <c r="E45" s="46">
        <v>2058317</v>
      </c>
      <c r="F45" s="32" t="str">
        <f t="shared" si="9"/>
        <v>E/S</v>
      </c>
      <c r="G45" s="51" t="s">
        <v>420</v>
      </c>
      <c r="H45" s="46">
        <f t="shared" si="10"/>
        <v>6137</v>
      </c>
      <c r="I45" s="52" t="s">
        <v>209</v>
      </c>
      <c r="L45" s="3" t="str">
        <f t="shared" si="3"/>
        <v>82019</v>
      </c>
      <c r="M45" s="19">
        <v>44013</v>
      </c>
      <c r="N45" s="3">
        <f t="shared" si="4"/>
        <v>0</v>
      </c>
      <c r="P45" s="59">
        <f t="shared" si="0"/>
        <v>106</v>
      </c>
    </row>
    <row r="46" spans="2:16" x14ac:dyDescent="0.35">
      <c r="B46" s="31">
        <v>43680</v>
      </c>
      <c r="C46" s="31">
        <v>43689</v>
      </c>
      <c r="D46" s="46">
        <v>2058423</v>
      </c>
      <c r="E46" s="46">
        <v>2078159</v>
      </c>
      <c r="F46" s="32" t="str">
        <f t="shared" si="9"/>
        <v>E/S</v>
      </c>
      <c r="G46" s="51" t="s">
        <v>420</v>
      </c>
      <c r="H46" s="46">
        <f t="shared" si="10"/>
        <v>19736</v>
      </c>
      <c r="I46" s="52" t="s">
        <v>244</v>
      </c>
      <c r="L46" s="3" t="str">
        <f t="shared" si="3"/>
        <v>82019</v>
      </c>
      <c r="M46" s="19">
        <v>44044</v>
      </c>
      <c r="N46" s="3">
        <f t="shared" si="4"/>
        <v>0</v>
      </c>
      <c r="P46" s="59">
        <f t="shared" si="0"/>
        <v>0</v>
      </c>
    </row>
    <row r="47" spans="2:16" x14ac:dyDescent="0.35">
      <c r="B47" s="31">
        <v>43690</v>
      </c>
      <c r="C47" s="31">
        <v>43708</v>
      </c>
      <c r="D47" s="46">
        <f>E46</f>
        <v>2078159</v>
      </c>
      <c r="E47" s="46">
        <v>2124123</v>
      </c>
      <c r="F47" s="32" t="str">
        <f t="shared" si="9"/>
        <v>E/S</v>
      </c>
      <c r="G47" s="51" t="s">
        <v>420</v>
      </c>
      <c r="H47" s="46">
        <f t="shared" si="10"/>
        <v>45964</v>
      </c>
      <c r="I47" s="52"/>
      <c r="L47" s="3" t="str">
        <f t="shared" si="3"/>
        <v>82019</v>
      </c>
      <c r="M47" s="19">
        <v>44075</v>
      </c>
      <c r="N47" s="3">
        <f t="shared" si="4"/>
        <v>0</v>
      </c>
      <c r="P47" s="59">
        <f t="shared" si="0"/>
        <v>0</v>
      </c>
    </row>
    <row r="48" spans="2:16" x14ac:dyDescent="0.35">
      <c r="B48" s="31">
        <v>43709</v>
      </c>
      <c r="C48" s="31">
        <v>43738</v>
      </c>
      <c r="D48" s="46">
        <f>E47</f>
        <v>2124123</v>
      </c>
      <c r="E48" s="46">
        <v>2180942</v>
      </c>
      <c r="F48" s="32" t="str">
        <f t="shared" si="9"/>
        <v>E/S</v>
      </c>
      <c r="G48" s="51" t="s">
        <v>420</v>
      </c>
      <c r="H48" s="46">
        <f t="shared" si="10"/>
        <v>56819</v>
      </c>
      <c r="I48" s="52"/>
      <c r="L48" s="3" t="str">
        <f t="shared" si="3"/>
        <v>92019</v>
      </c>
      <c r="M48" s="19">
        <v>44105</v>
      </c>
      <c r="N48" s="3">
        <f t="shared" si="4"/>
        <v>0</v>
      </c>
      <c r="P48" s="59">
        <f t="shared" si="0"/>
        <v>0</v>
      </c>
    </row>
    <row r="49" spans="2:16" x14ac:dyDescent="0.35">
      <c r="B49" s="31">
        <v>43739</v>
      </c>
      <c r="C49" s="31">
        <v>43769</v>
      </c>
      <c r="D49" s="46">
        <f>E48</f>
        <v>2180942</v>
      </c>
      <c r="E49" s="46">
        <v>2242789</v>
      </c>
      <c r="F49" s="32" t="str">
        <f t="shared" si="9"/>
        <v>E/S</v>
      </c>
      <c r="G49" s="51" t="s">
        <v>420</v>
      </c>
      <c r="H49" s="46">
        <f t="shared" si="10"/>
        <v>61847</v>
      </c>
      <c r="I49" s="52"/>
      <c r="L49" s="3" t="str">
        <f t="shared" si="3"/>
        <v>102019</v>
      </c>
      <c r="M49" s="19">
        <v>44136</v>
      </c>
      <c r="N49" s="3">
        <f t="shared" si="4"/>
        <v>0</v>
      </c>
      <c r="P49" s="59">
        <f t="shared" si="0"/>
        <v>0</v>
      </c>
    </row>
    <row r="50" spans="2:16" x14ac:dyDescent="0.35">
      <c r="B50" s="31">
        <v>43770</v>
      </c>
      <c r="C50" s="31">
        <v>43770</v>
      </c>
      <c r="D50" s="46">
        <f>E49</f>
        <v>2242789</v>
      </c>
      <c r="E50" s="46">
        <v>2244067</v>
      </c>
      <c r="F50" s="32" t="str">
        <f t="shared" si="9"/>
        <v>E/S</v>
      </c>
      <c r="G50" s="51" t="s">
        <v>420</v>
      </c>
      <c r="H50" s="46">
        <f t="shared" si="10"/>
        <v>1278</v>
      </c>
      <c r="I50" s="52"/>
      <c r="L50" s="3" t="str">
        <f t="shared" si="3"/>
        <v>112019</v>
      </c>
      <c r="M50" s="19">
        <v>44166</v>
      </c>
      <c r="N50" s="3">
        <f t="shared" si="4"/>
        <v>0</v>
      </c>
      <c r="P50" s="59">
        <f t="shared" si="0"/>
        <v>109</v>
      </c>
    </row>
    <row r="51" spans="2:16" x14ac:dyDescent="0.35">
      <c r="B51" s="31">
        <v>43770</v>
      </c>
      <c r="C51" s="31">
        <v>43791</v>
      </c>
      <c r="D51" s="46">
        <v>2244176</v>
      </c>
      <c r="E51" s="46">
        <v>2299135</v>
      </c>
      <c r="F51" s="32" t="str">
        <f t="shared" si="9"/>
        <v>E/S</v>
      </c>
      <c r="G51" s="51" t="s">
        <v>420</v>
      </c>
      <c r="H51" s="46">
        <f t="shared" si="10"/>
        <v>54959</v>
      </c>
      <c r="I51" s="52" t="s">
        <v>209</v>
      </c>
      <c r="L51" s="3" t="str">
        <f t="shared" si="3"/>
        <v>112019</v>
      </c>
      <c r="M51" s="19">
        <v>44197</v>
      </c>
      <c r="N51" s="3">
        <f t="shared" si="4"/>
        <v>0</v>
      </c>
      <c r="P51" s="59">
        <f t="shared" si="0"/>
        <v>-2299135</v>
      </c>
    </row>
    <row r="52" spans="2:16" x14ac:dyDescent="0.35">
      <c r="B52" s="31">
        <v>43791</v>
      </c>
      <c r="C52" s="31">
        <v>43799</v>
      </c>
      <c r="D52" s="46">
        <v>0</v>
      </c>
      <c r="E52" s="46">
        <v>29292</v>
      </c>
      <c r="F52" s="32" t="str">
        <f t="shared" si="9"/>
        <v>E/S</v>
      </c>
      <c r="G52" s="51" t="s">
        <v>421</v>
      </c>
      <c r="H52" s="46">
        <f t="shared" si="10"/>
        <v>29292</v>
      </c>
      <c r="I52" s="52" t="s">
        <v>221</v>
      </c>
      <c r="L52" s="3" t="str">
        <f t="shared" si="3"/>
        <v>112019</v>
      </c>
      <c r="M52" s="19">
        <v>44228</v>
      </c>
      <c r="N52" s="3">
        <f t="shared" si="4"/>
        <v>0</v>
      </c>
      <c r="P52" s="59">
        <f t="shared" si="0"/>
        <v>0</v>
      </c>
    </row>
    <row r="53" spans="2:16" x14ac:dyDescent="0.35">
      <c r="B53" s="31">
        <v>43800</v>
      </c>
      <c r="C53" s="31">
        <v>43806</v>
      </c>
      <c r="D53" s="46">
        <f>E52</f>
        <v>29292</v>
      </c>
      <c r="E53" s="46">
        <v>50770</v>
      </c>
      <c r="F53" s="32" t="str">
        <f t="shared" si="9"/>
        <v>E/S</v>
      </c>
      <c r="G53" s="51" t="s">
        <v>421</v>
      </c>
      <c r="H53" s="46">
        <f t="shared" si="10"/>
        <v>21478</v>
      </c>
      <c r="I53" s="52"/>
      <c r="L53" s="3" t="str">
        <f t="shared" si="3"/>
        <v>122019</v>
      </c>
      <c r="M53" s="19">
        <v>44256</v>
      </c>
      <c r="N53" s="3">
        <f t="shared" si="4"/>
        <v>0</v>
      </c>
      <c r="P53" s="59">
        <f t="shared" si="0"/>
        <v>89</v>
      </c>
    </row>
    <row r="54" spans="2:16" x14ac:dyDescent="0.35">
      <c r="B54" s="31">
        <v>43806</v>
      </c>
      <c r="C54" s="31">
        <v>43830</v>
      </c>
      <c r="D54" s="46">
        <v>50859</v>
      </c>
      <c r="E54" s="46">
        <v>130593</v>
      </c>
      <c r="F54" s="32" t="str">
        <f t="shared" si="9"/>
        <v>E/S</v>
      </c>
      <c r="G54" s="51" t="s">
        <v>421</v>
      </c>
      <c r="H54" s="46">
        <f t="shared" si="10"/>
        <v>79734</v>
      </c>
      <c r="I54" s="52" t="s">
        <v>209</v>
      </c>
      <c r="L54" s="3" t="str">
        <f t="shared" si="3"/>
        <v>122019</v>
      </c>
      <c r="M54" s="19">
        <v>44287</v>
      </c>
      <c r="N54" s="3">
        <f t="shared" si="4"/>
        <v>0</v>
      </c>
      <c r="P54" s="59">
        <f t="shared" si="0"/>
        <v>0</v>
      </c>
    </row>
    <row r="55" spans="2:16" x14ac:dyDescent="0.35">
      <c r="B55" s="31">
        <v>43831</v>
      </c>
      <c r="C55" s="31">
        <v>43861</v>
      </c>
      <c r="D55" s="46">
        <f>E54</f>
        <v>130593</v>
      </c>
      <c r="E55" s="46">
        <v>175584</v>
      </c>
      <c r="F55" s="32" t="str">
        <f t="shared" si="9"/>
        <v>E/S</v>
      </c>
      <c r="G55" s="51" t="s">
        <v>421</v>
      </c>
      <c r="H55" s="46">
        <f t="shared" si="10"/>
        <v>44991</v>
      </c>
      <c r="I55" s="52"/>
      <c r="L55" s="3" t="str">
        <f t="shared" si="3"/>
        <v>12020</v>
      </c>
      <c r="M55" s="19">
        <v>44317</v>
      </c>
      <c r="N55" s="3">
        <f t="shared" si="4"/>
        <v>0</v>
      </c>
      <c r="P55" s="59">
        <f t="shared" si="0"/>
        <v>0</v>
      </c>
    </row>
    <row r="56" spans="2:16" x14ac:dyDescent="0.35">
      <c r="B56" s="31">
        <v>43862</v>
      </c>
      <c r="C56" s="31">
        <v>43884</v>
      </c>
      <c r="D56" s="46">
        <f>E55</f>
        <v>175584</v>
      </c>
      <c r="E56" s="46">
        <v>202827</v>
      </c>
      <c r="F56" s="32" t="str">
        <f t="shared" si="9"/>
        <v>E/S</v>
      </c>
      <c r="G56" s="51" t="s">
        <v>421</v>
      </c>
      <c r="H56" s="46">
        <f t="shared" si="10"/>
        <v>27243</v>
      </c>
      <c r="I56" s="52"/>
      <c r="L56" s="3" t="str">
        <f t="shared" si="3"/>
        <v>22020</v>
      </c>
      <c r="M56" s="19">
        <v>44348</v>
      </c>
      <c r="N56" s="3">
        <f t="shared" si="4"/>
        <v>0</v>
      </c>
      <c r="P56" s="59">
        <f t="shared" si="0"/>
        <v>-148998</v>
      </c>
    </row>
    <row r="57" spans="2:16" x14ac:dyDescent="0.35">
      <c r="B57" s="31">
        <v>43884</v>
      </c>
      <c r="C57" s="31">
        <v>43885</v>
      </c>
      <c r="D57" s="46">
        <v>53829</v>
      </c>
      <c r="E57" s="46">
        <v>56214</v>
      </c>
      <c r="F57" s="32" t="str">
        <f t="shared" si="9"/>
        <v>E/S</v>
      </c>
      <c r="G57" s="51" t="s">
        <v>246</v>
      </c>
      <c r="H57" s="46">
        <f t="shared" si="10"/>
        <v>2385</v>
      </c>
      <c r="I57" s="52" t="s">
        <v>218</v>
      </c>
      <c r="L57" s="3" t="str">
        <f t="shared" si="3"/>
        <v>22020</v>
      </c>
      <c r="M57" s="19">
        <v>44378</v>
      </c>
      <c r="N57" s="3">
        <f t="shared" si="4"/>
        <v>0</v>
      </c>
      <c r="P57" s="59">
        <f t="shared" si="0"/>
        <v>146703</v>
      </c>
    </row>
    <row r="58" spans="2:16" x14ac:dyDescent="0.35">
      <c r="B58" s="31">
        <v>43885</v>
      </c>
      <c r="C58" s="31">
        <v>43890</v>
      </c>
      <c r="D58" s="46">
        <v>202917</v>
      </c>
      <c r="E58" s="46">
        <v>212382</v>
      </c>
      <c r="F58" s="32" t="str">
        <f t="shared" si="9"/>
        <v>E/S</v>
      </c>
      <c r="G58" s="51" t="s">
        <v>421</v>
      </c>
      <c r="H58" s="46">
        <f t="shared" si="10"/>
        <v>9465</v>
      </c>
      <c r="I58" s="52"/>
      <c r="L58" s="3" t="str">
        <f t="shared" si="3"/>
        <v>22020</v>
      </c>
      <c r="M58" s="19">
        <v>44409</v>
      </c>
      <c r="N58" s="3">
        <f t="shared" si="4"/>
        <v>0</v>
      </c>
      <c r="P58" s="59">
        <f t="shared" si="0"/>
        <v>0</v>
      </c>
    </row>
    <row r="59" spans="2:16" x14ac:dyDescent="0.35">
      <c r="B59" s="31">
        <v>43891</v>
      </c>
      <c r="C59" s="31">
        <v>43921</v>
      </c>
      <c r="D59" s="46">
        <f>E58</f>
        <v>212382</v>
      </c>
      <c r="E59" s="46">
        <v>247434</v>
      </c>
      <c r="F59" s="32" t="str">
        <f t="shared" si="9"/>
        <v>E/S</v>
      </c>
      <c r="G59" s="51" t="s">
        <v>421</v>
      </c>
      <c r="H59" s="46">
        <f t="shared" si="10"/>
        <v>35052</v>
      </c>
      <c r="I59" s="52"/>
      <c r="L59" s="3" t="str">
        <f t="shared" si="3"/>
        <v>32020</v>
      </c>
      <c r="M59" s="19">
        <v>44440</v>
      </c>
      <c r="N59" s="3">
        <f t="shared" si="4"/>
        <v>0</v>
      </c>
      <c r="P59" s="59">
        <f t="shared" si="0"/>
        <v>0</v>
      </c>
    </row>
    <row r="60" spans="2:16" x14ac:dyDescent="0.35">
      <c r="B60" s="31">
        <v>43922</v>
      </c>
      <c r="C60" s="31">
        <v>43951</v>
      </c>
      <c r="D60" s="46">
        <f>E59</f>
        <v>247434</v>
      </c>
      <c r="E60" s="46">
        <v>265915</v>
      </c>
      <c r="F60" s="32" t="str">
        <f t="shared" si="9"/>
        <v>E/S</v>
      </c>
      <c r="G60" s="51" t="s">
        <v>421</v>
      </c>
      <c r="H60" s="46">
        <f t="shared" si="10"/>
        <v>18481</v>
      </c>
      <c r="I60" s="52"/>
      <c r="L60" s="3" t="str">
        <f t="shared" si="3"/>
        <v>42020</v>
      </c>
      <c r="M60" s="19">
        <v>44470</v>
      </c>
      <c r="N60" s="3">
        <f t="shared" si="4"/>
        <v>0</v>
      </c>
      <c r="P60" s="59">
        <f t="shared" si="0"/>
        <v>0</v>
      </c>
    </row>
    <row r="61" spans="2:16" x14ac:dyDescent="0.35">
      <c r="B61" s="31">
        <v>43952</v>
      </c>
      <c r="C61" s="31">
        <v>43982</v>
      </c>
      <c r="D61" s="46">
        <f>E60</f>
        <v>265915</v>
      </c>
      <c r="E61" s="46">
        <v>265922</v>
      </c>
      <c r="F61" s="32" t="str">
        <f t="shared" si="9"/>
        <v>E/S</v>
      </c>
      <c r="G61" s="51" t="s">
        <v>421</v>
      </c>
      <c r="H61" s="46">
        <f t="shared" si="10"/>
        <v>7</v>
      </c>
      <c r="I61" s="52" t="s">
        <v>222</v>
      </c>
      <c r="L61" s="3" t="str">
        <f t="shared" si="3"/>
        <v>52020</v>
      </c>
      <c r="P61" s="59">
        <f t="shared" si="0"/>
        <v>-265922</v>
      </c>
    </row>
    <row r="62" spans="2:16" x14ac:dyDescent="0.35">
      <c r="B62" s="31"/>
      <c r="C62" s="31"/>
      <c r="D62" s="46"/>
      <c r="E62" s="46"/>
      <c r="F62" s="32"/>
      <c r="G62" s="51"/>
      <c r="H62" s="46"/>
      <c r="I62" s="52"/>
      <c r="L62" s="3" t="str">
        <f t="shared" si="3"/>
        <v>11900</v>
      </c>
      <c r="P62" s="59">
        <f t="shared" si="0"/>
        <v>0</v>
      </c>
    </row>
    <row r="63" spans="2:16" x14ac:dyDescent="0.35">
      <c r="B63" s="31"/>
      <c r="C63" s="31"/>
      <c r="D63" s="46"/>
      <c r="E63" s="46"/>
      <c r="F63" s="32"/>
      <c r="G63" s="51"/>
      <c r="H63" s="46"/>
      <c r="I63" s="52"/>
      <c r="L63" s="3" t="str">
        <f t="shared" si="3"/>
        <v>11900</v>
      </c>
      <c r="P63" s="59">
        <f t="shared" si="0"/>
        <v>0</v>
      </c>
    </row>
    <row r="64" spans="2:16" x14ac:dyDescent="0.35">
      <c r="B64" s="31"/>
      <c r="C64" s="31"/>
      <c r="D64" s="46"/>
      <c r="E64" s="46"/>
      <c r="F64" s="32"/>
      <c r="G64" s="51"/>
      <c r="H64" s="46"/>
      <c r="I64" s="52"/>
      <c r="L64" s="3" t="str">
        <f t="shared" si="3"/>
        <v>11900</v>
      </c>
      <c r="P64" s="59">
        <f t="shared" si="0"/>
        <v>0</v>
      </c>
    </row>
    <row r="65" spans="2:16" x14ac:dyDescent="0.35">
      <c r="B65" s="31"/>
      <c r="C65" s="31"/>
      <c r="D65" s="46"/>
      <c r="E65" s="46"/>
      <c r="F65" s="32"/>
      <c r="G65" s="51"/>
      <c r="H65" s="46"/>
      <c r="I65" s="52"/>
      <c r="L65" s="3" t="str">
        <f t="shared" si="3"/>
        <v>11900</v>
      </c>
      <c r="P65" s="59">
        <f t="shared" si="0"/>
        <v>0</v>
      </c>
    </row>
    <row r="66" spans="2:16" x14ac:dyDescent="0.35">
      <c r="B66" s="31"/>
      <c r="C66" s="31"/>
      <c r="D66" s="46"/>
      <c r="E66" s="46"/>
      <c r="F66" s="32"/>
      <c r="G66" s="51"/>
      <c r="H66" s="46"/>
      <c r="I66" s="52"/>
      <c r="L66" s="3" t="str">
        <f t="shared" si="3"/>
        <v>11900</v>
      </c>
      <c r="P66" s="59">
        <f t="shared" si="0"/>
        <v>0</v>
      </c>
    </row>
    <row r="67" spans="2:16" x14ac:dyDescent="0.35">
      <c r="B67" s="31"/>
      <c r="C67" s="31"/>
      <c r="D67" s="46"/>
      <c r="E67" s="46"/>
      <c r="F67" s="32"/>
      <c r="G67" s="51"/>
      <c r="H67" s="46"/>
      <c r="I67" s="52"/>
      <c r="L67" s="3" t="str">
        <f t="shared" si="3"/>
        <v>11900</v>
      </c>
      <c r="P67" s="59">
        <f t="shared" si="0"/>
        <v>0</v>
      </c>
    </row>
    <row r="68" spans="2:16" x14ac:dyDescent="0.35">
      <c r="B68" s="31"/>
      <c r="C68" s="31"/>
      <c r="D68" s="46"/>
      <c r="E68" s="46"/>
      <c r="F68" s="32"/>
      <c r="G68" s="51"/>
      <c r="H68" s="46"/>
      <c r="I68" s="52"/>
      <c r="L68" s="3" t="str">
        <f t="shared" si="3"/>
        <v>11900</v>
      </c>
      <c r="P68" s="59">
        <f t="shared" si="0"/>
        <v>0</v>
      </c>
    </row>
    <row r="69" spans="2:16" x14ac:dyDescent="0.35">
      <c r="B69" s="31"/>
      <c r="C69" s="31"/>
      <c r="D69" s="46"/>
      <c r="E69" s="46"/>
      <c r="F69" s="32"/>
      <c r="G69" s="51"/>
      <c r="H69" s="46"/>
      <c r="I69" s="52"/>
      <c r="L69" s="3" t="str">
        <f t="shared" si="3"/>
        <v>11900</v>
      </c>
      <c r="P69" s="59">
        <f t="shared" si="0"/>
        <v>0</v>
      </c>
    </row>
    <row r="70" spans="2:16" x14ac:dyDescent="0.35">
      <c r="B70" s="31"/>
      <c r="C70" s="31"/>
      <c r="D70" s="46"/>
      <c r="E70" s="46"/>
      <c r="F70" s="32"/>
      <c r="G70" s="51"/>
      <c r="H70" s="46"/>
      <c r="I70" s="52"/>
      <c r="L70" s="3" t="str">
        <f t="shared" si="3"/>
        <v>11900</v>
      </c>
      <c r="P70" s="59">
        <f t="shared" si="0"/>
        <v>0</v>
      </c>
    </row>
    <row r="71" spans="2:16" x14ac:dyDescent="0.35">
      <c r="B71" s="31"/>
      <c r="C71" s="31"/>
      <c r="D71" s="46"/>
      <c r="E71" s="46"/>
      <c r="F71" s="32"/>
      <c r="G71" s="51"/>
      <c r="H71" s="46"/>
      <c r="I71" s="52"/>
      <c r="L71" s="3" t="str">
        <f t="shared" si="3"/>
        <v>11900</v>
      </c>
      <c r="P71" s="59">
        <f t="shared" si="0"/>
        <v>0</v>
      </c>
    </row>
    <row r="72" spans="2:16" x14ac:dyDescent="0.35">
      <c r="B72" s="31"/>
      <c r="C72" s="31"/>
      <c r="D72" s="46"/>
      <c r="E72" s="46"/>
      <c r="F72" s="32"/>
      <c r="G72" s="51"/>
      <c r="H72" s="46"/>
      <c r="I72" s="52"/>
      <c r="L72" s="3" t="str">
        <f t="shared" si="3"/>
        <v>11900</v>
      </c>
      <c r="P72" s="59">
        <f t="shared" si="0"/>
        <v>0</v>
      </c>
    </row>
    <row r="73" spans="2:16" x14ac:dyDescent="0.35">
      <c r="B73" s="31"/>
      <c r="C73" s="31"/>
      <c r="D73" s="46"/>
      <c r="E73" s="46"/>
      <c r="F73" s="32"/>
      <c r="G73" s="51"/>
      <c r="H73" s="46"/>
      <c r="I73" s="52"/>
      <c r="L73" s="3" t="str">
        <f t="shared" si="3"/>
        <v>11900</v>
      </c>
      <c r="P73" s="59">
        <f t="shared" si="0"/>
        <v>0</v>
      </c>
    </row>
    <row r="74" spans="2:16" x14ac:dyDescent="0.35">
      <c r="B74" s="31"/>
      <c r="C74" s="31"/>
      <c r="D74" s="46"/>
      <c r="E74" s="46"/>
      <c r="F74" s="32"/>
      <c r="G74" s="51"/>
      <c r="H74" s="46"/>
      <c r="I74" s="52"/>
      <c r="L74" s="3" t="str">
        <f t="shared" si="3"/>
        <v>11900</v>
      </c>
      <c r="P74" s="59">
        <f t="shared" ref="P74:P100" si="11">D75-E74</f>
        <v>0</v>
      </c>
    </row>
    <row r="75" spans="2:16" x14ac:dyDescent="0.35">
      <c r="B75" s="31"/>
      <c r="C75" s="31"/>
      <c r="D75" s="46"/>
      <c r="E75" s="46"/>
      <c r="F75" s="32"/>
      <c r="G75" s="51"/>
      <c r="H75" s="46"/>
      <c r="I75" s="52"/>
      <c r="L75" s="3" t="str">
        <f t="shared" ref="L75:L138" si="12">+MONTH(B75)&amp;YEAR(B75)</f>
        <v>11900</v>
      </c>
      <c r="P75" s="59">
        <f t="shared" si="11"/>
        <v>0</v>
      </c>
    </row>
    <row r="76" spans="2:16" x14ac:dyDescent="0.35">
      <c r="B76" s="31"/>
      <c r="C76" s="31"/>
      <c r="D76" s="46"/>
      <c r="E76" s="46"/>
      <c r="F76" s="32"/>
      <c r="G76" s="51"/>
      <c r="H76" s="46"/>
      <c r="I76" s="52"/>
      <c r="L76" s="3" t="str">
        <f t="shared" si="12"/>
        <v>11900</v>
      </c>
      <c r="P76" s="59">
        <f t="shared" si="11"/>
        <v>0</v>
      </c>
    </row>
    <row r="77" spans="2:16" x14ac:dyDescent="0.35">
      <c r="B77" s="31"/>
      <c r="C77" s="31"/>
      <c r="D77" s="46"/>
      <c r="E77" s="46"/>
      <c r="F77" s="32"/>
      <c r="G77" s="51"/>
      <c r="H77" s="46"/>
      <c r="I77" s="52"/>
      <c r="L77" s="3" t="str">
        <f t="shared" si="12"/>
        <v>11900</v>
      </c>
      <c r="P77" s="59">
        <f t="shared" si="11"/>
        <v>0</v>
      </c>
    </row>
    <row r="78" spans="2:16" x14ac:dyDescent="0.35">
      <c r="B78" s="31"/>
      <c r="C78" s="31"/>
      <c r="D78" s="46"/>
      <c r="E78" s="46"/>
      <c r="F78" s="32"/>
      <c r="G78" s="51"/>
      <c r="H78" s="46"/>
      <c r="I78" s="52"/>
      <c r="L78" s="3" t="str">
        <f t="shared" si="12"/>
        <v>11900</v>
      </c>
      <c r="P78" s="59">
        <f t="shared" si="11"/>
        <v>0</v>
      </c>
    </row>
    <row r="79" spans="2:16" x14ac:dyDescent="0.35">
      <c r="B79" s="31"/>
      <c r="C79" s="31"/>
      <c r="D79" s="46"/>
      <c r="E79" s="46"/>
      <c r="F79" s="32"/>
      <c r="G79" s="51"/>
      <c r="H79" s="46"/>
      <c r="I79" s="52"/>
      <c r="L79" s="3" t="str">
        <f t="shared" si="12"/>
        <v>11900</v>
      </c>
      <c r="P79" s="59">
        <f t="shared" si="11"/>
        <v>0</v>
      </c>
    </row>
    <row r="80" spans="2:16" x14ac:dyDescent="0.35">
      <c r="B80" s="31"/>
      <c r="C80" s="31"/>
      <c r="D80" s="46"/>
      <c r="E80" s="46"/>
      <c r="F80" s="32"/>
      <c r="G80" s="51"/>
      <c r="H80" s="46"/>
      <c r="I80" s="52"/>
      <c r="L80" s="3" t="str">
        <f t="shared" si="12"/>
        <v>11900</v>
      </c>
      <c r="P80" s="59">
        <f t="shared" si="11"/>
        <v>0</v>
      </c>
    </row>
    <row r="81" spans="2:16" x14ac:dyDescent="0.35">
      <c r="B81" s="31"/>
      <c r="C81" s="31"/>
      <c r="D81" s="46"/>
      <c r="E81" s="46"/>
      <c r="F81" s="32"/>
      <c r="G81" s="51"/>
      <c r="H81" s="46"/>
      <c r="I81" s="52"/>
      <c r="L81" s="3" t="str">
        <f t="shared" si="12"/>
        <v>11900</v>
      </c>
      <c r="P81" s="59">
        <f t="shared" si="11"/>
        <v>0</v>
      </c>
    </row>
    <row r="82" spans="2:16" x14ac:dyDescent="0.35">
      <c r="B82" s="31"/>
      <c r="C82" s="31"/>
      <c r="D82" s="46"/>
      <c r="E82" s="46"/>
      <c r="F82" s="32"/>
      <c r="G82" s="51"/>
      <c r="H82" s="46"/>
      <c r="I82" s="52"/>
      <c r="L82" s="3" t="str">
        <f t="shared" si="12"/>
        <v>11900</v>
      </c>
      <c r="P82" s="59">
        <f t="shared" si="11"/>
        <v>0</v>
      </c>
    </row>
    <row r="83" spans="2:16" x14ac:dyDescent="0.35">
      <c r="B83" s="31"/>
      <c r="C83" s="31"/>
      <c r="D83" s="46"/>
      <c r="E83" s="46"/>
      <c r="F83" s="32"/>
      <c r="G83" s="51"/>
      <c r="H83" s="46"/>
      <c r="I83" s="52"/>
      <c r="L83" s="3" t="str">
        <f t="shared" si="12"/>
        <v>11900</v>
      </c>
      <c r="P83" s="59">
        <f t="shared" si="11"/>
        <v>0</v>
      </c>
    </row>
    <row r="84" spans="2:16" x14ac:dyDescent="0.35">
      <c r="B84" s="31"/>
      <c r="C84" s="31"/>
      <c r="D84" s="46"/>
      <c r="E84" s="46"/>
      <c r="F84" s="32"/>
      <c r="G84" s="51"/>
      <c r="H84" s="46"/>
      <c r="I84" s="52"/>
      <c r="L84" s="3" t="str">
        <f t="shared" si="12"/>
        <v>11900</v>
      </c>
      <c r="P84" s="59">
        <f t="shared" si="11"/>
        <v>0</v>
      </c>
    </row>
    <row r="85" spans="2:16" x14ac:dyDescent="0.35">
      <c r="B85" s="31"/>
      <c r="C85" s="31"/>
      <c r="D85" s="46"/>
      <c r="E85" s="46"/>
      <c r="F85" s="32"/>
      <c r="G85" s="51"/>
      <c r="H85" s="46"/>
      <c r="I85" s="52"/>
      <c r="L85" s="3" t="str">
        <f t="shared" si="12"/>
        <v>11900</v>
      </c>
      <c r="P85" s="59">
        <f t="shared" si="11"/>
        <v>0</v>
      </c>
    </row>
    <row r="86" spans="2:16" x14ac:dyDescent="0.35">
      <c r="B86" s="31"/>
      <c r="C86" s="31"/>
      <c r="D86" s="46"/>
      <c r="E86" s="46"/>
      <c r="F86" s="32"/>
      <c r="G86" s="51"/>
      <c r="H86" s="46"/>
      <c r="I86" s="52"/>
      <c r="L86" s="3" t="str">
        <f t="shared" si="12"/>
        <v>11900</v>
      </c>
      <c r="P86" s="59">
        <f t="shared" si="11"/>
        <v>0</v>
      </c>
    </row>
    <row r="87" spans="2:16" x14ac:dyDescent="0.35">
      <c r="B87" s="31"/>
      <c r="C87" s="31"/>
      <c r="D87" s="46"/>
      <c r="E87" s="46"/>
      <c r="F87" s="32"/>
      <c r="G87" s="51"/>
      <c r="H87" s="46"/>
      <c r="I87" s="52"/>
      <c r="L87" s="3" t="str">
        <f t="shared" si="12"/>
        <v>11900</v>
      </c>
      <c r="P87" s="59">
        <f t="shared" si="11"/>
        <v>0</v>
      </c>
    </row>
    <row r="88" spans="2:16" x14ac:dyDescent="0.35">
      <c r="B88" s="31"/>
      <c r="C88" s="31"/>
      <c r="D88" s="46"/>
      <c r="E88" s="46"/>
      <c r="F88" s="32"/>
      <c r="G88" s="51"/>
      <c r="H88" s="46"/>
      <c r="I88" s="52"/>
      <c r="L88" s="3" t="str">
        <f t="shared" si="12"/>
        <v>11900</v>
      </c>
      <c r="P88" s="59">
        <f t="shared" si="11"/>
        <v>0</v>
      </c>
    </row>
    <row r="89" spans="2:16" x14ac:dyDescent="0.35">
      <c r="B89" s="31"/>
      <c r="C89" s="31"/>
      <c r="D89" s="46"/>
      <c r="E89" s="46"/>
      <c r="F89" s="32"/>
      <c r="G89" s="51"/>
      <c r="H89" s="46"/>
      <c r="I89" s="52"/>
      <c r="L89" s="3" t="str">
        <f t="shared" si="12"/>
        <v>11900</v>
      </c>
      <c r="P89" s="59">
        <f t="shared" si="11"/>
        <v>0</v>
      </c>
    </row>
    <row r="90" spans="2:16" x14ac:dyDescent="0.35">
      <c r="B90" s="31"/>
      <c r="C90" s="31"/>
      <c r="D90" s="46"/>
      <c r="E90" s="46"/>
      <c r="F90" s="32"/>
      <c r="G90" s="51"/>
      <c r="H90" s="46"/>
      <c r="I90" s="52"/>
      <c r="L90" s="3" t="str">
        <f t="shared" si="12"/>
        <v>11900</v>
      </c>
      <c r="P90" s="59">
        <f t="shared" si="11"/>
        <v>0</v>
      </c>
    </row>
    <row r="91" spans="2:16" x14ac:dyDescent="0.35">
      <c r="B91" s="31"/>
      <c r="C91" s="31"/>
      <c r="D91" s="46"/>
      <c r="E91" s="46"/>
      <c r="F91" s="32"/>
      <c r="G91" s="51"/>
      <c r="H91" s="46"/>
      <c r="I91" s="52"/>
      <c r="L91" s="3" t="str">
        <f t="shared" si="12"/>
        <v>11900</v>
      </c>
      <c r="P91" s="59">
        <f t="shared" si="11"/>
        <v>0</v>
      </c>
    </row>
    <row r="92" spans="2:16" x14ac:dyDescent="0.35">
      <c r="B92" s="31"/>
      <c r="C92" s="31"/>
      <c r="D92" s="46"/>
      <c r="E92" s="46"/>
      <c r="F92" s="32"/>
      <c r="G92" s="51"/>
      <c r="H92" s="46"/>
      <c r="I92" s="52"/>
      <c r="L92" s="3" t="str">
        <f t="shared" si="12"/>
        <v>11900</v>
      </c>
      <c r="P92" s="59">
        <f t="shared" si="11"/>
        <v>0</v>
      </c>
    </row>
    <row r="93" spans="2:16" x14ac:dyDescent="0.35">
      <c r="B93" s="31"/>
      <c r="C93" s="31"/>
      <c r="D93" s="46"/>
      <c r="E93" s="46"/>
      <c r="F93" s="32"/>
      <c r="G93" s="51"/>
      <c r="H93" s="46"/>
      <c r="I93" s="52"/>
      <c r="L93" s="3" t="str">
        <f t="shared" si="12"/>
        <v>11900</v>
      </c>
      <c r="P93" s="59">
        <f t="shared" si="11"/>
        <v>0</v>
      </c>
    </row>
    <row r="94" spans="2:16" x14ac:dyDescent="0.35">
      <c r="B94" s="31"/>
      <c r="C94" s="31"/>
      <c r="D94" s="46"/>
      <c r="E94" s="46"/>
      <c r="F94" s="32"/>
      <c r="G94" s="51"/>
      <c r="H94" s="46"/>
      <c r="I94" s="52"/>
      <c r="L94" s="3" t="str">
        <f t="shared" si="12"/>
        <v>11900</v>
      </c>
      <c r="P94" s="59">
        <f t="shared" si="11"/>
        <v>0</v>
      </c>
    </row>
    <row r="95" spans="2:16" x14ac:dyDescent="0.35">
      <c r="B95" s="31"/>
      <c r="C95" s="31"/>
      <c r="D95" s="46"/>
      <c r="E95" s="46"/>
      <c r="F95" s="32"/>
      <c r="G95" s="51"/>
      <c r="H95" s="46"/>
      <c r="I95" s="52"/>
      <c r="L95" s="3" t="str">
        <f t="shared" si="12"/>
        <v>11900</v>
      </c>
      <c r="P95" s="59">
        <f t="shared" si="11"/>
        <v>0</v>
      </c>
    </row>
    <row r="96" spans="2:16" x14ac:dyDescent="0.35">
      <c r="B96" s="31"/>
      <c r="C96" s="31"/>
      <c r="D96" s="46"/>
      <c r="E96" s="46"/>
      <c r="F96" s="32"/>
      <c r="G96" s="51"/>
      <c r="H96" s="46"/>
      <c r="I96" s="52"/>
      <c r="L96" s="3" t="str">
        <f t="shared" si="12"/>
        <v>11900</v>
      </c>
      <c r="P96" s="59">
        <f t="shared" si="11"/>
        <v>0</v>
      </c>
    </row>
    <row r="97" spans="2:16" x14ac:dyDescent="0.35">
      <c r="B97" s="31"/>
      <c r="C97" s="31"/>
      <c r="D97" s="46"/>
      <c r="E97" s="46"/>
      <c r="F97" s="32"/>
      <c r="G97" s="51"/>
      <c r="H97" s="46"/>
      <c r="I97" s="52"/>
      <c r="L97" s="3" t="str">
        <f t="shared" si="12"/>
        <v>11900</v>
      </c>
      <c r="P97" s="59">
        <f t="shared" si="11"/>
        <v>0</v>
      </c>
    </row>
    <row r="98" spans="2:16" x14ac:dyDescent="0.35">
      <c r="B98" s="31"/>
      <c r="C98" s="31"/>
      <c r="D98" s="46"/>
      <c r="E98" s="46"/>
      <c r="F98" s="32"/>
      <c r="G98" s="51"/>
      <c r="H98" s="46"/>
      <c r="I98" s="52"/>
      <c r="L98" s="3" t="str">
        <f t="shared" si="12"/>
        <v>11900</v>
      </c>
      <c r="P98" s="59">
        <f t="shared" si="11"/>
        <v>0</v>
      </c>
    </row>
    <row r="99" spans="2:16" x14ac:dyDescent="0.35">
      <c r="B99" s="31"/>
      <c r="C99" s="31"/>
      <c r="D99" s="46"/>
      <c r="E99" s="46"/>
      <c r="F99" s="32"/>
      <c r="G99" s="51"/>
      <c r="H99" s="46"/>
      <c r="I99" s="52"/>
      <c r="L99" s="3" t="str">
        <f t="shared" si="12"/>
        <v>11900</v>
      </c>
      <c r="P99" s="59">
        <f t="shared" si="11"/>
        <v>0</v>
      </c>
    </row>
    <row r="100" spans="2:16" x14ac:dyDescent="0.35">
      <c r="B100" s="31"/>
      <c r="C100" s="31"/>
      <c r="D100" s="46"/>
      <c r="E100" s="46"/>
      <c r="F100" s="32"/>
      <c r="G100" s="51"/>
      <c r="H100" s="46"/>
      <c r="I100" s="52"/>
      <c r="L100" s="3" t="str">
        <f t="shared" si="12"/>
        <v>11900</v>
      </c>
      <c r="P100" s="59">
        <f t="shared" si="11"/>
        <v>0</v>
      </c>
    </row>
    <row r="101" spans="2:16" x14ac:dyDescent="0.35">
      <c r="L101" s="3" t="str">
        <f t="shared" si="12"/>
        <v>11900</v>
      </c>
    </row>
    <row r="102" spans="2:16" x14ac:dyDescent="0.35">
      <c r="L102" s="3" t="str">
        <f t="shared" si="12"/>
        <v>11900</v>
      </c>
    </row>
    <row r="103" spans="2:16" x14ac:dyDescent="0.35">
      <c r="L103" s="3" t="str">
        <f t="shared" si="12"/>
        <v>11900</v>
      </c>
    </row>
    <row r="104" spans="2:16" x14ac:dyDescent="0.35">
      <c r="L104" s="3" t="str">
        <f t="shared" si="12"/>
        <v>11900</v>
      </c>
    </row>
    <row r="105" spans="2:16" x14ac:dyDescent="0.35">
      <c r="L105" s="3" t="str">
        <f t="shared" si="12"/>
        <v>11900</v>
      </c>
    </row>
    <row r="106" spans="2:16" x14ac:dyDescent="0.35">
      <c r="L106" s="3" t="str">
        <f t="shared" si="12"/>
        <v>11900</v>
      </c>
    </row>
    <row r="107" spans="2:16" x14ac:dyDescent="0.35">
      <c r="L107" s="3" t="str">
        <f t="shared" si="12"/>
        <v>11900</v>
      </c>
    </row>
    <row r="108" spans="2:16" x14ac:dyDescent="0.35">
      <c r="L108" s="3" t="str">
        <f t="shared" si="12"/>
        <v>11900</v>
      </c>
    </row>
    <row r="109" spans="2:16" x14ac:dyDescent="0.35">
      <c r="L109" s="3" t="str">
        <f t="shared" si="12"/>
        <v>11900</v>
      </c>
    </row>
    <row r="110" spans="2:16" x14ac:dyDescent="0.35">
      <c r="L110" s="3" t="str">
        <f t="shared" si="12"/>
        <v>11900</v>
      </c>
    </row>
    <row r="111" spans="2:16" x14ac:dyDescent="0.35">
      <c r="L111" s="3" t="str">
        <f t="shared" si="12"/>
        <v>11900</v>
      </c>
    </row>
    <row r="112" spans="2:16" x14ac:dyDescent="0.35">
      <c r="L112" s="3" t="str">
        <f t="shared" si="12"/>
        <v>11900</v>
      </c>
    </row>
    <row r="113" spans="12:12" x14ac:dyDescent="0.35">
      <c r="L113" s="3" t="str">
        <f t="shared" si="12"/>
        <v>11900</v>
      </c>
    </row>
    <row r="114" spans="12:12" x14ac:dyDescent="0.35">
      <c r="L114" s="3" t="str">
        <f t="shared" si="12"/>
        <v>11900</v>
      </c>
    </row>
    <row r="115" spans="12:12" x14ac:dyDescent="0.35">
      <c r="L115" s="3" t="str">
        <f t="shared" si="12"/>
        <v>11900</v>
      </c>
    </row>
    <row r="116" spans="12:12" x14ac:dyDescent="0.35">
      <c r="L116" s="3" t="str">
        <f t="shared" si="12"/>
        <v>11900</v>
      </c>
    </row>
    <row r="117" spans="12:12" x14ac:dyDescent="0.35">
      <c r="L117" s="3" t="str">
        <f t="shared" si="12"/>
        <v>11900</v>
      </c>
    </row>
    <row r="118" spans="12:12" x14ac:dyDescent="0.35">
      <c r="L118" s="3" t="str">
        <f t="shared" si="12"/>
        <v>11900</v>
      </c>
    </row>
    <row r="119" spans="12:12" x14ac:dyDescent="0.35">
      <c r="L119" s="3" t="str">
        <f t="shared" si="12"/>
        <v>11900</v>
      </c>
    </row>
    <row r="120" spans="12:12" x14ac:dyDescent="0.35">
      <c r="L120" s="3" t="str">
        <f t="shared" si="12"/>
        <v>11900</v>
      </c>
    </row>
    <row r="121" spans="12:12" x14ac:dyDescent="0.35">
      <c r="L121" s="3" t="str">
        <f t="shared" si="12"/>
        <v>11900</v>
      </c>
    </row>
    <row r="122" spans="12:12" x14ac:dyDescent="0.35">
      <c r="L122" s="3" t="str">
        <f t="shared" si="12"/>
        <v>11900</v>
      </c>
    </row>
    <row r="123" spans="12:12" x14ac:dyDescent="0.35">
      <c r="L123" s="3" t="str">
        <f t="shared" si="12"/>
        <v>11900</v>
      </c>
    </row>
    <row r="124" spans="12:12" x14ac:dyDescent="0.35">
      <c r="L124" s="3" t="str">
        <f t="shared" si="12"/>
        <v>11900</v>
      </c>
    </row>
    <row r="125" spans="12:12" x14ac:dyDescent="0.35">
      <c r="L125" s="3" t="str">
        <f t="shared" si="12"/>
        <v>11900</v>
      </c>
    </row>
    <row r="126" spans="12:12" x14ac:dyDescent="0.35">
      <c r="L126" s="3" t="str">
        <f t="shared" si="12"/>
        <v>11900</v>
      </c>
    </row>
    <row r="127" spans="12:12" x14ac:dyDescent="0.35">
      <c r="L127" s="3" t="str">
        <f t="shared" si="12"/>
        <v>11900</v>
      </c>
    </row>
    <row r="128" spans="12:12" x14ac:dyDescent="0.35">
      <c r="L128" s="3" t="str">
        <f t="shared" si="12"/>
        <v>11900</v>
      </c>
    </row>
    <row r="129" spans="12:12" x14ac:dyDescent="0.35">
      <c r="L129" s="3" t="str">
        <f t="shared" si="12"/>
        <v>11900</v>
      </c>
    </row>
    <row r="130" spans="12:12" x14ac:dyDescent="0.35">
      <c r="L130" s="3" t="str">
        <f t="shared" si="12"/>
        <v>11900</v>
      </c>
    </row>
    <row r="131" spans="12:12" x14ac:dyDescent="0.35">
      <c r="L131" s="3" t="str">
        <f t="shared" si="12"/>
        <v>11900</v>
      </c>
    </row>
    <row r="132" spans="12:12" x14ac:dyDescent="0.35">
      <c r="L132" s="3" t="str">
        <f t="shared" si="12"/>
        <v>11900</v>
      </c>
    </row>
    <row r="133" spans="12:12" x14ac:dyDescent="0.35">
      <c r="L133" s="3" t="str">
        <f t="shared" si="12"/>
        <v>11900</v>
      </c>
    </row>
    <row r="134" spans="12:12" x14ac:dyDescent="0.35">
      <c r="L134" s="3" t="str">
        <f t="shared" si="12"/>
        <v>11900</v>
      </c>
    </row>
    <row r="135" spans="12:12" x14ac:dyDescent="0.35">
      <c r="L135" s="3" t="str">
        <f t="shared" si="12"/>
        <v>11900</v>
      </c>
    </row>
    <row r="136" spans="12:12" x14ac:dyDescent="0.35">
      <c r="L136" s="3" t="str">
        <f t="shared" si="12"/>
        <v>11900</v>
      </c>
    </row>
    <row r="137" spans="12:12" x14ac:dyDescent="0.35">
      <c r="L137" s="3" t="str">
        <f t="shared" si="12"/>
        <v>11900</v>
      </c>
    </row>
    <row r="138" spans="12:12" x14ac:dyDescent="0.35">
      <c r="L138" s="3" t="str">
        <f t="shared" si="12"/>
        <v>11900</v>
      </c>
    </row>
    <row r="139" spans="12:12" x14ac:dyDescent="0.35">
      <c r="L139" s="3" t="str">
        <f t="shared" ref="L139:L150" si="13">+MONTH(B139)&amp;YEAR(B139)</f>
        <v>11900</v>
      </c>
    </row>
    <row r="140" spans="12:12" x14ac:dyDescent="0.35">
      <c r="L140" s="3" t="str">
        <f t="shared" si="13"/>
        <v>11900</v>
      </c>
    </row>
    <row r="141" spans="12:12" x14ac:dyDescent="0.35">
      <c r="L141" s="3" t="str">
        <f t="shared" si="13"/>
        <v>11900</v>
      </c>
    </row>
    <row r="142" spans="12:12" x14ac:dyDescent="0.35">
      <c r="L142" s="3" t="str">
        <f t="shared" si="13"/>
        <v>11900</v>
      </c>
    </row>
    <row r="143" spans="12:12" x14ac:dyDescent="0.35">
      <c r="L143" s="3" t="str">
        <f t="shared" si="13"/>
        <v>11900</v>
      </c>
    </row>
    <row r="144" spans="12:12" x14ac:dyDescent="0.35">
      <c r="L144" s="3" t="str">
        <f t="shared" si="13"/>
        <v>11900</v>
      </c>
    </row>
    <row r="145" spans="12:12" x14ac:dyDescent="0.35">
      <c r="L145" s="3" t="str">
        <f t="shared" si="13"/>
        <v>11900</v>
      </c>
    </row>
    <row r="146" spans="12:12" x14ac:dyDescent="0.35">
      <c r="L146" s="3" t="str">
        <f t="shared" si="13"/>
        <v>11900</v>
      </c>
    </row>
    <row r="147" spans="12:12" x14ac:dyDescent="0.35">
      <c r="L147" s="3" t="str">
        <f t="shared" si="13"/>
        <v>11900</v>
      </c>
    </row>
    <row r="148" spans="12:12" x14ac:dyDescent="0.35">
      <c r="L148" s="3" t="str">
        <f t="shared" si="13"/>
        <v>11900</v>
      </c>
    </row>
    <row r="149" spans="12:12" x14ac:dyDescent="0.35">
      <c r="L149" s="3" t="str">
        <f t="shared" si="13"/>
        <v>11900</v>
      </c>
    </row>
    <row r="150" spans="12:12" x14ac:dyDescent="0.35">
      <c r="L150" s="3" t="str">
        <f t="shared" si="13"/>
        <v>11900</v>
      </c>
    </row>
  </sheetData>
  <pageMargins left="0.70866141732283472" right="0.70866141732283472" top="0.74803149606299213" bottom="0.74803149606299213" header="0.31496062992125984" footer="0.31496062992125984"/>
  <pageSetup scale="70" orientation="portrait" r:id="rId1"/>
  <drawing r:id="rId2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tabColor theme="4"/>
  </sheetPr>
  <dimension ref="B1:Q150"/>
  <sheetViews>
    <sheetView showGridLines="0" zoomScale="85" zoomScaleNormal="85" workbookViewId="0"/>
  </sheetViews>
  <sheetFormatPr baseColWidth="10" defaultColWidth="11.453125" defaultRowHeight="13" x14ac:dyDescent="0.35"/>
  <cols>
    <col min="1" max="3" width="11.453125" style="1"/>
    <col min="4" max="5" width="10.7265625" style="1" customWidth="1"/>
    <col min="6" max="6" width="10" style="1" bestFit="1" customWidth="1"/>
    <col min="7" max="7" width="13.1796875" style="1" customWidth="1"/>
    <col min="8" max="8" width="13" style="1" bestFit="1" customWidth="1"/>
    <col min="9" max="9" width="43.7265625" style="1" customWidth="1"/>
    <col min="10" max="16384" width="11.453125" style="1"/>
  </cols>
  <sheetData>
    <row r="1" spans="2:17" x14ac:dyDescent="0.35">
      <c r="N1" s="20" t="s">
        <v>111</v>
      </c>
      <c r="O1" s="1" t="s">
        <v>187</v>
      </c>
    </row>
    <row r="2" spans="2:17" ht="15.5" x14ac:dyDescent="0.35">
      <c r="C2" s="40" t="s">
        <v>188</v>
      </c>
      <c r="N2" s="20" t="s">
        <v>189</v>
      </c>
      <c r="O2" s="1" t="s">
        <v>161</v>
      </c>
    </row>
    <row r="3" spans="2:17" x14ac:dyDescent="0.35">
      <c r="N3" s="20" t="s">
        <v>190</v>
      </c>
      <c r="O3" s="1" t="s">
        <v>161</v>
      </c>
      <c r="P3" s="1" t="s">
        <v>191</v>
      </c>
    </row>
    <row r="4" spans="2:17" x14ac:dyDescent="0.35">
      <c r="C4" s="41" t="s">
        <v>192</v>
      </c>
      <c r="D4" s="42" t="s">
        <v>74</v>
      </c>
      <c r="E4" s="34"/>
      <c r="K4" s="1" t="s">
        <v>194</v>
      </c>
      <c r="N4" s="118" t="s">
        <v>195</v>
      </c>
      <c r="O4" s="1" t="s">
        <v>161</v>
      </c>
    </row>
    <row r="5" spans="2:17" x14ac:dyDescent="0.35">
      <c r="C5" s="33" t="s">
        <v>112</v>
      </c>
      <c r="D5" s="38" t="s">
        <v>125</v>
      </c>
      <c r="E5" s="37">
        <v>7393789.0460000001</v>
      </c>
      <c r="K5" s="3">
        <f>+SUM(H10:H1000)</f>
        <v>877</v>
      </c>
      <c r="P5" s="116">
        <v>7393728.1809999999</v>
      </c>
      <c r="Q5" s="115">
        <f>+E5-P5</f>
        <v>60.865000000223517</v>
      </c>
    </row>
    <row r="6" spans="2:17" x14ac:dyDescent="0.35">
      <c r="C6" s="35"/>
      <c r="D6" s="39" t="s">
        <v>126</v>
      </c>
      <c r="E6" s="36">
        <v>561317.86199999996</v>
      </c>
      <c r="P6" s="116">
        <v>561288.29200000002</v>
      </c>
      <c r="Q6" s="115">
        <f>+E6-P6</f>
        <v>29.569999999948777</v>
      </c>
    </row>
    <row r="8" spans="2:17" ht="26" x14ac:dyDescent="0.35">
      <c r="B8" s="43" t="s">
        <v>196</v>
      </c>
      <c r="C8" s="44" t="s">
        <v>197</v>
      </c>
      <c r="D8" s="50" t="s">
        <v>198</v>
      </c>
      <c r="E8" s="50" t="s">
        <v>199</v>
      </c>
      <c r="F8" s="45" t="s">
        <v>200</v>
      </c>
      <c r="G8" s="50" t="s">
        <v>201</v>
      </c>
      <c r="H8" s="50" t="s">
        <v>202</v>
      </c>
      <c r="I8" s="53" t="s">
        <v>203</v>
      </c>
    </row>
    <row r="9" spans="2:17" x14ac:dyDescent="0.35">
      <c r="B9" s="31"/>
      <c r="C9" s="31"/>
      <c r="D9" s="46"/>
      <c r="E9" s="46"/>
      <c r="F9" s="32"/>
      <c r="G9" s="51"/>
      <c r="H9" s="46"/>
      <c r="I9" s="52"/>
      <c r="M9" s="19" t="s">
        <v>8</v>
      </c>
      <c r="N9" s="1" t="s">
        <v>206</v>
      </c>
      <c r="P9" s="59">
        <f>D10-E9</f>
        <v>0</v>
      </c>
    </row>
    <row r="10" spans="2:17" x14ac:dyDescent="0.35">
      <c r="B10" s="31">
        <v>43174</v>
      </c>
      <c r="C10" s="31">
        <v>43180</v>
      </c>
      <c r="D10" s="46">
        <v>0</v>
      </c>
      <c r="E10" s="46">
        <v>729</v>
      </c>
      <c r="F10" s="32" t="str">
        <f>+IF(H10&gt;0,"E/S","F/S")</f>
        <v>E/S</v>
      </c>
      <c r="G10" s="51" t="s">
        <v>422</v>
      </c>
      <c r="H10" s="46">
        <f>+E10-D10</f>
        <v>729</v>
      </c>
      <c r="I10" s="52" t="s">
        <v>321</v>
      </c>
      <c r="L10" s="3" t="str">
        <f>+MONTH(B10)&amp;YEAR(B10)</f>
        <v>32018</v>
      </c>
      <c r="M10" s="19">
        <v>42948</v>
      </c>
      <c r="N10" s="3">
        <f>+SUMIF($L$10:$L$150,MONTH(M10)&amp;YEAR(M10),$H$10:$H$150)</f>
        <v>0</v>
      </c>
      <c r="O10" s="3"/>
      <c r="P10" s="59">
        <f t="shared" ref="P10:P73" si="0">D11-E10</f>
        <v>0</v>
      </c>
      <c r="Q10" s="3"/>
    </row>
    <row r="11" spans="2:17" x14ac:dyDescent="0.35">
      <c r="B11" s="31">
        <v>43192</v>
      </c>
      <c r="C11" s="31">
        <v>43203</v>
      </c>
      <c r="D11" s="46">
        <f t="shared" ref="D11:D19" si="1">+E10</f>
        <v>729</v>
      </c>
      <c r="E11" s="46">
        <v>766</v>
      </c>
      <c r="F11" s="32" t="str">
        <f>+IF(H11&gt;0,"E/S","F/S")</f>
        <v>E/S</v>
      </c>
      <c r="G11" s="51" t="s">
        <v>422</v>
      </c>
      <c r="H11" s="46">
        <f>+E11-D11</f>
        <v>37</v>
      </c>
      <c r="I11" s="52"/>
      <c r="L11" s="3" t="str">
        <f t="shared" ref="L11:L74" si="2">+MONTH(B11)&amp;YEAR(B11)</f>
        <v>42018</v>
      </c>
      <c r="M11" s="19">
        <v>42979</v>
      </c>
      <c r="N11" s="3">
        <f t="shared" ref="N11:N60" si="3">+SUMIF($L$10:$L$150,MONTH(M11)&amp;YEAR(M11),$H$10:$H$150)</f>
        <v>0</v>
      </c>
      <c r="O11" s="3"/>
      <c r="P11" s="59">
        <f t="shared" si="0"/>
        <v>0</v>
      </c>
      <c r="Q11" s="3"/>
    </row>
    <row r="12" spans="2:17" x14ac:dyDescent="0.35">
      <c r="B12" s="31">
        <v>43279</v>
      </c>
      <c r="C12" s="31">
        <v>43279</v>
      </c>
      <c r="D12" s="46">
        <f t="shared" si="1"/>
        <v>766</v>
      </c>
      <c r="E12" s="46">
        <v>767</v>
      </c>
      <c r="F12" s="32" t="str">
        <f>+IF(H12&gt;0,"E/S","F/S")</f>
        <v>E/S</v>
      </c>
      <c r="G12" s="51" t="s">
        <v>422</v>
      </c>
      <c r="H12" s="46">
        <f>+E12-D12</f>
        <v>1</v>
      </c>
      <c r="I12" s="52"/>
      <c r="L12" s="3" t="str">
        <f t="shared" si="2"/>
        <v>62018</v>
      </c>
      <c r="M12" s="19">
        <v>43009</v>
      </c>
      <c r="N12" s="3">
        <f t="shared" si="3"/>
        <v>0</v>
      </c>
      <c r="O12" s="3"/>
      <c r="P12" s="59">
        <f t="shared" si="0"/>
        <v>0</v>
      </c>
      <c r="Q12" s="3"/>
    </row>
    <row r="13" spans="2:17" x14ac:dyDescent="0.35">
      <c r="B13" s="31">
        <v>43283</v>
      </c>
      <c r="C13" s="31">
        <v>43305</v>
      </c>
      <c r="D13" s="46">
        <f t="shared" si="1"/>
        <v>767</v>
      </c>
      <c r="E13" s="46">
        <v>775</v>
      </c>
      <c r="F13" s="32" t="str">
        <f t="shared" ref="F13:F26" si="4">+IF(H13&gt;0,"E/S","F/S")</f>
        <v>E/S</v>
      </c>
      <c r="G13" s="51" t="s">
        <v>422</v>
      </c>
      <c r="H13" s="46">
        <f t="shared" ref="H13:H26" si="5">+E13-D13</f>
        <v>8</v>
      </c>
      <c r="I13" s="52"/>
      <c r="L13" s="3" t="str">
        <f t="shared" si="2"/>
        <v>72018</v>
      </c>
      <c r="M13" s="19">
        <v>43040</v>
      </c>
      <c r="N13" s="3">
        <f t="shared" si="3"/>
        <v>0</v>
      </c>
      <c r="O13" s="3"/>
      <c r="P13" s="59">
        <f t="shared" si="0"/>
        <v>0</v>
      </c>
      <c r="Q13" s="3"/>
    </row>
    <row r="14" spans="2:17" x14ac:dyDescent="0.35">
      <c r="B14" s="31">
        <v>43314</v>
      </c>
      <c r="C14" s="31">
        <v>43324</v>
      </c>
      <c r="D14" s="46">
        <f t="shared" si="1"/>
        <v>775</v>
      </c>
      <c r="E14" s="46">
        <v>780</v>
      </c>
      <c r="F14" s="32" t="str">
        <f t="shared" si="4"/>
        <v>E/S</v>
      </c>
      <c r="G14" s="51" t="s">
        <v>422</v>
      </c>
      <c r="H14" s="46">
        <f t="shared" si="5"/>
        <v>5</v>
      </c>
      <c r="I14" s="52" t="s">
        <v>210</v>
      </c>
      <c r="L14" s="3" t="str">
        <f t="shared" si="2"/>
        <v>82018</v>
      </c>
      <c r="M14" s="19">
        <v>43070</v>
      </c>
      <c r="N14" s="3">
        <f t="shared" si="3"/>
        <v>0</v>
      </c>
      <c r="O14" s="3"/>
      <c r="P14" s="59">
        <f t="shared" si="0"/>
        <v>0</v>
      </c>
      <c r="Q14" s="3"/>
    </row>
    <row r="15" spans="2:17" x14ac:dyDescent="0.35">
      <c r="B15" s="31">
        <v>43325</v>
      </c>
      <c r="C15" s="31">
        <v>43342</v>
      </c>
      <c r="D15" s="46">
        <f t="shared" si="1"/>
        <v>780</v>
      </c>
      <c r="E15" s="46">
        <v>787</v>
      </c>
      <c r="F15" s="32" t="str">
        <f t="shared" si="4"/>
        <v>E/S</v>
      </c>
      <c r="G15" s="51" t="s">
        <v>422</v>
      </c>
      <c r="H15" s="46">
        <f t="shared" si="5"/>
        <v>7</v>
      </c>
      <c r="I15" s="52"/>
      <c r="L15" s="3" t="str">
        <f t="shared" si="2"/>
        <v>82018</v>
      </c>
      <c r="M15" s="19">
        <v>43101</v>
      </c>
      <c r="N15" s="3">
        <f t="shared" si="3"/>
        <v>0</v>
      </c>
      <c r="O15" s="3"/>
      <c r="P15" s="59">
        <f t="shared" si="0"/>
        <v>0</v>
      </c>
      <c r="Q15" s="3"/>
    </row>
    <row r="16" spans="2:17" x14ac:dyDescent="0.35">
      <c r="B16" s="31">
        <v>43345</v>
      </c>
      <c r="C16" s="31">
        <v>43367</v>
      </c>
      <c r="D16" s="46">
        <f t="shared" si="1"/>
        <v>787</v>
      </c>
      <c r="E16" s="46">
        <v>792</v>
      </c>
      <c r="F16" s="32" t="str">
        <f t="shared" si="4"/>
        <v>E/S</v>
      </c>
      <c r="G16" s="51" t="s">
        <v>422</v>
      </c>
      <c r="H16" s="46">
        <f t="shared" si="5"/>
        <v>5</v>
      </c>
      <c r="I16" s="52"/>
      <c r="L16" s="3" t="str">
        <f t="shared" si="2"/>
        <v>92018</v>
      </c>
      <c r="M16" s="19">
        <v>43132</v>
      </c>
      <c r="N16" s="3">
        <f t="shared" si="3"/>
        <v>0</v>
      </c>
      <c r="O16" s="3"/>
      <c r="P16" s="59">
        <f t="shared" si="0"/>
        <v>0</v>
      </c>
      <c r="Q16" s="3"/>
    </row>
    <row r="17" spans="2:17" x14ac:dyDescent="0.35">
      <c r="B17" s="31">
        <v>43376</v>
      </c>
      <c r="C17" s="31">
        <v>43403</v>
      </c>
      <c r="D17" s="46">
        <f t="shared" si="1"/>
        <v>792</v>
      </c>
      <c r="E17" s="46">
        <v>817</v>
      </c>
      <c r="F17" s="32" t="str">
        <f t="shared" si="4"/>
        <v>E/S</v>
      </c>
      <c r="G17" s="51" t="s">
        <v>422</v>
      </c>
      <c r="H17" s="46">
        <f t="shared" si="5"/>
        <v>25</v>
      </c>
      <c r="I17" s="52"/>
      <c r="L17" s="3" t="str">
        <f t="shared" si="2"/>
        <v>102018</v>
      </c>
      <c r="M17" s="19">
        <v>43160</v>
      </c>
      <c r="N17" s="3">
        <f t="shared" si="3"/>
        <v>729</v>
      </c>
      <c r="O17" s="3"/>
      <c r="P17" s="59">
        <f t="shared" si="0"/>
        <v>0</v>
      </c>
      <c r="Q17" s="3"/>
    </row>
    <row r="18" spans="2:17" x14ac:dyDescent="0.35">
      <c r="B18" s="31">
        <v>43406</v>
      </c>
      <c r="C18" s="31">
        <v>43430</v>
      </c>
      <c r="D18" s="46">
        <f t="shared" si="1"/>
        <v>817</v>
      </c>
      <c r="E18" s="46">
        <v>821</v>
      </c>
      <c r="F18" s="32" t="str">
        <f t="shared" si="4"/>
        <v>E/S</v>
      </c>
      <c r="G18" s="51" t="s">
        <v>422</v>
      </c>
      <c r="H18" s="46">
        <f t="shared" si="5"/>
        <v>4</v>
      </c>
      <c r="I18" s="52"/>
      <c r="L18" s="3" t="str">
        <f t="shared" si="2"/>
        <v>112018</v>
      </c>
      <c r="M18" s="19">
        <v>43191</v>
      </c>
      <c r="N18" s="3">
        <f t="shared" si="3"/>
        <v>37</v>
      </c>
      <c r="O18" s="3"/>
      <c r="P18" s="59">
        <f t="shared" si="0"/>
        <v>0</v>
      </c>
      <c r="Q18" s="3"/>
    </row>
    <row r="19" spans="2:17" x14ac:dyDescent="0.35">
      <c r="B19" s="31">
        <v>43441</v>
      </c>
      <c r="C19" s="31">
        <v>43463</v>
      </c>
      <c r="D19" s="46">
        <f t="shared" si="1"/>
        <v>821</v>
      </c>
      <c r="E19" s="46">
        <v>826</v>
      </c>
      <c r="F19" s="32" t="str">
        <f t="shared" si="4"/>
        <v>E/S</v>
      </c>
      <c r="G19" s="51" t="s">
        <v>422</v>
      </c>
      <c r="H19" s="46">
        <f t="shared" si="5"/>
        <v>5</v>
      </c>
      <c r="I19" s="52"/>
      <c r="L19" s="3" t="str">
        <f t="shared" si="2"/>
        <v>122018</v>
      </c>
      <c r="M19" s="19">
        <v>43221</v>
      </c>
      <c r="N19" s="3">
        <f t="shared" si="3"/>
        <v>0</v>
      </c>
      <c r="O19" s="3"/>
      <c r="P19" s="59">
        <f t="shared" si="0"/>
        <v>0</v>
      </c>
      <c r="Q19" s="3"/>
    </row>
    <row r="20" spans="2:17" x14ac:dyDescent="0.35">
      <c r="B20" s="31">
        <v>43466</v>
      </c>
      <c r="C20" s="31">
        <v>43495</v>
      </c>
      <c r="D20" s="46">
        <f>+E19</f>
        <v>826</v>
      </c>
      <c r="E20" s="46">
        <v>828</v>
      </c>
      <c r="F20" s="32" t="str">
        <f t="shared" si="4"/>
        <v>E/S</v>
      </c>
      <c r="G20" s="51" t="s">
        <v>422</v>
      </c>
      <c r="H20" s="46">
        <f t="shared" si="5"/>
        <v>2</v>
      </c>
      <c r="I20" s="52"/>
      <c r="L20" s="3" t="str">
        <f t="shared" si="2"/>
        <v>12019</v>
      </c>
      <c r="M20" s="19">
        <v>43252</v>
      </c>
      <c r="N20" s="3">
        <f t="shared" si="3"/>
        <v>1</v>
      </c>
      <c r="O20" s="3"/>
      <c r="P20" s="59">
        <f t="shared" si="0"/>
        <v>0</v>
      </c>
      <c r="Q20" s="3"/>
    </row>
    <row r="21" spans="2:17" x14ac:dyDescent="0.35">
      <c r="B21" s="31">
        <v>43507</v>
      </c>
      <c r="C21" s="31">
        <v>43524</v>
      </c>
      <c r="D21" s="46">
        <f>+E20</f>
        <v>828</v>
      </c>
      <c r="E21" s="46">
        <v>830</v>
      </c>
      <c r="F21" s="32" t="str">
        <f t="shared" si="4"/>
        <v>E/S</v>
      </c>
      <c r="G21" s="51" t="s">
        <v>422</v>
      </c>
      <c r="H21" s="46">
        <f t="shared" si="5"/>
        <v>2</v>
      </c>
      <c r="I21" s="52"/>
      <c r="L21" s="3" t="str">
        <f t="shared" si="2"/>
        <v>22019</v>
      </c>
      <c r="M21" s="19">
        <v>43282</v>
      </c>
      <c r="N21" s="3">
        <f t="shared" si="3"/>
        <v>8</v>
      </c>
      <c r="O21" s="3"/>
      <c r="P21" s="59">
        <f t="shared" si="0"/>
        <v>0</v>
      </c>
      <c r="Q21" s="3"/>
    </row>
    <row r="22" spans="2:17" x14ac:dyDescent="0.35">
      <c r="B22" s="31">
        <v>43526</v>
      </c>
      <c r="C22" s="31">
        <v>43555</v>
      </c>
      <c r="D22" s="46">
        <f>+E21</f>
        <v>830</v>
      </c>
      <c r="E22" s="46">
        <v>839</v>
      </c>
      <c r="F22" s="32" t="str">
        <f t="shared" si="4"/>
        <v>E/S</v>
      </c>
      <c r="G22" s="51" t="s">
        <v>422</v>
      </c>
      <c r="H22" s="46">
        <f t="shared" si="5"/>
        <v>9</v>
      </c>
      <c r="I22" s="52"/>
      <c r="L22" s="3" t="str">
        <f t="shared" si="2"/>
        <v>32019</v>
      </c>
      <c r="M22" s="19">
        <v>43313</v>
      </c>
      <c r="N22" s="3">
        <f t="shared" si="3"/>
        <v>12</v>
      </c>
      <c r="O22" s="3"/>
      <c r="P22" s="59">
        <f t="shared" si="0"/>
        <v>0</v>
      </c>
      <c r="Q22" s="3"/>
    </row>
    <row r="23" spans="2:17" x14ac:dyDescent="0.35">
      <c r="B23" s="31">
        <v>43558</v>
      </c>
      <c r="C23" s="31">
        <v>43584</v>
      </c>
      <c r="D23" s="46">
        <f>E22</f>
        <v>839</v>
      </c>
      <c r="E23" s="46">
        <v>845</v>
      </c>
      <c r="F23" s="32" t="str">
        <f t="shared" si="4"/>
        <v>E/S</v>
      </c>
      <c r="G23" s="51" t="s">
        <v>422</v>
      </c>
      <c r="H23" s="46">
        <f t="shared" si="5"/>
        <v>6</v>
      </c>
      <c r="I23" s="52"/>
      <c r="L23" s="3" t="str">
        <f t="shared" si="2"/>
        <v>42019</v>
      </c>
      <c r="M23" s="19">
        <v>43344</v>
      </c>
      <c r="N23" s="3">
        <f t="shared" si="3"/>
        <v>5</v>
      </c>
      <c r="O23" s="3"/>
      <c r="P23" s="59">
        <f t="shared" si="0"/>
        <v>0</v>
      </c>
      <c r="Q23" s="3"/>
    </row>
    <row r="24" spans="2:17" x14ac:dyDescent="0.35">
      <c r="B24" s="31">
        <v>43602</v>
      </c>
      <c r="C24" s="31">
        <v>43610</v>
      </c>
      <c r="D24" s="46">
        <f>E23</f>
        <v>845</v>
      </c>
      <c r="E24" s="46">
        <v>854</v>
      </c>
      <c r="F24" s="32" t="str">
        <f t="shared" si="4"/>
        <v>E/S</v>
      </c>
      <c r="G24" s="51" t="s">
        <v>422</v>
      </c>
      <c r="H24" s="46">
        <f t="shared" si="5"/>
        <v>9</v>
      </c>
      <c r="I24" s="52"/>
      <c r="L24" s="3" t="str">
        <f t="shared" si="2"/>
        <v>52019</v>
      </c>
      <c r="M24" s="19">
        <v>43374</v>
      </c>
      <c r="N24" s="3">
        <f t="shared" si="3"/>
        <v>25</v>
      </c>
      <c r="P24" s="59">
        <f t="shared" si="0"/>
        <v>0</v>
      </c>
    </row>
    <row r="25" spans="2:17" x14ac:dyDescent="0.35">
      <c r="B25" s="31">
        <v>43630</v>
      </c>
      <c r="C25" s="31">
        <v>43638</v>
      </c>
      <c r="D25" s="46">
        <f>E24</f>
        <v>854</v>
      </c>
      <c r="E25" s="46">
        <v>867</v>
      </c>
      <c r="F25" s="32" t="str">
        <f t="shared" si="4"/>
        <v>E/S</v>
      </c>
      <c r="G25" s="51" t="s">
        <v>422</v>
      </c>
      <c r="H25" s="46">
        <f t="shared" si="5"/>
        <v>13</v>
      </c>
      <c r="I25" s="52"/>
      <c r="L25" s="3" t="str">
        <f t="shared" si="2"/>
        <v>62019</v>
      </c>
      <c r="M25" s="19">
        <v>43405</v>
      </c>
      <c r="N25" s="3">
        <f t="shared" si="3"/>
        <v>4</v>
      </c>
      <c r="P25" s="59">
        <f t="shared" si="0"/>
        <v>0</v>
      </c>
    </row>
    <row r="26" spans="2:17" x14ac:dyDescent="0.35">
      <c r="B26" s="31">
        <v>43655</v>
      </c>
      <c r="C26" s="31">
        <v>43660</v>
      </c>
      <c r="D26" s="46">
        <f>E25</f>
        <v>867</v>
      </c>
      <c r="E26" s="46">
        <v>876</v>
      </c>
      <c r="F26" s="32" t="str">
        <f t="shared" si="4"/>
        <v>E/S</v>
      </c>
      <c r="G26" s="51" t="s">
        <v>422</v>
      </c>
      <c r="H26" s="46">
        <f t="shared" si="5"/>
        <v>9</v>
      </c>
      <c r="I26" s="52"/>
      <c r="L26" s="3" t="str">
        <f t="shared" si="2"/>
        <v>72019</v>
      </c>
      <c r="M26" s="19">
        <v>43435</v>
      </c>
      <c r="N26" s="3">
        <f t="shared" si="3"/>
        <v>5</v>
      </c>
      <c r="P26" s="59">
        <f t="shared" si="0"/>
        <v>18</v>
      </c>
    </row>
    <row r="27" spans="2:17" x14ac:dyDescent="0.35">
      <c r="B27" s="31">
        <v>43687</v>
      </c>
      <c r="C27" s="31">
        <v>43688</v>
      </c>
      <c r="D27" s="46">
        <v>894</v>
      </c>
      <c r="E27" s="46">
        <v>894</v>
      </c>
      <c r="F27" s="32" t="str">
        <f>+IF(H27&gt;0,"E/S","F/S")</f>
        <v>F/S</v>
      </c>
      <c r="G27" s="51" t="s">
        <v>422</v>
      </c>
      <c r="H27" s="46">
        <f>+E27-D27</f>
        <v>0</v>
      </c>
      <c r="I27" s="52" t="s">
        <v>209</v>
      </c>
      <c r="L27" s="3" t="str">
        <f t="shared" si="2"/>
        <v>82019</v>
      </c>
      <c r="M27" s="19">
        <v>43466</v>
      </c>
      <c r="N27" s="3">
        <f t="shared" si="3"/>
        <v>2</v>
      </c>
      <c r="P27" s="59">
        <f t="shared" si="0"/>
        <v>0</v>
      </c>
    </row>
    <row r="28" spans="2:17" x14ac:dyDescent="0.35">
      <c r="B28" s="31">
        <v>43689</v>
      </c>
      <c r="C28" s="31">
        <v>43689</v>
      </c>
      <c r="D28" s="46">
        <f>E27</f>
        <v>894</v>
      </c>
      <c r="E28" s="46">
        <v>894</v>
      </c>
      <c r="F28" s="32" t="str">
        <f>+IF(H28&gt;0,"E/S","F/S")</f>
        <v>F/S</v>
      </c>
      <c r="G28" s="51" t="s">
        <v>422</v>
      </c>
      <c r="H28" s="46">
        <f>+E28-D28</f>
        <v>0</v>
      </c>
      <c r="I28" s="52" t="s">
        <v>244</v>
      </c>
      <c r="L28" s="3" t="str">
        <f t="shared" si="2"/>
        <v>82019</v>
      </c>
      <c r="M28" s="19">
        <v>43497</v>
      </c>
      <c r="N28" s="3">
        <f t="shared" si="3"/>
        <v>2</v>
      </c>
      <c r="P28" s="59">
        <f t="shared" si="0"/>
        <v>0</v>
      </c>
    </row>
    <row r="29" spans="2:17" x14ac:dyDescent="0.35">
      <c r="B29" s="31">
        <v>43690</v>
      </c>
      <c r="C29" s="31">
        <v>43708</v>
      </c>
      <c r="D29" s="46">
        <f>E28</f>
        <v>894</v>
      </c>
      <c r="E29" s="46">
        <v>895</v>
      </c>
      <c r="F29" s="32" t="str">
        <f>+IF(H29&gt;0,"E/S","F/S")</f>
        <v>E/S</v>
      </c>
      <c r="G29" s="51" t="s">
        <v>422</v>
      </c>
      <c r="H29" s="46">
        <f>+E29-D29</f>
        <v>1</v>
      </c>
      <c r="I29" s="52" t="s">
        <v>222</v>
      </c>
      <c r="L29" s="3" t="str">
        <f t="shared" si="2"/>
        <v>82019</v>
      </c>
      <c r="M29" s="19">
        <v>43525</v>
      </c>
      <c r="N29" s="3">
        <f t="shared" si="3"/>
        <v>9</v>
      </c>
      <c r="P29" s="59">
        <f t="shared" si="0"/>
        <v>-895</v>
      </c>
    </row>
    <row r="30" spans="2:17" x14ac:dyDescent="0.35">
      <c r="B30" s="31"/>
      <c r="C30" s="31"/>
      <c r="D30" s="46"/>
      <c r="E30" s="46"/>
      <c r="F30" s="32"/>
      <c r="G30" s="51"/>
      <c r="H30" s="46"/>
      <c r="I30" s="52"/>
      <c r="L30" s="3" t="str">
        <f t="shared" si="2"/>
        <v>11900</v>
      </c>
      <c r="M30" s="19">
        <v>43556</v>
      </c>
      <c r="N30" s="3">
        <f t="shared" si="3"/>
        <v>6</v>
      </c>
      <c r="P30" s="59">
        <f t="shared" si="0"/>
        <v>0</v>
      </c>
    </row>
    <row r="31" spans="2:17" x14ac:dyDescent="0.35">
      <c r="B31" s="31"/>
      <c r="C31" s="31"/>
      <c r="D31" s="46"/>
      <c r="E31" s="46"/>
      <c r="F31" s="32"/>
      <c r="G31" s="51"/>
      <c r="H31" s="46"/>
      <c r="I31" s="52"/>
      <c r="L31" s="3" t="str">
        <f t="shared" si="2"/>
        <v>11900</v>
      </c>
      <c r="M31" s="19">
        <v>43586</v>
      </c>
      <c r="N31" s="3">
        <f t="shared" si="3"/>
        <v>9</v>
      </c>
      <c r="P31" s="59">
        <f t="shared" si="0"/>
        <v>0</v>
      </c>
    </row>
    <row r="32" spans="2:17" x14ac:dyDescent="0.35">
      <c r="B32" s="31"/>
      <c r="C32" s="31"/>
      <c r="D32" s="46"/>
      <c r="E32" s="46"/>
      <c r="F32" s="32"/>
      <c r="G32" s="51"/>
      <c r="H32" s="46"/>
      <c r="I32" s="52"/>
      <c r="L32" s="3" t="str">
        <f t="shared" si="2"/>
        <v>11900</v>
      </c>
      <c r="M32" s="19">
        <v>43617</v>
      </c>
      <c r="N32" s="3">
        <f t="shared" si="3"/>
        <v>13</v>
      </c>
      <c r="P32" s="59">
        <f t="shared" si="0"/>
        <v>0</v>
      </c>
    </row>
    <row r="33" spans="2:16" x14ac:dyDescent="0.35">
      <c r="B33" s="31"/>
      <c r="C33" s="31"/>
      <c r="D33" s="46"/>
      <c r="E33" s="46"/>
      <c r="F33" s="32"/>
      <c r="G33" s="51"/>
      <c r="H33" s="46"/>
      <c r="I33" s="52"/>
      <c r="L33" s="3" t="str">
        <f t="shared" si="2"/>
        <v>11900</v>
      </c>
      <c r="M33" s="19">
        <v>43647</v>
      </c>
      <c r="N33" s="3">
        <f t="shared" si="3"/>
        <v>9</v>
      </c>
      <c r="P33" s="59">
        <f t="shared" si="0"/>
        <v>0</v>
      </c>
    </row>
    <row r="34" spans="2:16" x14ac:dyDescent="0.35">
      <c r="B34" s="31"/>
      <c r="C34" s="31"/>
      <c r="D34" s="46"/>
      <c r="E34" s="46"/>
      <c r="F34" s="32"/>
      <c r="G34" s="51"/>
      <c r="H34" s="46"/>
      <c r="I34" s="52"/>
      <c r="L34" s="3" t="str">
        <f t="shared" si="2"/>
        <v>11900</v>
      </c>
      <c r="M34" s="19">
        <v>43678</v>
      </c>
      <c r="N34" s="3">
        <f t="shared" si="3"/>
        <v>1</v>
      </c>
      <c r="P34" s="59">
        <f t="shared" si="0"/>
        <v>0</v>
      </c>
    </row>
    <row r="35" spans="2:16" x14ac:dyDescent="0.35">
      <c r="B35" s="31"/>
      <c r="C35" s="31"/>
      <c r="D35" s="46"/>
      <c r="E35" s="46"/>
      <c r="F35" s="32"/>
      <c r="G35" s="51"/>
      <c r="H35" s="46"/>
      <c r="I35" s="52"/>
      <c r="L35" s="3" t="str">
        <f t="shared" si="2"/>
        <v>11900</v>
      </c>
      <c r="M35" s="19">
        <v>43709</v>
      </c>
      <c r="N35" s="3">
        <f t="shared" si="3"/>
        <v>0</v>
      </c>
      <c r="P35" s="59">
        <f t="shared" si="0"/>
        <v>0</v>
      </c>
    </row>
    <row r="36" spans="2:16" x14ac:dyDescent="0.35">
      <c r="B36" s="31"/>
      <c r="C36" s="31"/>
      <c r="D36" s="46"/>
      <c r="E36" s="46"/>
      <c r="F36" s="32"/>
      <c r="G36" s="51"/>
      <c r="H36" s="46"/>
      <c r="I36" s="52"/>
      <c r="L36" s="3" t="str">
        <f t="shared" si="2"/>
        <v>11900</v>
      </c>
      <c r="M36" s="19">
        <v>43739</v>
      </c>
      <c r="N36" s="3">
        <f t="shared" si="3"/>
        <v>0</v>
      </c>
      <c r="P36" s="59">
        <f t="shared" si="0"/>
        <v>0</v>
      </c>
    </row>
    <row r="37" spans="2:16" x14ac:dyDescent="0.35">
      <c r="B37" s="31"/>
      <c r="C37" s="31"/>
      <c r="D37" s="46"/>
      <c r="E37" s="46"/>
      <c r="F37" s="32"/>
      <c r="G37" s="51"/>
      <c r="H37" s="46"/>
      <c r="I37" s="52"/>
      <c r="L37" s="3" t="str">
        <f t="shared" si="2"/>
        <v>11900</v>
      </c>
      <c r="M37" s="19">
        <v>43770</v>
      </c>
      <c r="N37" s="3">
        <f t="shared" si="3"/>
        <v>0</v>
      </c>
      <c r="P37" s="59">
        <f t="shared" si="0"/>
        <v>0</v>
      </c>
    </row>
    <row r="38" spans="2:16" x14ac:dyDescent="0.35">
      <c r="B38" s="31"/>
      <c r="C38" s="31"/>
      <c r="D38" s="46"/>
      <c r="E38" s="46"/>
      <c r="F38" s="32"/>
      <c r="G38" s="51"/>
      <c r="H38" s="46"/>
      <c r="I38" s="52"/>
      <c r="L38" s="3" t="str">
        <f t="shared" si="2"/>
        <v>11900</v>
      </c>
      <c r="M38" s="19">
        <v>43800</v>
      </c>
      <c r="N38" s="3">
        <f t="shared" si="3"/>
        <v>0</v>
      </c>
      <c r="P38" s="59">
        <f t="shared" si="0"/>
        <v>0</v>
      </c>
    </row>
    <row r="39" spans="2:16" x14ac:dyDescent="0.35">
      <c r="B39" s="31"/>
      <c r="C39" s="31"/>
      <c r="D39" s="46"/>
      <c r="E39" s="46"/>
      <c r="F39" s="32"/>
      <c r="G39" s="51"/>
      <c r="H39" s="46"/>
      <c r="I39" s="52"/>
      <c r="L39" s="3" t="str">
        <f t="shared" si="2"/>
        <v>11900</v>
      </c>
      <c r="M39" s="19">
        <v>43831</v>
      </c>
      <c r="N39" s="3">
        <f t="shared" si="3"/>
        <v>0</v>
      </c>
      <c r="P39" s="59">
        <f t="shared" si="0"/>
        <v>0</v>
      </c>
    </row>
    <row r="40" spans="2:16" x14ac:dyDescent="0.35">
      <c r="B40" s="31"/>
      <c r="C40" s="31"/>
      <c r="D40" s="46"/>
      <c r="E40" s="46"/>
      <c r="F40" s="32"/>
      <c r="G40" s="51"/>
      <c r="H40" s="46"/>
      <c r="I40" s="52"/>
      <c r="L40" s="3" t="str">
        <f t="shared" si="2"/>
        <v>11900</v>
      </c>
      <c r="M40" s="19">
        <v>43862</v>
      </c>
      <c r="N40" s="3">
        <f t="shared" si="3"/>
        <v>0</v>
      </c>
      <c r="P40" s="59">
        <f t="shared" si="0"/>
        <v>0</v>
      </c>
    </row>
    <row r="41" spans="2:16" x14ac:dyDescent="0.35">
      <c r="B41" s="31"/>
      <c r="C41" s="31"/>
      <c r="D41" s="46"/>
      <c r="E41" s="46"/>
      <c r="F41" s="32"/>
      <c r="G41" s="51"/>
      <c r="H41" s="46"/>
      <c r="I41" s="52"/>
      <c r="L41" s="3" t="str">
        <f t="shared" si="2"/>
        <v>11900</v>
      </c>
      <c r="M41" s="19">
        <v>43891</v>
      </c>
      <c r="N41" s="3">
        <f t="shared" si="3"/>
        <v>0</v>
      </c>
      <c r="P41" s="59">
        <f t="shared" si="0"/>
        <v>0</v>
      </c>
    </row>
    <row r="42" spans="2:16" x14ac:dyDescent="0.35">
      <c r="B42" s="31"/>
      <c r="C42" s="31"/>
      <c r="D42" s="48"/>
      <c r="E42" s="48"/>
      <c r="F42" s="32"/>
      <c r="G42" s="51"/>
      <c r="H42" s="48"/>
      <c r="I42" s="52"/>
      <c r="L42" s="3" t="str">
        <f t="shared" si="2"/>
        <v>11900</v>
      </c>
      <c r="M42" s="19">
        <v>43922</v>
      </c>
      <c r="N42" s="3">
        <f t="shared" si="3"/>
        <v>0</v>
      </c>
      <c r="P42" s="59">
        <f t="shared" si="0"/>
        <v>0</v>
      </c>
    </row>
    <row r="43" spans="2:16" x14ac:dyDescent="0.35">
      <c r="B43" s="31"/>
      <c r="C43" s="31"/>
      <c r="D43" s="46"/>
      <c r="E43" s="46"/>
      <c r="F43" s="32"/>
      <c r="G43" s="51"/>
      <c r="H43" s="46"/>
      <c r="I43" s="52"/>
      <c r="L43" s="3" t="str">
        <f t="shared" si="2"/>
        <v>11900</v>
      </c>
      <c r="M43" s="19">
        <v>43952</v>
      </c>
      <c r="N43" s="3">
        <f t="shared" si="3"/>
        <v>0</v>
      </c>
      <c r="P43" s="59">
        <f t="shared" si="0"/>
        <v>0</v>
      </c>
    </row>
    <row r="44" spans="2:16" x14ac:dyDescent="0.35">
      <c r="B44" s="31"/>
      <c r="C44" s="31"/>
      <c r="D44" s="46"/>
      <c r="E44" s="46"/>
      <c r="F44" s="32"/>
      <c r="G44" s="51"/>
      <c r="H44" s="46"/>
      <c r="I44" s="52"/>
      <c r="L44" s="3" t="str">
        <f t="shared" si="2"/>
        <v>11900</v>
      </c>
      <c r="M44" s="19">
        <v>43983</v>
      </c>
      <c r="N44" s="3">
        <f t="shared" si="3"/>
        <v>0</v>
      </c>
      <c r="P44" s="59">
        <f t="shared" si="0"/>
        <v>0</v>
      </c>
    </row>
    <row r="45" spans="2:16" x14ac:dyDescent="0.35">
      <c r="B45" s="31"/>
      <c r="C45" s="31"/>
      <c r="D45" s="46"/>
      <c r="E45" s="46"/>
      <c r="F45" s="32"/>
      <c r="G45" s="51"/>
      <c r="H45" s="46"/>
      <c r="I45" s="52"/>
      <c r="L45" s="3" t="str">
        <f t="shared" si="2"/>
        <v>11900</v>
      </c>
      <c r="M45" s="19">
        <v>44013</v>
      </c>
      <c r="N45" s="3">
        <f t="shared" si="3"/>
        <v>0</v>
      </c>
      <c r="P45" s="59">
        <f t="shared" si="0"/>
        <v>0</v>
      </c>
    </row>
    <row r="46" spans="2:16" x14ac:dyDescent="0.35">
      <c r="B46" s="31"/>
      <c r="C46" s="31"/>
      <c r="D46" s="46"/>
      <c r="E46" s="46"/>
      <c r="F46" s="32"/>
      <c r="G46" s="51"/>
      <c r="H46" s="46"/>
      <c r="I46" s="52"/>
      <c r="L46" s="3" t="str">
        <f t="shared" si="2"/>
        <v>11900</v>
      </c>
      <c r="M46" s="19">
        <v>44044</v>
      </c>
      <c r="N46" s="3">
        <f t="shared" si="3"/>
        <v>0</v>
      </c>
      <c r="P46" s="59">
        <f t="shared" si="0"/>
        <v>0</v>
      </c>
    </row>
    <row r="47" spans="2:16" x14ac:dyDescent="0.35">
      <c r="B47" s="31"/>
      <c r="C47" s="31"/>
      <c r="D47" s="46"/>
      <c r="E47" s="46"/>
      <c r="F47" s="32"/>
      <c r="G47" s="51"/>
      <c r="H47" s="46"/>
      <c r="I47" s="52"/>
      <c r="L47" s="3" t="str">
        <f t="shared" si="2"/>
        <v>11900</v>
      </c>
      <c r="M47" s="19">
        <v>44075</v>
      </c>
      <c r="N47" s="3">
        <f t="shared" si="3"/>
        <v>0</v>
      </c>
      <c r="P47" s="59">
        <f t="shared" si="0"/>
        <v>0</v>
      </c>
    </row>
    <row r="48" spans="2:16" x14ac:dyDescent="0.35">
      <c r="B48" s="31"/>
      <c r="C48" s="31"/>
      <c r="D48" s="46"/>
      <c r="E48" s="46"/>
      <c r="F48" s="32"/>
      <c r="G48" s="51"/>
      <c r="H48" s="46"/>
      <c r="I48" s="52"/>
      <c r="L48" s="3" t="str">
        <f t="shared" si="2"/>
        <v>11900</v>
      </c>
      <c r="M48" s="19">
        <v>44105</v>
      </c>
      <c r="N48" s="3">
        <f t="shared" si="3"/>
        <v>0</v>
      </c>
      <c r="P48" s="59">
        <f t="shared" si="0"/>
        <v>0</v>
      </c>
    </row>
    <row r="49" spans="2:16" x14ac:dyDescent="0.35">
      <c r="B49" s="31"/>
      <c r="C49" s="31"/>
      <c r="D49" s="46"/>
      <c r="E49" s="46"/>
      <c r="F49" s="32"/>
      <c r="G49" s="51"/>
      <c r="H49" s="46"/>
      <c r="I49" s="52"/>
      <c r="L49" s="3" t="str">
        <f t="shared" si="2"/>
        <v>11900</v>
      </c>
      <c r="M49" s="19">
        <v>44136</v>
      </c>
      <c r="N49" s="3">
        <f t="shared" si="3"/>
        <v>0</v>
      </c>
      <c r="P49" s="59">
        <f t="shared" si="0"/>
        <v>0</v>
      </c>
    </row>
    <row r="50" spans="2:16" x14ac:dyDescent="0.35">
      <c r="B50" s="31"/>
      <c r="C50" s="31"/>
      <c r="D50" s="46"/>
      <c r="E50" s="46"/>
      <c r="F50" s="32"/>
      <c r="G50" s="51"/>
      <c r="H50" s="46"/>
      <c r="I50" s="52"/>
      <c r="L50" s="3" t="str">
        <f t="shared" si="2"/>
        <v>11900</v>
      </c>
      <c r="M50" s="19">
        <v>44166</v>
      </c>
      <c r="N50" s="3">
        <f t="shared" si="3"/>
        <v>0</v>
      </c>
      <c r="P50" s="59">
        <f t="shared" si="0"/>
        <v>0</v>
      </c>
    </row>
    <row r="51" spans="2:16" x14ac:dyDescent="0.35">
      <c r="B51" s="31"/>
      <c r="C51" s="31"/>
      <c r="D51" s="46"/>
      <c r="E51" s="46"/>
      <c r="F51" s="32"/>
      <c r="G51" s="51"/>
      <c r="H51" s="46"/>
      <c r="I51" s="52"/>
      <c r="L51" s="3" t="str">
        <f t="shared" si="2"/>
        <v>11900</v>
      </c>
      <c r="M51" s="19">
        <v>44197</v>
      </c>
      <c r="N51" s="3">
        <f t="shared" si="3"/>
        <v>0</v>
      </c>
      <c r="P51" s="59">
        <f t="shared" si="0"/>
        <v>0</v>
      </c>
    </row>
    <row r="52" spans="2:16" x14ac:dyDescent="0.35">
      <c r="B52" s="31"/>
      <c r="C52" s="31"/>
      <c r="D52" s="46"/>
      <c r="E52" s="46"/>
      <c r="F52" s="32"/>
      <c r="G52" s="51"/>
      <c r="H52" s="46"/>
      <c r="I52" s="52"/>
      <c r="L52" s="3" t="str">
        <f t="shared" si="2"/>
        <v>11900</v>
      </c>
      <c r="M52" s="19">
        <v>44228</v>
      </c>
      <c r="N52" s="3">
        <f t="shared" si="3"/>
        <v>0</v>
      </c>
      <c r="P52" s="59">
        <f t="shared" si="0"/>
        <v>0</v>
      </c>
    </row>
    <row r="53" spans="2:16" x14ac:dyDescent="0.35">
      <c r="B53" s="31"/>
      <c r="C53" s="31"/>
      <c r="D53" s="46"/>
      <c r="E53" s="46"/>
      <c r="F53" s="32"/>
      <c r="G53" s="51"/>
      <c r="H53" s="46"/>
      <c r="I53" s="52"/>
      <c r="L53" s="3" t="str">
        <f t="shared" si="2"/>
        <v>11900</v>
      </c>
      <c r="M53" s="19">
        <v>44256</v>
      </c>
      <c r="N53" s="3">
        <f t="shared" si="3"/>
        <v>0</v>
      </c>
      <c r="P53" s="59">
        <f t="shared" si="0"/>
        <v>0</v>
      </c>
    </row>
    <row r="54" spans="2:16" x14ac:dyDescent="0.35">
      <c r="B54" s="31"/>
      <c r="C54" s="31"/>
      <c r="D54" s="46"/>
      <c r="E54" s="46"/>
      <c r="F54" s="32"/>
      <c r="G54" s="51"/>
      <c r="H54" s="46"/>
      <c r="I54" s="52"/>
      <c r="L54" s="3" t="str">
        <f t="shared" si="2"/>
        <v>11900</v>
      </c>
      <c r="M54" s="19">
        <v>44287</v>
      </c>
      <c r="N54" s="3">
        <f t="shared" si="3"/>
        <v>0</v>
      </c>
      <c r="P54" s="59">
        <f t="shared" si="0"/>
        <v>0</v>
      </c>
    </row>
    <row r="55" spans="2:16" x14ac:dyDescent="0.35">
      <c r="B55" s="31"/>
      <c r="C55" s="31"/>
      <c r="D55" s="46"/>
      <c r="E55" s="46"/>
      <c r="F55" s="32"/>
      <c r="G55" s="51"/>
      <c r="H55" s="46"/>
      <c r="I55" s="52"/>
      <c r="L55" s="3" t="str">
        <f t="shared" si="2"/>
        <v>11900</v>
      </c>
      <c r="M55" s="19">
        <v>44317</v>
      </c>
      <c r="N55" s="3">
        <f t="shared" si="3"/>
        <v>0</v>
      </c>
      <c r="P55" s="59">
        <f t="shared" si="0"/>
        <v>0</v>
      </c>
    </row>
    <row r="56" spans="2:16" x14ac:dyDescent="0.35">
      <c r="B56" s="31"/>
      <c r="C56" s="31"/>
      <c r="D56" s="46"/>
      <c r="E56" s="46"/>
      <c r="F56" s="32"/>
      <c r="G56" s="51"/>
      <c r="H56" s="46"/>
      <c r="I56" s="52"/>
      <c r="L56" s="3" t="str">
        <f t="shared" si="2"/>
        <v>11900</v>
      </c>
      <c r="M56" s="19">
        <v>44348</v>
      </c>
      <c r="N56" s="3">
        <f t="shared" si="3"/>
        <v>0</v>
      </c>
      <c r="P56" s="59">
        <f t="shared" si="0"/>
        <v>0</v>
      </c>
    </row>
    <row r="57" spans="2:16" x14ac:dyDescent="0.35">
      <c r="B57" s="31"/>
      <c r="C57" s="31"/>
      <c r="D57" s="46"/>
      <c r="E57" s="46"/>
      <c r="F57" s="32"/>
      <c r="G57" s="51"/>
      <c r="H57" s="46"/>
      <c r="I57" s="52"/>
      <c r="L57" s="3" t="str">
        <f t="shared" si="2"/>
        <v>11900</v>
      </c>
      <c r="M57" s="19">
        <v>44378</v>
      </c>
      <c r="N57" s="3">
        <f t="shared" si="3"/>
        <v>0</v>
      </c>
      <c r="P57" s="59">
        <f t="shared" si="0"/>
        <v>0</v>
      </c>
    </row>
    <row r="58" spans="2:16" x14ac:dyDescent="0.35">
      <c r="B58" s="31"/>
      <c r="C58" s="31"/>
      <c r="D58" s="46"/>
      <c r="E58" s="46"/>
      <c r="F58" s="32"/>
      <c r="G58" s="51"/>
      <c r="H58" s="46"/>
      <c r="I58" s="52"/>
      <c r="L58" s="3" t="str">
        <f t="shared" si="2"/>
        <v>11900</v>
      </c>
      <c r="M58" s="19">
        <v>44409</v>
      </c>
      <c r="N58" s="3">
        <f t="shared" si="3"/>
        <v>0</v>
      </c>
      <c r="P58" s="59">
        <f t="shared" si="0"/>
        <v>0</v>
      </c>
    </row>
    <row r="59" spans="2:16" x14ac:dyDescent="0.35">
      <c r="B59" s="31"/>
      <c r="C59" s="31"/>
      <c r="D59" s="46"/>
      <c r="E59" s="46"/>
      <c r="F59" s="32"/>
      <c r="G59" s="51"/>
      <c r="H59" s="46"/>
      <c r="I59" s="52"/>
      <c r="L59" s="3" t="str">
        <f t="shared" si="2"/>
        <v>11900</v>
      </c>
      <c r="M59" s="19">
        <v>44440</v>
      </c>
      <c r="N59" s="3">
        <f t="shared" si="3"/>
        <v>0</v>
      </c>
      <c r="P59" s="59">
        <f t="shared" si="0"/>
        <v>0</v>
      </c>
    </row>
    <row r="60" spans="2:16" x14ac:dyDescent="0.35">
      <c r="B60" s="31"/>
      <c r="C60" s="31"/>
      <c r="D60" s="46"/>
      <c r="E60" s="46"/>
      <c r="F60" s="32"/>
      <c r="G60" s="51"/>
      <c r="H60" s="46"/>
      <c r="I60" s="52"/>
      <c r="L60" s="3" t="str">
        <f t="shared" si="2"/>
        <v>11900</v>
      </c>
      <c r="M60" s="19">
        <v>44470</v>
      </c>
      <c r="N60" s="3">
        <f t="shared" si="3"/>
        <v>0</v>
      </c>
      <c r="P60" s="59">
        <f t="shared" si="0"/>
        <v>0</v>
      </c>
    </row>
    <row r="61" spans="2:16" x14ac:dyDescent="0.35">
      <c r="B61" s="31"/>
      <c r="C61" s="31"/>
      <c r="D61" s="46"/>
      <c r="E61" s="46"/>
      <c r="F61" s="32"/>
      <c r="G61" s="51"/>
      <c r="H61" s="46"/>
      <c r="I61" s="52"/>
      <c r="L61" s="3" t="str">
        <f t="shared" si="2"/>
        <v>11900</v>
      </c>
      <c r="P61" s="59">
        <f t="shared" si="0"/>
        <v>0</v>
      </c>
    </row>
    <row r="62" spans="2:16" x14ac:dyDescent="0.35">
      <c r="B62" s="31"/>
      <c r="C62" s="31"/>
      <c r="D62" s="46"/>
      <c r="E62" s="46"/>
      <c r="F62" s="32"/>
      <c r="G62" s="51"/>
      <c r="H62" s="46"/>
      <c r="I62" s="52"/>
      <c r="L62" s="3" t="str">
        <f t="shared" si="2"/>
        <v>11900</v>
      </c>
      <c r="P62" s="59">
        <f t="shared" si="0"/>
        <v>0</v>
      </c>
    </row>
    <row r="63" spans="2:16" x14ac:dyDescent="0.35">
      <c r="B63" s="31"/>
      <c r="C63" s="31"/>
      <c r="D63" s="46"/>
      <c r="E63" s="46"/>
      <c r="F63" s="32"/>
      <c r="G63" s="51"/>
      <c r="H63" s="46"/>
      <c r="I63" s="52"/>
      <c r="L63" s="3" t="str">
        <f t="shared" si="2"/>
        <v>11900</v>
      </c>
      <c r="P63" s="59">
        <f t="shared" si="0"/>
        <v>0</v>
      </c>
    </row>
    <row r="64" spans="2:16" x14ac:dyDescent="0.35">
      <c r="B64" s="31"/>
      <c r="C64" s="31"/>
      <c r="D64" s="46"/>
      <c r="E64" s="46"/>
      <c r="F64" s="32"/>
      <c r="G64" s="51"/>
      <c r="H64" s="46"/>
      <c r="I64" s="52"/>
      <c r="L64" s="3" t="str">
        <f t="shared" si="2"/>
        <v>11900</v>
      </c>
      <c r="P64" s="59">
        <f t="shared" si="0"/>
        <v>0</v>
      </c>
    </row>
    <row r="65" spans="2:16" x14ac:dyDescent="0.35">
      <c r="B65" s="31"/>
      <c r="C65" s="31"/>
      <c r="D65" s="46"/>
      <c r="E65" s="46"/>
      <c r="F65" s="32"/>
      <c r="G65" s="51"/>
      <c r="H65" s="46"/>
      <c r="I65" s="52"/>
      <c r="L65" s="3" t="str">
        <f t="shared" si="2"/>
        <v>11900</v>
      </c>
      <c r="P65" s="59">
        <f t="shared" si="0"/>
        <v>0</v>
      </c>
    </row>
    <row r="66" spans="2:16" x14ac:dyDescent="0.35">
      <c r="B66" s="31"/>
      <c r="C66" s="31"/>
      <c r="D66" s="46"/>
      <c r="E66" s="46"/>
      <c r="F66" s="32"/>
      <c r="G66" s="51"/>
      <c r="H66" s="46"/>
      <c r="I66" s="52"/>
      <c r="L66" s="3" t="str">
        <f t="shared" si="2"/>
        <v>11900</v>
      </c>
      <c r="P66" s="59">
        <f t="shared" si="0"/>
        <v>0</v>
      </c>
    </row>
    <row r="67" spans="2:16" x14ac:dyDescent="0.35">
      <c r="B67" s="31"/>
      <c r="C67" s="31"/>
      <c r="D67" s="46"/>
      <c r="E67" s="46"/>
      <c r="F67" s="32"/>
      <c r="G67" s="51"/>
      <c r="H67" s="46"/>
      <c r="I67" s="52"/>
      <c r="L67" s="3" t="str">
        <f t="shared" si="2"/>
        <v>11900</v>
      </c>
      <c r="P67" s="59">
        <f t="shared" si="0"/>
        <v>0</v>
      </c>
    </row>
    <row r="68" spans="2:16" x14ac:dyDescent="0.35">
      <c r="B68" s="31"/>
      <c r="C68" s="31"/>
      <c r="D68" s="46"/>
      <c r="E68" s="46"/>
      <c r="F68" s="32"/>
      <c r="G68" s="51"/>
      <c r="H68" s="46"/>
      <c r="I68" s="52"/>
      <c r="L68" s="3" t="str">
        <f t="shared" si="2"/>
        <v>11900</v>
      </c>
      <c r="P68" s="59">
        <f t="shared" si="0"/>
        <v>0</v>
      </c>
    </row>
    <row r="69" spans="2:16" x14ac:dyDescent="0.35">
      <c r="B69" s="31"/>
      <c r="C69" s="31"/>
      <c r="D69" s="46"/>
      <c r="E69" s="46"/>
      <c r="F69" s="32"/>
      <c r="G69" s="51"/>
      <c r="H69" s="46"/>
      <c r="I69" s="52"/>
      <c r="L69" s="3" t="str">
        <f t="shared" si="2"/>
        <v>11900</v>
      </c>
      <c r="P69" s="59">
        <f t="shared" si="0"/>
        <v>0</v>
      </c>
    </row>
    <row r="70" spans="2:16" x14ac:dyDescent="0.35">
      <c r="B70" s="31"/>
      <c r="C70" s="31"/>
      <c r="D70" s="46"/>
      <c r="E70" s="46"/>
      <c r="F70" s="32"/>
      <c r="G70" s="51"/>
      <c r="H70" s="46"/>
      <c r="I70" s="52"/>
      <c r="L70" s="3" t="str">
        <f t="shared" si="2"/>
        <v>11900</v>
      </c>
      <c r="P70" s="59">
        <f t="shared" si="0"/>
        <v>0</v>
      </c>
    </row>
    <row r="71" spans="2:16" x14ac:dyDescent="0.35">
      <c r="B71" s="31"/>
      <c r="C71" s="31"/>
      <c r="D71" s="46"/>
      <c r="E71" s="46"/>
      <c r="F71" s="32"/>
      <c r="G71" s="51"/>
      <c r="H71" s="46"/>
      <c r="I71" s="52"/>
      <c r="L71" s="3" t="str">
        <f t="shared" si="2"/>
        <v>11900</v>
      </c>
      <c r="P71" s="59">
        <f t="shared" si="0"/>
        <v>0</v>
      </c>
    </row>
    <row r="72" spans="2:16" x14ac:dyDescent="0.35">
      <c r="B72" s="31"/>
      <c r="C72" s="31"/>
      <c r="D72" s="46"/>
      <c r="E72" s="46"/>
      <c r="F72" s="32"/>
      <c r="G72" s="51"/>
      <c r="H72" s="46"/>
      <c r="I72" s="52"/>
      <c r="L72" s="3" t="str">
        <f t="shared" si="2"/>
        <v>11900</v>
      </c>
      <c r="P72" s="59">
        <f t="shared" si="0"/>
        <v>0</v>
      </c>
    </row>
    <row r="73" spans="2:16" x14ac:dyDescent="0.35">
      <c r="B73" s="31"/>
      <c r="C73" s="31"/>
      <c r="D73" s="46"/>
      <c r="E73" s="46"/>
      <c r="F73" s="32"/>
      <c r="G73" s="51"/>
      <c r="H73" s="46"/>
      <c r="I73" s="52"/>
      <c r="L73" s="3" t="str">
        <f t="shared" si="2"/>
        <v>11900</v>
      </c>
      <c r="P73" s="59">
        <f t="shared" si="0"/>
        <v>0</v>
      </c>
    </row>
    <row r="74" spans="2:16" x14ac:dyDescent="0.35">
      <c r="B74" s="31"/>
      <c r="C74" s="31"/>
      <c r="D74" s="46"/>
      <c r="E74" s="46"/>
      <c r="F74" s="32"/>
      <c r="G74" s="51"/>
      <c r="H74" s="46"/>
      <c r="I74" s="52"/>
      <c r="L74" s="3" t="str">
        <f t="shared" si="2"/>
        <v>11900</v>
      </c>
      <c r="P74" s="59">
        <f t="shared" ref="P74:P100" si="6">D75-E74</f>
        <v>0</v>
      </c>
    </row>
    <row r="75" spans="2:16" x14ac:dyDescent="0.35">
      <c r="B75" s="31"/>
      <c r="C75" s="31"/>
      <c r="D75" s="46"/>
      <c r="E75" s="46"/>
      <c r="F75" s="32"/>
      <c r="G75" s="51"/>
      <c r="H75" s="46"/>
      <c r="I75" s="52"/>
      <c r="L75" s="3" t="str">
        <f t="shared" ref="L75:L138" si="7">+MONTH(B75)&amp;YEAR(B75)</f>
        <v>11900</v>
      </c>
      <c r="P75" s="59">
        <f t="shared" si="6"/>
        <v>0</v>
      </c>
    </row>
    <row r="76" spans="2:16" x14ac:dyDescent="0.35">
      <c r="B76" s="31"/>
      <c r="C76" s="31"/>
      <c r="D76" s="46"/>
      <c r="E76" s="46"/>
      <c r="F76" s="32"/>
      <c r="G76" s="51"/>
      <c r="H76" s="46"/>
      <c r="I76" s="52"/>
      <c r="L76" s="3" t="str">
        <f t="shared" si="7"/>
        <v>11900</v>
      </c>
      <c r="P76" s="59">
        <f t="shared" si="6"/>
        <v>0</v>
      </c>
    </row>
    <row r="77" spans="2:16" x14ac:dyDescent="0.35">
      <c r="B77" s="31"/>
      <c r="C77" s="31"/>
      <c r="D77" s="46"/>
      <c r="E77" s="46"/>
      <c r="F77" s="32"/>
      <c r="G77" s="51"/>
      <c r="H77" s="46"/>
      <c r="I77" s="52"/>
      <c r="L77" s="3" t="str">
        <f t="shared" si="7"/>
        <v>11900</v>
      </c>
      <c r="P77" s="59">
        <f t="shared" si="6"/>
        <v>0</v>
      </c>
    </row>
    <row r="78" spans="2:16" x14ac:dyDescent="0.35">
      <c r="B78" s="31"/>
      <c r="C78" s="31"/>
      <c r="D78" s="46"/>
      <c r="E78" s="46"/>
      <c r="F78" s="32"/>
      <c r="G78" s="51"/>
      <c r="H78" s="46"/>
      <c r="I78" s="52"/>
      <c r="L78" s="3" t="str">
        <f t="shared" si="7"/>
        <v>11900</v>
      </c>
      <c r="P78" s="59">
        <f t="shared" si="6"/>
        <v>0</v>
      </c>
    </row>
    <row r="79" spans="2:16" x14ac:dyDescent="0.35">
      <c r="B79" s="31"/>
      <c r="C79" s="31"/>
      <c r="D79" s="46"/>
      <c r="E79" s="46"/>
      <c r="F79" s="32"/>
      <c r="G79" s="51"/>
      <c r="H79" s="46"/>
      <c r="I79" s="52"/>
      <c r="L79" s="3" t="str">
        <f t="shared" si="7"/>
        <v>11900</v>
      </c>
      <c r="P79" s="59">
        <f t="shared" si="6"/>
        <v>0</v>
      </c>
    </row>
    <row r="80" spans="2:16" x14ac:dyDescent="0.35">
      <c r="B80" s="31"/>
      <c r="C80" s="31"/>
      <c r="D80" s="46"/>
      <c r="E80" s="46"/>
      <c r="F80" s="32"/>
      <c r="G80" s="51"/>
      <c r="H80" s="46"/>
      <c r="I80" s="52"/>
      <c r="L80" s="3" t="str">
        <f t="shared" si="7"/>
        <v>11900</v>
      </c>
      <c r="P80" s="59">
        <f t="shared" si="6"/>
        <v>0</v>
      </c>
    </row>
    <row r="81" spans="2:16" x14ac:dyDescent="0.35">
      <c r="B81" s="31"/>
      <c r="C81" s="31"/>
      <c r="D81" s="46"/>
      <c r="E81" s="46"/>
      <c r="F81" s="32"/>
      <c r="G81" s="51"/>
      <c r="H81" s="46"/>
      <c r="I81" s="52"/>
      <c r="L81" s="3" t="str">
        <f t="shared" si="7"/>
        <v>11900</v>
      </c>
      <c r="P81" s="59">
        <f t="shared" si="6"/>
        <v>0</v>
      </c>
    </row>
    <row r="82" spans="2:16" x14ac:dyDescent="0.35">
      <c r="B82" s="31"/>
      <c r="C82" s="31"/>
      <c r="D82" s="46"/>
      <c r="E82" s="46"/>
      <c r="F82" s="32"/>
      <c r="G82" s="51"/>
      <c r="H82" s="46"/>
      <c r="I82" s="52"/>
      <c r="L82" s="3" t="str">
        <f t="shared" si="7"/>
        <v>11900</v>
      </c>
      <c r="P82" s="59">
        <f t="shared" si="6"/>
        <v>0</v>
      </c>
    </row>
    <row r="83" spans="2:16" x14ac:dyDescent="0.35">
      <c r="B83" s="31"/>
      <c r="C83" s="31"/>
      <c r="D83" s="46"/>
      <c r="E83" s="46"/>
      <c r="F83" s="32"/>
      <c r="G83" s="51"/>
      <c r="H83" s="46"/>
      <c r="I83" s="52"/>
      <c r="L83" s="3" t="str">
        <f t="shared" si="7"/>
        <v>11900</v>
      </c>
      <c r="P83" s="59">
        <f t="shared" si="6"/>
        <v>0</v>
      </c>
    </row>
    <row r="84" spans="2:16" x14ac:dyDescent="0.35">
      <c r="B84" s="31"/>
      <c r="C84" s="31"/>
      <c r="D84" s="46"/>
      <c r="E84" s="46"/>
      <c r="F84" s="32"/>
      <c r="G84" s="51"/>
      <c r="H84" s="46"/>
      <c r="I84" s="52"/>
      <c r="L84" s="3" t="str">
        <f t="shared" si="7"/>
        <v>11900</v>
      </c>
      <c r="P84" s="59">
        <f t="shared" si="6"/>
        <v>0</v>
      </c>
    </row>
    <row r="85" spans="2:16" x14ac:dyDescent="0.35">
      <c r="B85" s="31"/>
      <c r="C85" s="31"/>
      <c r="D85" s="46"/>
      <c r="E85" s="46"/>
      <c r="F85" s="32"/>
      <c r="G85" s="51"/>
      <c r="H85" s="46"/>
      <c r="I85" s="52"/>
      <c r="L85" s="3" t="str">
        <f t="shared" si="7"/>
        <v>11900</v>
      </c>
      <c r="P85" s="59">
        <f t="shared" si="6"/>
        <v>0</v>
      </c>
    </row>
    <row r="86" spans="2:16" x14ac:dyDescent="0.35">
      <c r="B86" s="31"/>
      <c r="C86" s="31"/>
      <c r="D86" s="46"/>
      <c r="E86" s="46"/>
      <c r="F86" s="32"/>
      <c r="G86" s="51"/>
      <c r="H86" s="46"/>
      <c r="I86" s="52"/>
      <c r="L86" s="3" t="str">
        <f t="shared" si="7"/>
        <v>11900</v>
      </c>
      <c r="P86" s="59">
        <f t="shared" si="6"/>
        <v>0</v>
      </c>
    </row>
    <row r="87" spans="2:16" x14ac:dyDescent="0.35">
      <c r="B87" s="31"/>
      <c r="C87" s="31"/>
      <c r="D87" s="46"/>
      <c r="E87" s="46"/>
      <c r="F87" s="32"/>
      <c r="G87" s="51"/>
      <c r="H87" s="46"/>
      <c r="I87" s="52"/>
      <c r="L87" s="3" t="str">
        <f t="shared" si="7"/>
        <v>11900</v>
      </c>
      <c r="P87" s="59">
        <f t="shared" si="6"/>
        <v>0</v>
      </c>
    </row>
    <row r="88" spans="2:16" x14ac:dyDescent="0.35">
      <c r="B88" s="31"/>
      <c r="C88" s="31"/>
      <c r="D88" s="46"/>
      <c r="E88" s="46"/>
      <c r="F88" s="32"/>
      <c r="G88" s="51"/>
      <c r="H88" s="46"/>
      <c r="I88" s="52"/>
      <c r="L88" s="3" t="str">
        <f t="shared" si="7"/>
        <v>11900</v>
      </c>
      <c r="P88" s="59">
        <f t="shared" si="6"/>
        <v>0</v>
      </c>
    </row>
    <row r="89" spans="2:16" x14ac:dyDescent="0.35">
      <c r="B89" s="31"/>
      <c r="C89" s="31"/>
      <c r="D89" s="46"/>
      <c r="E89" s="46"/>
      <c r="F89" s="32"/>
      <c r="G89" s="51"/>
      <c r="H89" s="46"/>
      <c r="I89" s="52"/>
      <c r="L89" s="3" t="str">
        <f t="shared" si="7"/>
        <v>11900</v>
      </c>
      <c r="P89" s="59">
        <f t="shared" si="6"/>
        <v>0</v>
      </c>
    </row>
    <row r="90" spans="2:16" x14ac:dyDescent="0.35">
      <c r="B90" s="31"/>
      <c r="C90" s="31"/>
      <c r="D90" s="46"/>
      <c r="E90" s="46"/>
      <c r="F90" s="32"/>
      <c r="G90" s="51"/>
      <c r="H90" s="46"/>
      <c r="I90" s="52"/>
      <c r="L90" s="3" t="str">
        <f t="shared" si="7"/>
        <v>11900</v>
      </c>
      <c r="P90" s="59">
        <f t="shared" si="6"/>
        <v>0</v>
      </c>
    </row>
    <row r="91" spans="2:16" x14ac:dyDescent="0.35">
      <c r="B91" s="31"/>
      <c r="C91" s="31"/>
      <c r="D91" s="46"/>
      <c r="E91" s="46"/>
      <c r="F91" s="32"/>
      <c r="G91" s="51"/>
      <c r="H91" s="46"/>
      <c r="I91" s="52"/>
      <c r="L91" s="3" t="str">
        <f t="shared" si="7"/>
        <v>11900</v>
      </c>
      <c r="P91" s="59">
        <f t="shared" si="6"/>
        <v>0</v>
      </c>
    </row>
    <row r="92" spans="2:16" x14ac:dyDescent="0.35">
      <c r="B92" s="31"/>
      <c r="C92" s="31"/>
      <c r="D92" s="46"/>
      <c r="E92" s="46"/>
      <c r="F92" s="32"/>
      <c r="G92" s="51"/>
      <c r="H92" s="46"/>
      <c r="I92" s="52"/>
      <c r="L92" s="3" t="str">
        <f t="shared" si="7"/>
        <v>11900</v>
      </c>
      <c r="P92" s="59">
        <f t="shared" si="6"/>
        <v>0</v>
      </c>
    </row>
    <row r="93" spans="2:16" x14ac:dyDescent="0.35">
      <c r="B93" s="31"/>
      <c r="C93" s="31"/>
      <c r="D93" s="46"/>
      <c r="E93" s="46"/>
      <c r="F93" s="32"/>
      <c r="G93" s="51"/>
      <c r="H93" s="46"/>
      <c r="I93" s="52"/>
      <c r="L93" s="3" t="str">
        <f t="shared" si="7"/>
        <v>11900</v>
      </c>
      <c r="P93" s="59">
        <f t="shared" si="6"/>
        <v>0</v>
      </c>
    </row>
    <row r="94" spans="2:16" x14ac:dyDescent="0.35">
      <c r="B94" s="31"/>
      <c r="C94" s="31"/>
      <c r="D94" s="46"/>
      <c r="E94" s="46"/>
      <c r="F94" s="32"/>
      <c r="G94" s="51"/>
      <c r="H94" s="46"/>
      <c r="I94" s="52"/>
      <c r="L94" s="3" t="str">
        <f t="shared" si="7"/>
        <v>11900</v>
      </c>
      <c r="P94" s="59">
        <f t="shared" si="6"/>
        <v>0</v>
      </c>
    </row>
    <row r="95" spans="2:16" x14ac:dyDescent="0.35">
      <c r="B95" s="31"/>
      <c r="C95" s="31"/>
      <c r="D95" s="46"/>
      <c r="E95" s="46"/>
      <c r="F95" s="32"/>
      <c r="G95" s="51"/>
      <c r="H95" s="46"/>
      <c r="I95" s="52"/>
      <c r="L95" s="3" t="str">
        <f t="shared" si="7"/>
        <v>11900</v>
      </c>
      <c r="P95" s="59">
        <f t="shared" si="6"/>
        <v>0</v>
      </c>
    </row>
    <row r="96" spans="2:16" x14ac:dyDescent="0.35">
      <c r="B96" s="31"/>
      <c r="C96" s="31"/>
      <c r="D96" s="46"/>
      <c r="E96" s="46"/>
      <c r="F96" s="32"/>
      <c r="G96" s="51"/>
      <c r="H96" s="46"/>
      <c r="I96" s="52"/>
      <c r="L96" s="3" t="str">
        <f t="shared" si="7"/>
        <v>11900</v>
      </c>
      <c r="P96" s="59">
        <f t="shared" si="6"/>
        <v>0</v>
      </c>
    </row>
    <row r="97" spans="2:16" x14ac:dyDescent="0.35">
      <c r="B97" s="31"/>
      <c r="C97" s="31"/>
      <c r="D97" s="46"/>
      <c r="E97" s="46"/>
      <c r="F97" s="32"/>
      <c r="G97" s="51"/>
      <c r="H97" s="46"/>
      <c r="I97" s="52"/>
      <c r="L97" s="3" t="str">
        <f t="shared" si="7"/>
        <v>11900</v>
      </c>
      <c r="P97" s="59">
        <f t="shared" si="6"/>
        <v>0</v>
      </c>
    </row>
    <row r="98" spans="2:16" x14ac:dyDescent="0.35">
      <c r="B98" s="31"/>
      <c r="C98" s="31"/>
      <c r="D98" s="46"/>
      <c r="E98" s="46"/>
      <c r="F98" s="32"/>
      <c r="G98" s="51"/>
      <c r="H98" s="46"/>
      <c r="I98" s="52"/>
      <c r="L98" s="3" t="str">
        <f t="shared" si="7"/>
        <v>11900</v>
      </c>
      <c r="P98" s="59">
        <f t="shared" si="6"/>
        <v>0</v>
      </c>
    </row>
    <row r="99" spans="2:16" x14ac:dyDescent="0.35">
      <c r="B99" s="31"/>
      <c r="C99" s="31"/>
      <c r="D99" s="46"/>
      <c r="E99" s="46"/>
      <c r="F99" s="32"/>
      <c r="G99" s="51"/>
      <c r="H99" s="46"/>
      <c r="I99" s="52"/>
      <c r="L99" s="3" t="str">
        <f t="shared" si="7"/>
        <v>11900</v>
      </c>
      <c r="P99" s="59">
        <f t="shared" si="6"/>
        <v>0</v>
      </c>
    </row>
    <row r="100" spans="2:16" x14ac:dyDescent="0.35">
      <c r="B100" s="31"/>
      <c r="C100" s="31"/>
      <c r="D100" s="46"/>
      <c r="E100" s="46"/>
      <c r="F100" s="32"/>
      <c r="G100" s="51"/>
      <c r="H100" s="46"/>
      <c r="I100" s="52"/>
      <c r="L100" s="3" t="str">
        <f t="shared" si="7"/>
        <v>11900</v>
      </c>
      <c r="P100" s="59">
        <f t="shared" si="6"/>
        <v>0</v>
      </c>
    </row>
    <row r="101" spans="2:16" x14ac:dyDescent="0.35">
      <c r="L101" s="3" t="str">
        <f t="shared" si="7"/>
        <v>11900</v>
      </c>
    </row>
    <row r="102" spans="2:16" x14ac:dyDescent="0.35">
      <c r="L102" s="3" t="str">
        <f t="shared" si="7"/>
        <v>11900</v>
      </c>
    </row>
    <row r="103" spans="2:16" x14ac:dyDescent="0.35">
      <c r="L103" s="3" t="str">
        <f t="shared" si="7"/>
        <v>11900</v>
      </c>
    </row>
    <row r="104" spans="2:16" x14ac:dyDescent="0.35">
      <c r="L104" s="3" t="str">
        <f t="shared" si="7"/>
        <v>11900</v>
      </c>
    </row>
    <row r="105" spans="2:16" x14ac:dyDescent="0.35">
      <c r="L105" s="3" t="str">
        <f t="shared" si="7"/>
        <v>11900</v>
      </c>
    </row>
    <row r="106" spans="2:16" x14ac:dyDescent="0.35">
      <c r="L106" s="3" t="str">
        <f t="shared" si="7"/>
        <v>11900</v>
      </c>
    </row>
    <row r="107" spans="2:16" x14ac:dyDescent="0.35">
      <c r="L107" s="3" t="str">
        <f t="shared" si="7"/>
        <v>11900</v>
      </c>
    </row>
    <row r="108" spans="2:16" x14ac:dyDescent="0.35">
      <c r="L108" s="3" t="str">
        <f t="shared" si="7"/>
        <v>11900</v>
      </c>
    </row>
    <row r="109" spans="2:16" x14ac:dyDescent="0.35">
      <c r="L109" s="3" t="str">
        <f t="shared" si="7"/>
        <v>11900</v>
      </c>
    </row>
    <row r="110" spans="2:16" x14ac:dyDescent="0.35">
      <c r="L110" s="3" t="str">
        <f t="shared" si="7"/>
        <v>11900</v>
      </c>
    </row>
    <row r="111" spans="2:16" x14ac:dyDescent="0.35">
      <c r="L111" s="3" t="str">
        <f t="shared" si="7"/>
        <v>11900</v>
      </c>
    </row>
    <row r="112" spans="2:16" x14ac:dyDescent="0.35">
      <c r="L112" s="3" t="str">
        <f t="shared" si="7"/>
        <v>11900</v>
      </c>
    </row>
    <row r="113" spans="12:12" x14ac:dyDescent="0.35">
      <c r="L113" s="3" t="str">
        <f t="shared" si="7"/>
        <v>11900</v>
      </c>
    </row>
    <row r="114" spans="12:12" x14ac:dyDescent="0.35">
      <c r="L114" s="3" t="str">
        <f t="shared" si="7"/>
        <v>11900</v>
      </c>
    </row>
    <row r="115" spans="12:12" x14ac:dyDescent="0.35">
      <c r="L115" s="3" t="str">
        <f t="shared" si="7"/>
        <v>11900</v>
      </c>
    </row>
    <row r="116" spans="12:12" x14ac:dyDescent="0.35">
      <c r="L116" s="3" t="str">
        <f t="shared" si="7"/>
        <v>11900</v>
      </c>
    </row>
    <row r="117" spans="12:12" x14ac:dyDescent="0.35">
      <c r="L117" s="3" t="str">
        <f t="shared" si="7"/>
        <v>11900</v>
      </c>
    </row>
    <row r="118" spans="12:12" x14ac:dyDescent="0.35">
      <c r="L118" s="3" t="str">
        <f t="shared" si="7"/>
        <v>11900</v>
      </c>
    </row>
    <row r="119" spans="12:12" x14ac:dyDescent="0.35">
      <c r="L119" s="3" t="str">
        <f t="shared" si="7"/>
        <v>11900</v>
      </c>
    </row>
    <row r="120" spans="12:12" x14ac:dyDescent="0.35">
      <c r="L120" s="3" t="str">
        <f t="shared" si="7"/>
        <v>11900</v>
      </c>
    </row>
    <row r="121" spans="12:12" x14ac:dyDescent="0.35">
      <c r="L121" s="3" t="str">
        <f t="shared" si="7"/>
        <v>11900</v>
      </c>
    </row>
    <row r="122" spans="12:12" x14ac:dyDescent="0.35">
      <c r="L122" s="3" t="str">
        <f t="shared" si="7"/>
        <v>11900</v>
      </c>
    </row>
    <row r="123" spans="12:12" x14ac:dyDescent="0.35">
      <c r="L123" s="3" t="str">
        <f t="shared" si="7"/>
        <v>11900</v>
      </c>
    </row>
    <row r="124" spans="12:12" x14ac:dyDescent="0.35">
      <c r="L124" s="3" t="str">
        <f t="shared" si="7"/>
        <v>11900</v>
      </c>
    </row>
    <row r="125" spans="12:12" x14ac:dyDescent="0.35">
      <c r="L125" s="3" t="str">
        <f t="shared" si="7"/>
        <v>11900</v>
      </c>
    </row>
    <row r="126" spans="12:12" x14ac:dyDescent="0.35">
      <c r="L126" s="3" t="str">
        <f t="shared" si="7"/>
        <v>11900</v>
      </c>
    </row>
    <row r="127" spans="12:12" x14ac:dyDescent="0.35">
      <c r="L127" s="3" t="str">
        <f t="shared" si="7"/>
        <v>11900</v>
      </c>
    </row>
    <row r="128" spans="12:12" x14ac:dyDescent="0.35">
      <c r="L128" s="3" t="str">
        <f t="shared" si="7"/>
        <v>11900</v>
      </c>
    </row>
    <row r="129" spans="12:12" x14ac:dyDescent="0.35">
      <c r="L129" s="3" t="str">
        <f t="shared" si="7"/>
        <v>11900</v>
      </c>
    </row>
    <row r="130" spans="12:12" x14ac:dyDescent="0.35">
      <c r="L130" s="3" t="str">
        <f t="shared" si="7"/>
        <v>11900</v>
      </c>
    </row>
    <row r="131" spans="12:12" x14ac:dyDescent="0.35">
      <c r="L131" s="3" t="str">
        <f t="shared" si="7"/>
        <v>11900</v>
      </c>
    </row>
    <row r="132" spans="12:12" x14ac:dyDescent="0.35">
      <c r="L132" s="3" t="str">
        <f t="shared" si="7"/>
        <v>11900</v>
      </c>
    </row>
    <row r="133" spans="12:12" x14ac:dyDescent="0.35">
      <c r="L133" s="3" t="str">
        <f t="shared" si="7"/>
        <v>11900</v>
      </c>
    </row>
    <row r="134" spans="12:12" x14ac:dyDescent="0.35">
      <c r="L134" s="3" t="str">
        <f t="shared" si="7"/>
        <v>11900</v>
      </c>
    </row>
    <row r="135" spans="12:12" x14ac:dyDescent="0.35">
      <c r="L135" s="3" t="str">
        <f t="shared" si="7"/>
        <v>11900</v>
      </c>
    </row>
    <row r="136" spans="12:12" x14ac:dyDescent="0.35">
      <c r="L136" s="3" t="str">
        <f t="shared" si="7"/>
        <v>11900</v>
      </c>
    </row>
    <row r="137" spans="12:12" x14ac:dyDescent="0.35">
      <c r="L137" s="3" t="str">
        <f t="shared" si="7"/>
        <v>11900</v>
      </c>
    </row>
    <row r="138" spans="12:12" x14ac:dyDescent="0.35">
      <c r="L138" s="3" t="str">
        <f t="shared" si="7"/>
        <v>11900</v>
      </c>
    </row>
    <row r="139" spans="12:12" x14ac:dyDescent="0.35">
      <c r="L139" s="3" t="str">
        <f t="shared" ref="L139:L150" si="8">+MONTH(B139)&amp;YEAR(B139)</f>
        <v>11900</v>
      </c>
    </row>
    <row r="140" spans="12:12" x14ac:dyDescent="0.35">
      <c r="L140" s="3" t="str">
        <f t="shared" si="8"/>
        <v>11900</v>
      </c>
    </row>
    <row r="141" spans="12:12" x14ac:dyDescent="0.35">
      <c r="L141" s="3" t="str">
        <f t="shared" si="8"/>
        <v>11900</v>
      </c>
    </row>
    <row r="142" spans="12:12" x14ac:dyDescent="0.35">
      <c r="L142" s="3" t="str">
        <f t="shared" si="8"/>
        <v>11900</v>
      </c>
    </row>
    <row r="143" spans="12:12" x14ac:dyDescent="0.35">
      <c r="L143" s="3" t="str">
        <f t="shared" si="8"/>
        <v>11900</v>
      </c>
    </row>
    <row r="144" spans="12:12" x14ac:dyDescent="0.35">
      <c r="L144" s="3" t="str">
        <f t="shared" si="8"/>
        <v>11900</v>
      </c>
    </row>
    <row r="145" spans="12:12" x14ac:dyDescent="0.35">
      <c r="L145" s="3" t="str">
        <f t="shared" si="8"/>
        <v>11900</v>
      </c>
    </row>
    <row r="146" spans="12:12" x14ac:dyDescent="0.35">
      <c r="L146" s="3" t="str">
        <f t="shared" si="8"/>
        <v>11900</v>
      </c>
    </row>
    <row r="147" spans="12:12" x14ac:dyDescent="0.35">
      <c r="L147" s="3" t="str">
        <f t="shared" si="8"/>
        <v>11900</v>
      </c>
    </row>
    <row r="148" spans="12:12" x14ac:dyDescent="0.35">
      <c r="L148" s="3" t="str">
        <f t="shared" si="8"/>
        <v>11900</v>
      </c>
    </row>
    <row r="149" spans="12:12" x14ac:dyDescent="0.35">
      <c r="L149" s="3" t="str">
        <f t="shared" si="8"/>
        <v>11900</v>
      </c>
    </row>
    <row r="150" spans="12:12" x14ac:dyDescent="0.35">
      <c r="L150" s="3" t="str">
        <f t="shared" si="8"/>
        <v>11900</v>
      </c>
    </row>
  </sheetData>
  <pageMargins left="0.70866141732283472" right="0.70866141732283472" top="0.74803149606299213" bottom="0.74803149606299213" header="0.31496062992125984" footer="0.31496062992125984"/>
  <pageSetup scale="70" orientation="portrait" r:id="rId1"/>
  <colBreaks count="1" manualBreakCount="1">
    <brk id="9" min="1" max="22" man="1"/>
  </colBreaks>
  <drawing r:id="rId2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Hoja43">
    <tabColor theme="4"/>
  </sheetPr>
  <dimension ref="B1:Q150"/>
  <sheetViews>
    <sheetView showGridLines="0" topLeftCell="A17" zoomScale="85" zoomScaleNormal="85" workbookViewId="0"/>
  </sheetViews>
  <sheetFormatPr baseColWidth="10" defaultColWidth="11.453125" defaultRowHeight="13" x14ac:dyDescent="0.35"/>
  <cols>
    <col min="1" max="3" width="11.453125" style="1"/>
    <col min="4" max="5" width="10.7265625" style="1" customWidth="1"/>
    <col min="6" max="6" width="10" style="1" bestFit="1" customWidth="1"/>
    <col min="7" max="7" width="13.1796875" style="1" customWidth="1"/>
    <col min="8" max="8" width="13" style="1" bestFit="1" customWidth="1"/>
    <col min="9" max="9" width="43.7265625" style="1" customWidth="1"/>
    <col min="10" max="16384" width="11.453125" style="1"/>
  </cols>
  <sheetData>
    <row r="1" spans="2:17" x14ac:dyDescent="0.35">
      <c r="N1" s="20" t="s">
        <v>111</v>
      </c>
      <c r="O1" s="1" t="s">
        <v>187</v>
      </c>
    </row>
    <row r="2" spans="2:17" ht="15.5" x14ac:dyDescent="0.35">
      <c r="C2" s="40" t="s">
        <v>188</v>
      </c>
      <c r="N2" s="20" t="s">
        <v>189</v>
      </c>
      <c r="O2" s="1" t="s">
        <v>161</v>
      </c>
    </row>
    <row r="3" spans="2:17" x14ac:dyDescent="0.35">
      <c r="N3" s="20" t="s">
        <v>190</v>
      </c>
      <c r="O3" s="1" t="s">
        <v>161</v>
      </c>
      <c r="P3" s="1" t="s">
        <v>191</v>
      </c>
    </row>
    <row r="4" spans="2:17" x14ac:dyDescent="0.35">
      <c r="C4" s="41" t="s">
        <v>192</v>
      </c>
      <c r="D4" s="42" t="s">
        <v>75</v>
      </c>
      <c r="E4" s="34"/>
      <c r="K4" s="1" t="s">
        <v>194</v>
      </c>
      <c r="N4" s="118" t="s">
        <v>195</v>
      </c>
      <c r="O4" s="1" t="s">
        <v>161</v>
      </c>
    </row>
    <row r="5" spans="2:17" x14ac:dyDescent="0.35">
      <c r="C5" s="33" t="s">
        <v>112</v>
      </c>
      <c r="D5" s="38" t="s">
        <v>125</v>
      </c>
      <c r="E5" s="37">
        <v>7392793.8470000001</v>
      </c>
      <c r="K5" s="3">
        <f>+SUM(H10:H1000)</f>
        <v>2743</v>
      </c>
      <c r="P5" s="116">
        <v>7392792</v>
      </c>
      <c r="Q5" s="115">
        <f>+E5-P5</f>
        <v>1.8470000000670552</v>
      </c>
    </row>
    <row r="6" spans="2:17" x14ac:dyDescent="0.35">
      <c r="C6" s="35"/>
      <c r="D6" s="39" t="s">
        <v>126</v>
      </c>
      <c r="E6" s="36">
        <v>559813.64399999997</v>
      </c>
      <c r="P6" s="116">
        <v>559810</v>
      </c>
      <c r="Q6" s="115">
        <f>+E6-P6</f>
        <v>3.643999999971129</v>
      </c>
    </row>
    <row r="8" spans="2:17" ht="26" x14ac:dyDescent="0.35">
      <c r="B8" s="43" t="s">
        <v>196</v>
      </c>
      <c r="C8" s="44" t="s">
        <v>197</v>
      </c>
      <c r="D8" s="50" t="s">
        <v>198</v>
      </c>
      <c r="E8" s="50" t="s">
        <v>199</v>
      </c>
      <c r="F8" s="45" t="s">
        <v>200</v>
      </c>
      <c r="G8" s="50" t="s">
        <v>201</v>
      </c>
      <c r="H8" s="50" t="s">
        <v>202</v>
      </c>
      <c r="I8" s="53" t="s">
        <v>203</v>
      </c>
    </row>
    <row r="9" spans="2:17" x14ac:dyDescent="0.35">
      <c r="B9" s="31"/>
      <c r="C9" s="31">
        <v>42897</v>
      </c>
      <c r="D9" s="46"/>
      <c r="E9" s="46">
        <v>295089</v>
      </c>
      <c r="F9" s="32"/>
      <c r="G9" s="51" t="s">
        <v>423</v>
      </c>
      <c r="H9" s="46"/>
      <c r="I9" s="52" t="s">
        <v>379</v>
      </c>
      <c r="M9" s="19" t="s">
        <v>8</v>
      </c>
      <c r="N9" s="1" t="s">
        <v>206</v>
      </c>
      <c r="P9" s="59">
        <f>D10-E9</f>
        <v>-295089</v>
      </c>
    </row>
    <row r="10" spans="2:17" x14ac:dyDescent="0.35">
      <c r="B10" s="31">
        <v>43178</v>
      </c>
      <c r="C10" s="31">
        <v>43186</v>
      </c>
      <c r="D10" s="46">
        <v>0</v>
      </c>
      <c r="E10" s="46">
        <v>405</v>
      </c>
      <c r="F10" s="32" t="str">
        <f>+IF(H10&gt;0,"E/S","F/S")</f>
        <v>E/S</v>
      </c>
      <c r="G10" s="51" t="s">
        <v>424</v>
      </c>
      <c r="H10" s="46">
        <f>+E10-D10</f>
        <v>405</v>
      </c>
      <c r="I10" s="52" t="s">
        <v>321</v>
      </c>
      <c r="L10" s="3" t="str">
        <f>+MONTH(B10)&amp;YEAR(B10)</f>
        <v>32018</v>
      </c>
      <c r="M10" s="19">
        <v>42948</v>
      </c>
      <c r="N10" s="3">
        <f>+SUMIF($L$10:$L$150,MONTH(M10)&amp;YEAR(M10),$H$10:$H$150)</f>
        <v>0</v>
      </c>
      <c r="P10" s="59">
        <f t="shared" ref="P10:P73" si="0">D11-E10</f>
        <v>0</v>
      </c>
    </row>
    <row r="11" spans="2:17" x14ac:dyDescent="0.35">
      <c r="B11" s="31">
        <v>43199</v>
      </c>
      <c r="C11" s="31">
        <v>43213</v>
      </c>
      <c r="D11" s="46">
        <v>405</v>
      </c>
      <c r="E11" s="46">
        <v>736</v>
      </c>
      <c r="F11" s="32" t="str">
        <f>+IF(H11&gt;0,"E/S","F/S")</f>
        <v>E/S</v>
      </c>
      <c r="G11" s="51" t="s">
        <v>424</v>
      </c>
      <c r="H11" s="46">
        <f>+E11-D11</f>
        <v>331</v>
      </c>
      <c r="I11" s="52"/>
      <c r="L11" s="3" t="str">
        <f t="shared" ref="L11:L74" si="1">+MONTH(B11)&amp;YEAR(B11)</f>
        <v>42018</v>
      </c>
      <c r="M11" s="19">
        <v>42979</v>
      </c>
      <c r="N11" s="3">
        <f t="shared" ref="N11:N60" si="2">+SUMIF($L$10:$L$150,MONTH(M11)&amp;YEAR(M11),$H$10:$H$150)</f>
        <v>0</v>
      </c>
      <c r="P11" s="59">
        <f t="shared" si="0"/>
        <v>0</v>
      </c>
    </row>
    <row r="12" spans="2:17" x14ac:dyDescent="0.35">
      <c r="B12" s="31">
        <v>43229</v>
      </c>
      <c r="C12" s="31">
        <v>43234</v>
      </c>
      <c r="D12" s="46">
        <f t="shared" ref="D12:D20" si="3">+E11</f>
        <v>736</v>
      </c>
      <c r="E12" s="46">
        <v>948</v>
      </c>
      <c r="F12" s="32" t="str">
        <f>+IF(H12&gt;0,"E/S","F/S")</f>
        <v>E/S</v>
      </c>
      <c r="G12" s="51" t="s">
        <v>424</v>
      </c>
      <c r="H12" s="46">
        <f>+E12-D12</f>
        <v>212</v>
      </c>
      <c r="I12" s="52"/>
      <c r="L12" s="3" t="str">
        <f t="shared" si="1"/>
        <v>52018</v>
      </c>
      <c r="M12" s="19">
        <v>43009</v>
      </c>
      <c r="N12" s="3">
        <f t="shared" si="2"/>
        <v>0</v>
      </c>
      <c r="P12" s="59">
        <f t="shared" si="0"/>
        <v>0</v>
      </c>
    </row>
    <row r="13" spans="2:17" x14ac:dyDescent="0.35">
      <c r="B13" s="31">
        <v>43256</v>
      </c>
      <c r="C13" s="31">
        <v>43279</v>
      </c>
      <c r="D13" s="46">
        <f t="shared" si="3"/>
        <v>948</v>
      </c>
      <c r="E13" s="46">
        <v>1916</v>
      </c>
      <c r="F13" s="32" t="str">
        <f>+IF(H13&gt;0,"E/S","F/S")</f>
        <v>E/S</v>
      </c>
      <c r="G13" s="51" t="s">
        <v>424</v>
      </c>
      <c r="H13" s="46">
        <f>+E13-D13</f>
        <v>968</v>
      </c>
      <c r="I13" s="52"/>
      <c r="L13" s="3" t="str">
        <f t="shared" si="1"/>
        <v>62018</v>
      </c>
      <c r="M13" s="19">
        <v>43040</v>
      </c>
      <c r="N13" s="3">
        <f t="shared" si="2"/>
        <v>0</v>
      </c>
      <c r="P13" s="59">
        <f t="shared" si="0"/>
        <v>0</v>
      </c>
    </row>
    <row r="14" spans="2:17" x14ac:dyDescent="0.35">
      <c r="B14" s="31">
        <v>43282</v>
      </c>
      <c r="C14" s="31">
        <v>43311</v>
      </c>
      <c r="D14" s="46">
        <f t="shared" si="3"/>
        <v>1916</v>
      </c>
      <c r="E14" s="46">
        <v>2139</v>
      </c>
      <c r="F14" s="32" t="str">
        <f t="shared" ref="F14:F27" si="4">+IF(H14&gt;0,"E/S","F/S")</f>
        <v>E/S</v>
      </c>
      <c r="G14" s="51" t="s">
        <v>424</v>
      </c>
      <c r="H14" s="46">
        <f t="shared" ref="H14:H27" si="5">+E14-D14</f>
        <v>223</v>
      </c>
      <c r="I14" s="52"/>
      <c r="L14" s="3" t="str">
        <f t="shared" si="1"/>
        <v>72018</v>
      </c>
      <c r="M14" s="19">
        <v>43070</v>
      </c>
      <c r="N14" s="3">
        <f t="shared" si="2"/>
        <v>0</v>
      </c>
      <c r="P14" s="59">
        <f t="shared" si="0"/>
        <v>0</v>
      </c>
    </row>
    <row r="15" spans="2:17" x14ac:dyDescent="0.35">
      <c r="B15" s="31">
        <v>43314</v>
      </c>
      <c r="C15" s="31">
        <v>43324</v>
      </c>
      <c r="D15" s="46">
        <f t="shared" si="3"/>
        <v>2139</v>
      </c>
      <c r="E15" s="46">
        <v>2340</v>
      </c>
      <c r="F15" s="32" t="str">
        <f t="shared" si="4"/>
        <v>E/S</v>
      </c>
      <c r="G15" s="51" t="s">
        <v>424</v>
      </c>
      <c r="H15" s="46">
        <f t="shared" si="5"/>
        <v>201</v>
      </c>
      <c r="I15" s="52" t="s">
        <v>210</v>
      </c>
      <c r="L15" s="3" t="str">
        <f t="shared" si="1"/>
        <v>82018</v>
      </c>
      <c r="M15" s="19">
        <v>43101</v>
      </c>
      <c r="N15" s="3">
        <f t="shared" si="2"/>
        <v>0</v>
      </c>
      <c r="P15" s="59">
        <f t="shared" si="0"/>
        <v>0</v>
      </c>
    </row>
    <row r="16" spans="2:17" x14ac:dyDescent="0.35">
      <c r="B16" s="31">
        <v>43325</v>
      </c>
      <c r="C16" s="31">
        <v>43340</v>
      </c>
      <c r="D16" s="46">
        <f t="shared" si="3"/>
        <v>2340</v>
      </c>
      <c r="E16" s="46">
        <v>2466</v>
      </c>
      <c r="F16" s="32" t="str">
        <f t="shared" si="4"/>
        <v>E/S</v>
      </c>
      <c r="G16" s="51" t="s">
        <v>424</v>
      </c>
      <c r="H16" s="46">
        <f t="shared" si="5"/>
        <v>126</v>
      </c>
      <c r="I16" s="52"/>
      <c r="L16" s="3" t="str">
        <f t="shared" si="1"/>
        <v>82018</v>
      </c>
      <c r="M16" s="19">
        <v>43132</v>
      </c>
      <c r="N16" s="3">
        <f t="shared" si="2"/>
        <v>0</v>
      </c>
      <c r="P16" s="59">
        <f t="shared" si="0"/>
        <v>0</v>
      </c>
    </row>
    <row r="17" spans="2:16" x14ac:dyDescent="0.35">
      <c r="B17" s="31">
        <v>43345</v>
      </c>
      <c r="C17" s="31">
        <v>43369</v>
      </c>
      <c r="D17" s="46">
        <f t="shared" si="3"/>
        <v>2466</v>
      </c>
      <c r="E17" s="46">
        <v>2471</v>
      </c>
      <c r="F17" s="32" t="str">
        <f t="shared" si="4"/>
        <v>E/S</v>
      </c>
      <c r="G17" s="51" t="s">
        <v>424</v>
      </c>
      <c r="H17" s="46">
        <f t="shared" si="5"/>
        <v>5</v>
      </c>
      <c r="I17" s="52"/>
      <c r="L17" s="3" t="str">
        <f t="shared" si="1"/>
        <v>92018</v>
      </c>
      <c r="M17" s="19">
        <v>43160</v>
      </c>
      <c r="N17" s="3">
        <f t="shared" si="2"/>
        <v>405</v>
      </c>
      <c r="P17" s="59">
        <f t="shared" si="0"/>
        <v>0</v>
      </c>
    </row>
    <row r="18" spans="2:16" x14ac:dyDescent="0.35">
      <c r="B18" s="31">
        <v>43383</v>
      </c>
      <c r="C18" s="31">
        <v>43400</v>
      </c>
      <c r="D18" s="46">
        <f t="shared" si="3"/>
        <v>2471</v>
      </c>
      <c r="E18" s="46">
        <v>2486</v>
      </c>
      <c r="F18" s="32" t="str">
        <f t="shared" si="4"/>
        <v>E/S</v>
      </c>
      <c r="G18" s="51" t="s">
        <v>424</v>
      </c>
      <c r="H18" s="46">
        <f t="shared" si="5"/>
        <v>15</v>
      </c>
      <c r="I18" s="52"/>
      <c r="L18" s="3" t="str">
        <f t="shared" si="1"/>
        <v>102018</v>
      </c>
      <c r="M18" s="19">
        <v>43191</v>
      </c>
      <c r="N18" s="3">
        <f t="shared" si="2"/>
        <v>331</v>
      </c>
      <c r="P18" s="59">
        <f t="shared" si="0"/>
        <v>0</v>
      </c>
    </row>
    <row r="19" spans="2:16" x14ac:dyDescent="0.35">
      <c r="B19" s="31">
        <v>43405</v>
      </c>
      <c r="C19" s="31">
        <v>43430</v>
      </c>
      <c r="D19" s="46">
        <f t="shared" si="3"/>
        <v>2486</v>
      </c>
      <c r="E19" s="46">
        <v>2488</v>
      </c>
      <c r="F19" s="32" t="str">
        <f t="shared" si="4"/>
        <v>E/S</v>
      </c>
      <c r="G19" s="51" t="s">
        <v>424</v>
      </c>
      <c r="H19" s="46">
        <f t="shared" si="5"/>
        <v>2</v>
      </c>
      <c r="I19" s="52"/>
      <c r="L19" s="3" t="str">
        <f t="shared" si="1"/>
        <v>112018</v>
      </c>
      <c r="M19" s="19">
        <v>43221</v>
      </c>
      <c r="N19" s="3">
        <f t="shared" si="2"/>
        <v>212</v>
      </c>
      <c r="P19" s="59">
        <f t="shared" si="0"/>
        <v>0</v>
      </c>
    </row>
    <row r="20" spans="2:16" x14ac:dyDescent="0.35">
      <c r="B20" s="31">
        <v>43438</v>
      </c>
      <c r="C20" s="31">
        <v>43461</v>
      </c>
      <c r="D20" s="46">
        <f t="shared" si="3"/>
        <v>2488</v>
      </c>
      <c r="E20" s="46">
        <v>2492</v>
      </c>
      <c r="F20" s="32" t="str">
        <f t="shared" si="4"/>
        <v>E/S</v>
      </c>
      <c r="G20" s="51" t="s">
        <v>424</v>
      </c>
      <c r="H20" s="46">
        <f t="shared" si="5"/>
        <v>4</v>
      </c>
      <c r="I20" s="52"/>
      <c r="L20" s="3" t="str">
        <f t="shared" si="1"/>
        <v>122018</v>
      </c>
      <c r="M20" s="19">
        <v>43252</v>
      </c>
      <c r="N20" s="3">
        <f t="shared" si="2"/>
        <v>968</v>
      </c>
      <c r="P20" s="59">
        <f t="shared" si="0"/>
        <v>0</v>
      </c>
    </row>
    <row r="21" spans="2:16" x14ac:dyDescent="0.35">
      <c r="B21" s="31">
        <v>43466</v>
      </c>
      <c r="C21" s="31">
        <v>43495</v>
      </c>
      <c r="D21" s="46">
        <f>+E20</f>
        <v>2492</v>
      </c>
      <c r="E21" s="46">
        <v>2683</v>
      </c>
      <c r="F21" s="32" t="str">
        <f t="shared" si="4"/>
        <v>E/S</v>
      </c>
      <c r="G21" s="51" t="s">
        <v>424</v>
      </c>
      <c r="H21" s="46">
        <f t="shared" si="5"/>
        <v>191</v>
      </c>
      <c r="I21" s="52"/>
      <c r="L21" s="3" t="str">
        <f t="shared" si="1"/>
        <v>12019</v>
      </c>
      <c r="M21" s="19">
        <v>43282</v>
      </c>
      <c r="N21" s="3">
        <f t="shared" si="2"/>
        <v>223</v>
      </c>
      <c r="P21" s="59">
        <f t="shared" si="0"/>
        <v>0</v>
      </c>
    </row>
    <row r="22" spans="2:16" x14ac:dyDescent="0.35">
      <c r="B22" s="31">
        <v>43508</v>
      </c>
      <c r="C22" s="31">
        <v>43522</v>
      </c>
      <c r="D22" s="46">
        <f>+E21</f>
        <v>2683</v>
      </c>
      <c r="E22" s="46">
        <v>2712</v>
      </c>
      <c r="F22" s="32" t="str">
        <f t="shared" si="4"/>
        <v>E/S</v>
      </c>
      <c r="G22" s="51" t="s">
        <v>424</v>
      </c>
      <c r="H22" s="46">
        <f t="shared" si="5"/>
        <v>29</v>
      </c>
      <c r="I22" s="52"/>
      <c r="L22" s="3" t="str">
        <f t="shared" si="1"/>
        <v>22019</v>
      </c>
      <c r="M22" s="19">
        <v>43313</v>
      </c>
      <c r="N22" s="3">
        <f t="shared" si="2"/>
        <v>327</v>
      </c>
      <c r="P22" s="59">
        <f t="shared" si="0"/>
        <v>0</v>
      </c>
    </row>
    <row r="23" spans="2:16" x14ac:dyDescent="0.35">
      <c r="B23" s="31">
        <v>43525</v>
      </c>
      <c r="C23" s="31">
        <v>43555</v>
      </c>
      <c r="D23" s="46">
        <f>+E22</f>
        <v>2712</v>
      </c>
      <c r="E23" s="46">
        <v>2718</v>
      </c>
      <c r="F23" s="32" t="str">
        <f t="shared" si="4"/>
        <v>E/S</v>
      </c>
      <c r="G23" s="51" t="s">
        <v>424</v>
      </c>
      <c r="H23" s="46">
        <f t="shared" si="5"/>
        <v>6</v>
      </c>
      <c r="I23" s="52"/>
      <c r="L23" s="3" t="str">
        <f t="shared" si="1"/>
        <v>32019</v>
      </c>
      <c r="M23" s="19">
        <v>43344</v>
      </c>
      <c r="N23" s="3">
        <f t="shared" si="2"/>
        <v>5</v>
      </c>
      <c r="P23" s="59">
        <f t="shared" si="0"/>
        <v>0</v>
      </c>
    </row>
    <row r="24" spans="2:16" x14ac:dyDescent="0.35">
      <c r="B24" s="31">
        <v>43558</v>
      </c>
      <c r="C24" s="31">
        <v>43578</v>
      </c>
      <c r="D24" s="46">
        <f>E23</f>
        <v>2718</v>
      </c>
      <c r="E24" s="46">
        <v>2721</v>
      </c>
      <c r="F24" s="32" t="str">
        <f t="shared" si="4"/>
        <v>E/S</v>
      </c>
      <c r="G24" s="51" t="s">
        <v>424</v>
      </c>
      <c r="H24" s="46">
        <f t="shared" si="5"/>
        <v>3</v>
      </c>
      <c r="I24" s="52"/>
      <c r="L24" s="3" t="str">
        <f t="shared" si="1"/>
        <v>42019</v>
      </c>
      <c r="M24" s="19">
        <v>43374</v>
      </c>
      <c r="N24" s="3">
        <f t="shared" si="2"/>
        <v>15</v>
      </c>
      <c r="P24" s="59">
        <f t="shared" si="0"/>
        <v>0</v>
      </c>
    </row>
    <row r="25" spans="2:16" x14ac:dyDescent="0.35">
      <c r="B25" s="31">
        <v>43618</v>
      </c>
      <c r="C25" s="31">
        <v>43630</v>
      </c>
      <c r="D25" s="46">
        <f>E24</f>
        <v>2721</v>
      </c>
      <c r="E25" s="46">
        <v>2724</v>
      </c>
      <c r="F25" s="32" t="str">
        <f t="shared" si="4"/>
        <v>E/S</v>
      </c>
      <c r="G25" s="51" t="s">
        <v>424</v>
      </c>
      <c r="H25" s="46">
        <f t="shared" si="5"/>
        <v>3</v>
      </c>
      <c r="I25" s="52"/>
      <c r="L25" s="3" t="str">
        <f t="shared" si="1"/>
        <v>62019</v>
      </c>
      <c r="M25" s="19">
        <v>43405</v>
      </c>
      <c r="N25" s="3">
        <f t="shared" si="2"/>
        <v>2</v>
      </c>
      <c r="P25" s="59">
        <f t="shared" si="0"/>
        <v>0</v>
      </c>
    </row>
    <row r="26" spans="2:16" x14ac:dyDescent="0.35">
      <c r="B26" s="31">
        <v>43655</v>
      </c>
      <c r="C26" s="31">
        <v>43673</v>
      </c>
      <c r="D26" s="46">
        <f>E25</f>
        <v>2724</v>
      </c>
      <c r="E26" s="46">
        <v>2729</v>
      </c>
      <c r="F26" s="32" t="str">
        <f t="shared" si="4"/>
        <v>E/S</v>
      </c>
      <c r="G26" s="51" t="s">
        <v>424</v>
      </c>
      <c r="H26" s="46">
        <f t="shared" si="5"/>
        <v>5</v>
      </c>
      <c r="I26" s="52"/>
      <c r="L26" s="3" t="str">
        <f t="shared" si="1"/>
        <v>72019</v>
      </c>
      <c r="M26" s="19">
        <v>43435</v>
      </c>
      <c r="N26" s="3">
        <f t="shared" si="2"/>
        <v>4</v>
      </c>
      <c r="P26" s="59">
        <f t="shared" si="0"/>
        <v>0</v>
      </c>
    </row>
    <row r="27" spans="2:16" x14ac:dyDescent="0.35">
      <c r="B27" s="31">
        <v>43680</v>
      </c>
      <c r="C27" s="31">
        <v>43686</v>
      </c>
      <c r="D27" s="46">
        <f>E26</f>
        <v>2729</v>
      </c>
      <c r="E27" s="46">
        <v>2731</v>
      </c>
      <c r="F27" s="32" t="str">
        <f t="shared" si="4"/>
        <v>E/S</v>
      </c>
      <c r="G27" s="51" t="s">
        <v>424</v>
      </c>
      <c r="H27" s="46">
        <f t="shared" si="5"/>
        <v>2</v>
      </c>
      <c r="I27" s="52"/>
      <c r="L27" s="3" t="str">
        <f t="shared" si="1"/>
        <v>82019</v>
      </c>
      <c r="M27" s="19">
        <v>43466</v>
      </c>
      <c r="N27" s="3">
        <f t="shared" si="2"/>
        <v>191</v>
      </c>
      <c r="P27" s="59">
        <f t="shared" si="0"/>
        <v>16</v>
      </c>
    </row>
    <row r="28" spans="2:16" x14ac:dyDescent="0.35">
      <c r="B28" s="31">
        <v>43687</v>
      </c>
      <c r="C28" s="31">
        <v>43687</v>
      </c>
      <c r="D28" s="46">
        <v>2747</v>
      </c>
      <c r="E28" s="46">
        <v>2747</v>
      </c>
      <c r="F28" s="32" t="str">
        <f>+IF(H28&gt;0,"E/S","F/S")</f>
        <v>F/S</v>
      </c>
      <c r="G28" s="51" t="s">
        <v>424</v>
      </c>
      <c r="H28" s="46">
        <f>+E28-D28</f>
        <v>0</v>
      </c>
      <c r="I28" s="52" t="s">
        <v>209</v>
      </c>
      <c r="L28" s="3" t="str">
        <f t="shared" si="1"/>
        <v>82019</v>
      </c>
      <c r="M28" s="19">
        <v>43497</v>
      </c>
      <c r="N28" s="3">
        <f t="shared" si="2"/>
        <v>29</v>
      </c>
      <c r="P28" s="59">
        <f t="shared" si="0"/>
        <v>3</v>
      </c>
    </row>
    <row r="29" spans="2:16" x14ac:dyDescent="0.35">
      <c r="B29" s="31">
        <v>43688</v>
      </c>
      <c r="C29" s="31">
        <v>43688</v>
      </c>
      <c r="D29" s="46">
        <v>2750</v>
      </c>
      <c r="E29" s="46">
        <f>D29</f>
        <v>2750</v>
      </c>
      <c r="F29" s="32" t="str">
        <f>+IF(H29&gt;0,"E/S","F/S")</f>
        <v>F/S</v>
      </c>
      <c r="G29" s="51" t="s">
        <v>424</v>
      </c>
      <c r="H29" s="46">
        <f>+E29-D29</f>
        <v>0</v>
      </c>
      <c r="I29" s="52" t="s">
        <v>338</v>
      </c>
      <c r="L29" s="3" t="str">
        <f t="shared" si="1"/>
        <v>82019</v>
      </c>
      <c r="M29" s="19">
        <v>43525</v>
      </c>
      <c r="N29" s="3">
        <f t="shared" si="2"/>
        <v>6</v>
      </c>
      <c r="P29" s="59">
        <f t="shared" si="0"/>
        <v>0</v>
      </c>
    </row>
    <row r="30" spans="2:16" x14ac:dyDescent="0.35">
      <c r="B30" s="31">
        <v>43689</v>
      </c>
      <c r="C30" s="31">
        <v>43689</v>
      </c>
      <c r="D30" s="46">
        <f t="shared" ref="D30:D35" si="6">E29</f>
        <v>2750</v>
      </c>
      <c r="E30" s="46">
        <f>D30</f>
        <v>2750</v>
      </c>
      <c r="F30" s="32" t="str">
        <f>+IF(H30&gt;0,"E/S","F/S")</f>
        <v>F/S</v>
      </c>
      <c r="G30" s="51" t="s">
        <v>424</v>
      </c>
      <c r="H30" s="46">
        <f>+E30-D30</f>
        <v>0</v>
      </c>
      <c r="I30" s="52" t="s">
        <v>244</v>
      </c>
      <c r="L30" s="3" t="str">
        <f t="shared" si="1"/>
        <v>82019</v>
      </c>
      <c r="M30" s="19">
        <v>43556</v>
      </c>
      <c r="N30" s="3">
        <f t="shared" si="2"/>
        <v>3</v>
      </c>
      <c r="P30" s="59">
        <f t="shared" si="0"/>
        <v>0</v>
      </c>
    </row>
    <row r="31" spans="2:16" x14ac:dyDescent="0.35">
      <c r="B31" s="31">
        <v>43690</v>
      </c>
      <c r="C31" s="31">
        <v>43708</v>
      </c>
      <c r="D31" s="46">
        <f t="shared" si="6"/>
        <v>2750</v>
      </c>
      <c r="E31" s="46">
        <v>2754</v>
      </c>
      <c r="F31" s="32" t="str">
        <f t="shared" ref="F31:F36" si="7">+IF(H31&gt;0,"E/S","F/S")</f>
        <v>E/S</v>
      </c>
      <c r="G31" s="51" t="s">
        <v>424</v>
      </c>
      <c r="H31" s="46">
        <f t="shared" ref="H31:H36" si="8">+E31-D31</f>
        <v>4</v>
      </c>
      <c r="I31" s="52"/>
      <c r="L31" s="3" t="str">
        <f t="shared" si="1"/>
        <v>82019</v>
      </c>
      <c r="M31" s="19">
        <v>43586</v>
      </c>
      <c r="N31" s="3">
        <f t="shared" si="2"/>
        <v>0</v>
      </c>
      <c r="P31" s="59">
        <f t="shared" si="0"/>
        <v>0</v>
      </c>
    </row>
    <row r="32" spans="2:16" x14ac:dyDescent="0.35">
      <c r="B32" s="31">
        <v>43709</v>
      </c>
      <c r="C32" s="31">
        <v>43738</v>
      </c>
      <c r="D32" s="46">
        <f t="shared" si="6"/>
        <v>2754</v>
      </c>
      <c r="E32" s="46">
        <v>2757</v>
      </c>
      <c r="F32" s="32" t="str">
        <f t="shared" si="7"/>
        <v>E/S</v>
      </c>
      <c r="G32" s="51" t="s">
        <v>424</v>
      </c>
      <c r="H32" s="46">
        <f t="shared" si="8"/>
        <v>3</v>
      </c>
      <c r="I32" s="52"/>
      <c r="L32" s="3" t="str">
        <f t="shared" si="1"/>
        <v>92019</v>
      </c>
      <c r="M32" s="19">
        <v>43617</v>
      </c>
      <c r="N32" s="3">
        <f t="shared" si="2"/>
        <v>3</v>
      </c>
      <c r="P32" s="59">
        <f t="shared" si="0"/>
        <v>0</v>
      </c>
    </row>
    <row r="33" spans="2:16" x14ac:dyDescent="0.35">
      <c r="B33" s="31">
        <v>43739</v>
      </c>
      <c r="C33" s="31">
        <v>43769</v>
      </c>
      <c r="D33" s="46">
        <f t="shared" si="6"/>
        <v>2757</v>
      </c>
      <c r="E33" s="46">
        <v>2758</v>
      </c>
      <c r="F33" s="32" t="str">
        <f t="shared" si="7"/>
        <v>E/S</v>
      </c>
      <c r="G33" s="51" t="s">
        <v>424</v>
      </c>
      <c r="H33" s="46">
        <f t="shared" si="8"/>
        <v>1</v>
      </c>
      <c r="I33" s="52"/>
      <c r="L33" s="3" t="str">
        <f t="shared" si="1"/>
        <v>102019</v>
      </c>
      <c r="M33" s="19">
        <v>43647</v>
      </c>
      <c r="N33" s="3">
        <f t="shared" si="2"/>
        <v>5</v>
      </c>
      <c r="P33" s="59">
        <f t="shared" si="0"/>
        <v>0</v>
      </c>
    </row>
    <row r="34" spans="2:16" x14ac:dyDescent="0.35">
      <c r="B34" s="31">
        <v>43770</v>
      </c>
      <c r="C34" s="31">
        <v>43799</v>
      </c>
      <c r="D34" s="46">
        <f t="shared" si="6"/>
        <v>2758</v>
      </c>
      <c r="E34" s="46">
        <v>2759</v>
      </c>
      <c r="F34" s="32" t="str">
        <f t="shared" si="7"/>
        <v>E/S</v>
      </c>
      <c r="G34" s="51" t="s">
        <v>424</v>
      </c>
      <c r="H34" s="46">
        <f t="shared" si="8"/>
        <v>1</v>
      </c>
      <c r="I34" s="52"/>
      <c r="L34" s="3" t="str">
        <f t="shared" si="1"/>
        <v>112019</v>
      </c>
      <c r="M34" s="19">
        <v>43678</v>
      </c>
      <c r="N34" s="3">
        <f t="shared" si="2"/>
        <v>6</v>
      </c>
      <c r="P34" s="59">
        <f t="shared" si="0"/>
        <v>0</v>
      </c>
    </row>
    <row r="35" spans="2:16" x14ac:dyDescent="0.35">
      <c r="B35" s="31">
        <v>43800</v>
      </c>
      <c r="C35" s="31">
        <v>43830</v>
      </c>
      <c r="D35" s="46">
        <f t="shared" si="6"/>
        <v>2759</v>
      </c>
      <c r="E35" s="46">
        <v>2761</v>
      </c>
      <c r="F35" s="32" t="str">
        <f t="shared" si="7"/>
        <v>E/S</v>
      </c>
      <c r="G35" s="51" t="s">
        <v>424</v>
      </c>
      <c r="H35" s="46">
        <f t="shared" si="8"/>
        <v>2</v>
      </c>
      <c r="I35" s="52"/>
      <c r="L35" s="3" t="str">
        <f t="shared" si="1"/>
        <v>122019</v>
      </c>
      <c r="M35" s="19">
        <v>43709</v>
      </c>
      <c r="N35" s="3">
        <f t="shared" si="2"/>
        <v>3</v>
      </c>
      <c r="P35" s="59">
        <f t="shared" si="0"/>
        <v>0</v>
      </c>
    </row>
    <row r="36" spans="2:16" x14ac:dyDescent="0.35">
      <c r="B36" s="31">
        <v>43831</v>
      </c>
      <c r="C36" s="31">
        <v>43845</v>
      </c>
      <c r="D36" s="46">
        <f>E35</f>
        <v>2761</v>
      </c>
      <c r="E36" s="46">
        <v>2762</v>
      </c>
      <c r="F36" s="32" t="str">
        <f t="shared" si="7"/>
        <v>E/S</v>
      </c>
      <c r="G36" s="51" t="s">
        <v>424</v>
      </c>
      <c r="H36" s="46">
        <f t="shared" si="8"/>
        <v>1</v>
      </c>
      <c r="I36" s="52" t="s">
        <v>222</v>
      </c>
      <c r="L36" s="3" t="str">
        <f t="shared" si="1"/>
        <v>12020</v>
      </c>
      <c r="M36" s="19">
        <v>43739</v>
      </c>
      <c r="N36" s="3">
        <f t="shared" si="2"/>
        <v>1</v>
      </c>
      <c r="P36" s="59">
        <f t="shared" si="0"/>
        <v>-2762</v>
      </c>
    </row>
    <row r="37" spans="2:16" x14ac:dyDescent="0.35">
      <c r="B37" s="31"/>
      <c r="C37" s="31"/>
      <c r="D37" s="46"/>
      <c r="E37" s="46"/>
      <c r="F37" s="32"/>
      <c r="G37" s="51"/>
      <c r="H37" s="46"/>
      <c r="I37" s="52"/>
      <c r="L37" s="3" t="str">
        <f t="shared" si="1"/>
        <v>11900</v>
      </c>
      <c r="M37" s="19">
        <v>43770</v>
      </c>
      <c r="N37" s="3">
        <f t="shared" si="2"/>
        <v>1</v>
      </c>
      <c r="P37" s="59">
        <f t="shared" si="0"/>
        <v>0</v>
      </c>
    </row>
    <row r="38" spans="2:16" x14ac:dyDescent="0.35">
      <c r="B38" s="31"/>
      <c r="C38" s="31"/>
      <c r="D38" s="46"/>
      <c r="E38" s="46"/>
      <c r="F38" s="32"/>
      <c r="G38" s="51"/>
      <c r="H38" s="46"/>
      <c r="I38" s="52"/>
      <c r="L38" s="3" t="str">
        <f t="shared" si="1"/>
        <v>11900</v>
      </c>
      <c r="M38" s="19">
        <v>43800</v>
      </c>
      <c r="N38" s="3">
        <f t="shared" si="2"/>
        <v>2</v>
      </c>
      <c r="P38" s="59">
        <f t="shared" si="0"/>
        <v>0</v>
      </c>
    </row>
    <row r="39" spans="2:16" x14ac:dyDescent="0.35">
      <c r="B39" s="31"/>
      <c r="C39" s="31"/>
      <c r="D39" s="46"/>
      <c r="E39" s="46"/>
      <c r="F39" s="32"/>
      <c r="G39" s="51"/>
      <c r="H39" s="46"/>
      <c r="I39" s="52"/>
      <c r="L39" s="3" t="str">
        <f t="shared" si="1"/>
        <v>11900</v>
      </c>
      <c r="M39" s="19">
        <v>43831</v>
      </c>
      <c r="N39" s="3">
        <f t="shared" si="2"/>
        <v>1</v>
      </c>
      <c r="P39" s="59">
        <f t="shared" si="0"/>
        <v>0</v>
      </c>
    </row>
    <row r="40" spans="2:16" x14ac:dyDescent="0.35">
      <c r="B40" s="31"/>
      <c r="C40" s="31"/>
      <c r="D40" s="46"/>
      <c r="E40" s="46"/>
      <c r="F40" s="32"/>
      <c r="G40" s="51"/>
      <c r="H40" s="46"/>
      <c r="I40" s="52"/>
      <c r="L40" s="3" t="str">
        <f t="shared" si="1"/>
        <v>11900</v>
      </c>
      <c r="M40" s="19">
        <v>43862</v>
      </c>
      <c r="N40" s="3">
        <f t="shared" si="2"/>
        <v>0</v>
      </c>
      <c r="P40" s="59">
        <f t="shared" si="0"/>
        <v>0</v>
      </c>
    </row>
    <row r="41" spans="2:16" x14ac:dyDescent="0.35">
      <c r="B41" s="31"/>
      <c r="C41" s="31"/>
      <c r="D41" s="46"/>
      <c r="E41" s="46"/>
      <c r="F41" s="32"/>
      <c r="G41" s="51"/>
      <c r="H41" s="46"/>
      <c r="I41" s="52"/>
      <c r="L41" s="3" t="str">
        <f t="shared" si="1"/>
        <v>11900</v>
      </c>
      <c r="M41" s="19">
        <v>43891</v>
      </c>
      <c r="N41" s="3">
        <f t="shared" si="2"/>
        <v>0</v>
      </c>
      <c r="P41" s="59">
        <f t="shared" si="0"/>
        <v>0</v>
      </c>
    </row>
    <row r="42" spans="2:16" x14ac:dyDescent="0.35">
      <c r="B42" s="31"/>
      <c r="C42" s="31"/>
      <c r="D42" s="48"/>
      <c r="E42" s="48"/>
      <c r="F42" s="32"/>
      <c r="G42" s="51"/>
      <c r="H42" s="48"/>
      <c r="I42" s="52"/>
      <c r="L42" s="3" t="str">
        <f t="shared" si="1"/>
        <v>11900</v>
      </c>
      <c r="M42" s="19">
        <v>43922</v>
      </c>
      <c r="N42" s="3">
        <f t="shared" si="2"/>
        <v>0</v>
      </c>
      <c r="P42" s="59">
        <f t="shared" si="0"/>
        <v>0</v>
      </c>
    </row>
    <row r="43" spans="2:16" x14ac:dyDescent="0.35">
      <c r="B43" s="31"/>
      <c r="C43" s="31"/>
      <c r="D43" s="46"/>
      <c r="E43" s="46"/>
      <c r="F43" s="32"/>
      <c r="G43" s="51"/>
      <c r="H43" s="46"/>
      <c r="I43" s="52"/>
      <c r="L43" s="3" t="str">
        <f t="shared" si="1"/>
        <v>11900</v>
      </c>
      <c r="M43" s="19">
        <v>43952</v>
      </c>
      <c r="N43" s="3">
        <f t="shared" si="2"/>
        <v>0</v>
      </c>
      <c r="P43" s="59">
        <f t="shared" si="0"/>
        <v>0</v>
      </c>
    </row>
    <row r="44" spans="2:16" x14ac:dyDescent="0.35">
      <c r="B44" s="31"/>
      <c r="C44" s="31"/>
      <c r="D44" s="46"/>
      <c r="E44" s="46"/>
      <c r="F44" s="32"/>
      <c r="G44" s="51"/>
      <c r="H44" s="46"/>
      <c r="I44" s="52"/>
      <c r="L44" s="3" t="str">
        <f t="shared" si="1"/>
        <v>11900</v>
      </c>
      <c r="M44" s="19">
        <v>43983</v>
      </c>
      <c r="N44" s="3">
        <f t="shared" si="2"/>
        <v>0</v>
      </c>
      <c r="P44" s="59">
        <f t="shared" si="0"/>
        <v>0</v>
      </c>
    </row>
    <row r="45" spans="2:16" x14ac:dyDescent="0.35">
      <c r="B45" s="31"/>
      <c r="C45" s="31"/>
      <c r="D45" s="46"/>
      <c r="E45" s="46"/>
      <c r="F45" s="32"/>
      <c r="G45" s="51"/>
      <c r="H45" s="46"/>
      <c r="I45" s="52"/>
      <c r="L45" s="3" t="str">
        <f t="shared" si="1"/>
        <v>11900</v>
      </c>
      <c r="M45" s="19">
        <v>44013</v>
      </c>
      <c r="N45" s="3">
        <f t="shared" si="2"/>
        <v>0</v>
      </c>
      <c r="P45" s="59">
        <f t="shared" si="0"/>
        <v>0</v>
      </c>
    </row>
    <row r="46" spans="2:16" x14ac:dyDescent="0.35">
      <c r="B46" s="31"/>
      <c r="C46" s="31"/>
      <c r="D46" s="46"/>
      <c r="E46" s="46"/>
      <c r="F46" s="32"/>
      <c r="G46" s="51"/>
      <c r="H46" s="46"/>
      <c r="I46" s="52"/>
      <c r="L46" s="3" t="str">
        <f t="shared" si="1"/>
        <v>11900</v>
      </c>
      <c r="M46" s="19">
        <v>44044</v>
      </c>
      <c r="N46" s="3">
        <f t="shared" si="2"/>
        <v>0</v>
      </c>
      <c r="P46" s="59">
        <f t="shared" si="0"/>
        <v>0</v>
      </c>
    </row>
    <row r="47" spans="2:16" x14ac:dyDescent="0.35">
      <c r="B47" s="31"/>
      <c r="C47" s="31"/>
      <c r="D47" s="46"/>
      <c r="E47" s="46"/>
      <c r="F47" s="32"/>
      <c r="G47" s="51"/>
      <c r="H47" s="46"/>
      <c r="I47" s="52"/>
      <c r="L47" s="3" t="str">
        <f t="shared" si="1"/>
        <v>11900</v>
      </c>
      <c r="M47" s="19">
        <v>44075</v>
      </c>
      <c r="N47" s="3">
        <f t="shared" si="2"/>
        <v>0</v>
      </c>
      <c r="P47" s="59">
        <f t="shared" si="0"/>
        <v>0</v>
      </c>
    </row>
    <row r="48" spans="2:16" x14ac:dyDescent="0.35">
      <c r="B48" s="31"/>
      <c r="C48" s="31"/>
      <c r="D48" s="46"/>
      <c r="E48" s="46"/>
      <c r="F48" s="32"/>
      <c r="G48" s="51"/>
      <c r="H48" s="46"/>
      <c r="I48" s="52"/>
      <c r="L48" s="3" t="str">
        <f t="shared" si="1"/>
        <v>11900</v>
      </c>
      <c r="M48" s="19">
        <v>44105</v>
      </c>
      <c r="N48" s="3">
        <f t="shared" si="2"/>
        <v>0</v>
      </c>
      <c r="P48" s="59">
        <f t="shared" si="0"/>
        <v>0</v>
      </c>
    </row>
    <row r="49" spans="2:16" x14ac:dyDescent="0.35">
      <c r="B49" s="31"/>
      <c r="C49" s="31"/>
      <c r="D49" s="46"/>
      <c r="E49" s="46"/>
      <c r="F49" s="32"/>
      <c r="G49" s="51"/>
      <c r="H49" s="46"/>
      <c r="I49" s="52"/>
      <c r="L49" s="3" t="str">
        <f t="shared" si="1"/>
        <v>11900</v>
      </c>
      <c r="M49" s="19">
        <v>44136</v>
      </c>
      <c r="N49" s="3">
        <f t="shared" si="2"/>
        <v>0</v>
      </c>
      <c r="P49" s="59">
        <f t="shared" si="0"/>
        <v>0</v>
      </c>
    </row>
    <row r="50" spans="2:16" x14ac:dyDescent="0.35">
      <c r="B50" s="31"/>
      <c r="C50" s="31"/>
      <c r="D50" s="46"/>
      <c r="E50" s="46"/>
      <c r="F50" s="32"/>
      <c r="G50" s="51"/>
      <c r="H50" s="46"/>
      <c r="I50" s="52"/>
      <c r="L50" s="3" t="str">
        <f t="shared" si="1"/>
        <v>11900</v>
      </c>
      <c r="M50" s="19">
        <v>44166</v>
      </c>
      <c r="N50" s="3">
        <f t="shared" si="2"/>
        <v>0</v>
      </c>
      <c r="P50" s="59">
        <f t="shared" si="0"/>
        <v>0</v>
      </c>
    </row>
    <row r="51" spans="2:16" x14ac:dyDescent="0.35">
      <c r="B51" s="31"/>
      <c r="C51" s="31"/>
      <c r="D51" s="46"/>
      <c r="E51" s="46"/>
      <c r="F51" s="32"/>
      <c r="G51" s="51"/>
      <c r="H51" s="46"/>
      <c r="I51" s="52"/>
      <c r="L51" s="3" t="str">
        <f t="shared" si="1"/>
        <v>11900</v>
      </c>
      <c r="M51" s="19">
        <v>44197</v>
      </c>
      <c r="N51" s="3">
        <f t="shared" si="2"/>
        <v>0</v>
      </c>
      <c r="P51" s="59">
        <f t="shared" si="0"/>
        <v>0</v>
      </c>
    </row>
    <row r="52" spans="2:16" x14ac:dyDescent="0.35">
      <c r="B52" s="31"/>
      <c r="C52" s="31"/>
      <c r="D52" s="46"/>
      <c r="E52" s="46"/>
      <c r="F52" s="32"/>
      <c r="G52" s="51"/>
      <c r="H52" s="46"/>
      <c r="I52" s="52"/>
      <c r="L52" s="3" t="str">
        <f t="shared" si="1"/>
        <v>11900</v>
      </c>
      <c r="M52" s="19">
        <v>44228</v>
      </c>
      <c r="N52" s="3">
        <f t="shared" si="2"/>
        <v>0</v>
      </c>
      <c r="P52" s="59">
        <f t="shared" si="0"/>
        <v>0</v>
      </c>
    </row>
    <row r="53" spans="2:16" x14ac:dyDescent="0.35">
      <c r="B53" s="31"/>
      <c r="C53" s="31"/>
      <c r="D53" s="46"/>
      <c r="E53" s="46"/>
      <c r="F53" s="32"/>
      <c r="G53" s="51"/>
      <c r="H53" s="46"/>
      <c r="I53" s="52"/>
      <c r="L53" s="3" t="str">
        <f t="shared" si="1"/>
        <v>11900</v>
      </c>
      <c r="M53" s="19">
        <v>44256</v>
      </c>
      <c r="N53" s="3">
        <f t="shared" si="2"/>
        <v>0</v>
      </c>
      <c r="P53" s="59">
        <f t="shared" si="0"/>
        <v>0</v>
      </c>
    </row>
    <row r="54" spans="2:16" x14ac:dyDescent="0.35">
      <c r="B54" s="31"/>
      <c r="C54" s="31"/>
      <c r="D54" s="46"/>
      <c r="E54" s="46"/>
      <c r="F54" s="32"/>
      <c r="G54" s="51"/>
      <c r="H54" s="46"/>
      <c r="I54" s="52"/>
      <c r="L54" s="3" t="str">
        <f t="shared" si="1"/>
        <v>11900</v>
      </c>
      <c r="M54" s="19">
        <v>44287</v>
      </c>
      <c r="N54" s="3">
        <f t="shared" si="2"/>
        <v>0</v>
      </c>
      <c r="P54" s="59">
        <f t="shared" si="0"/>
        <v>0</v>
      </c>
    </row>
    <row r="55" spans="2:16" x14ac:dyDescent="0.35">
      <c r="B55" s="31"/>
      <c r="C55" s="31"/>
      <c r="D55" s="46"/>
      <c r="E55" s="46"/>
      <c r="F55" s="32"/>
      <c r="G55" s="51"/>
      <c r="H55" s="46"/>
      <c r="I55" s="52"/>
      <c r="L55" s="3" t="str">
        <f t="shared" si="1"/>
        <v>11900</v>
      </c>
      <c r="M55" s="19">
        <v>44317</v>
      </c>
      <c r="N55" s="3">
        <f t="shared" si="2"/>
        <v>0</v>
      </c>
      <c r="P55" s="59">
        <f t="shared" si="0"/>
        <v>0</v>
      </c>
    </row>
    <row r="56" spans="2:16" x14ac:dyDescent="0.35">
      <c r="B56" s="31"/>
      <c r="C56" s="31"/>
      <c r="D56" s="46"/>
      <c r="E56" s="46"/>
      <c r="F56" s="32"/>
      <c r="G56" s="51"/>
      <c r="H56" s="46"/>
      <c r="I56" s="52"/>
      <c r="L56" s="3" t="str">
        <f t="shared" si="1"/>
        <v>11900</v>
      </c>
      <c r="M56" s="19">
        <v>44348</v>
      </c>
      <c r="N56" s="3">
        <f t="shared" si="2"/>
        <v>0</v>
      </c>
      <c r="P56" s="59">
        <f t="shared" si="0"/>
        <v>0</v>
      </c>
    </row>
    <row r="57" spans="2:16" x14ac:dyDescent="0.35">
      <c r="B57" s="31"/>
      <c r="C57" s="31"/>
      <c r="D57" s="46"/>
      <c r="E57" s="46"/>
      <c r="F57" s="32"/>
      <c r="G57" s="51"/>
      <c r="H57" s="46"/>
      <c r="I57" s="52"/>
      <c r="L57" s="3" t="str">
        <f t="shared" si="1"/>
        <v>11900</v>
      </c>
      <c r="M57" s="19">
        <v>44378</v>
      </c>
      <c r="N57" s="3">
        <f t="shared" si="2"/>
        <v>0</v>
      </c>
      <c r="P57" s="59">
        <f t="shared" si="0"/>
        <v>0</v>
      </c>
    </row>
    <row r="58" spans="2:16" x14ac:dyDescent="0.35">
      <c r="B58" s="31"/>
      <c r="C58" s="31"/>
      <c r="D58" s="46"/>
      <c r="E58" s="46"/>
      <c r="F58" s="32"/>
      <c r="G58" s="51"/>
      <c r="H58" s="46"/>
      <c r="I58" s="52"/>
      <c r="L58" s="3" t="str">
        <f t="shared" si="1"/>
        <v>11900</v>
      </c>
      <c r="M58" s="19">
        <v>44409</v>
      </c>
      <c r="N58" s="3">
        <f t="shared" si="2"/>
        <v>0</v>
      </c>
      <c r="P58" s="59">
        <f t="shared" si="0"/>
        <v>0</v>
      </c>
    </row>
    <row r="59" spans="2:16" x14ac:dyDescent="0.35">
      <c r="B59" s="31"/>
      <c r="C59" s="31"/>
      <c r="D59" s="46"/>
      <c r="E59" s="46"/>
      <c r="F59" s="32"/>
      <c r="G59" s="51"/>
      <c r="H59" s="46"/>
      <c r="I59" s="52"/>
      <c r="L59" s="3" t="str">
        <f t="shared" si="1"/>
        <v>11900</v>
      </c>
      <c r="M59" s="19">
        <v>44440</v>
      </c>
      <c r="N59" s="3">
        <f t="shared" si="2"/>
        <v>0</v>
      </c>
      <c r="P59" s="59">
        <f t="shared" si="0"/>
        <v>0</v>
      </c>
    </row>
    <row r="60" spans="2:16" x14ac:dyDescent="0.35">
      <c r="B60" s="31"/>
      <c r="C60" s="31"/>
      <c r="D60" s="46"/>
      <c r="E60" s="46"/>
      <c r="F60" s="32"/>
      <c r="G60" s="51"/>
      <c r="H60" s="46"/>
      <c r="I60" s="52"/>
      <c r="L60" s="3" t="str">
        <f t="shared" si="1"/>
        <v>11900</v>
      </c>
      <c r="M60" s="19">
        <v>44470</v>
      </c>
      <c r="N60" s="3">
        <f t="shared" si="2"/>
        <v>0</v>
      </c>
      <c r="P60" s="59">
        <f t="shared" si="0"/>
        <v>0</v>
      </c>
    </row>
    <row r="61" spans="2:16" x14ac:dyDescent="0.35">
      <c r="B61" s="31"/>
      <c r="C61" s="31"/>
      <c r="D61" s="46"/>
      <c r="E61" s="46"/>
      <c r="F61" s="32"/>
      <c r="G61" s="51"/>
      <c r="H61" s="46"/>
      <c r="I61" s="52"/>
      <c r="L61" s="3" t="str">
        <f t="shared" si="1"/>
        <v>11900</v>
      </c>
      <c r="P61" s="59">
        <f t="shared" si="0"/>
        <v>0</v>
      </c>
    </row>
    <row r="62" spans="2:16" x14ac:dyDescent="0.35">
      <c r="B62" s="31"/>
      <c r="C62" s="31"/>
      <c r="D62" s="46"/>
      <c r="E62" s="46"/>
      <c r="F62" s="32"/>
      <c r="G62" s="51"/>
      <c r="H62" s="46"/>
      <c r="I62" s="52"/>
      <c r="L62" s="3" t="str">
        <f t="shared" si="1"/>
        <v>11900</v>
      </c>
      <c r="P62" s="59">
        <f t="shared" si="0"/>
        <v>0</v>
      </c>
    </row>
    <row r="63" spans="2:16" x14ac:dyDescent="0.35">
      <c r="B63" s="31"/>
      <c r="C63" s="31"/>
      <c r="D63" s="46"/>
      <c r="E63" s="46"/>
      <c r="F63" s="32"/>
      <c r="G63" s="51"/>
      <c r="H63" s="46"/>
      <c r="I63" s="52"/>
      <c r="L63" s="3" t="str">
        <f t="shared" si="1"/>
        <v>11900</v>
      </c>
      <c r="P63" s="59">
        <f t="shared" si="0"/>
        <v>0</v>
      </c>
    </row>
    <row r="64" spans="2:16" x14ac:dyDescent="0.35">
      <c r="B64" s="31"/>
      <c r="C64" s="31"/>
      <c r="D64" s="46"/>
      <c r="E64" s="46"/>
      <c r="F64" s="32"/>
      <c r="G64" s="51"/>
      <c r="H64" s="46"/>
      <c r="I64" s="52"/>
      <c r="L64" s="3" t="str">
        <f t="shared" si="1"/>
        <v>11900</v>
      </c>
      <c r="P64" s="59">
        <f t="shared" si="0"/>
        <v>0</v>
      </c>
    </row>
    <row r="65" spans="2:16" x14ac:dyDescent="0.35">
      <c r="B65" s="31"/>
      <c r="C65" s="31"/>
      <c r="D65" s="46"/>
      <c r="E65" s="46"/>
      <c r="F65" s="32"/>
      <c r="G65" s="51"/>
      <c r="H65" s="46"/>
      <c r="I65" s="52"/>
      <c r="L65" s="3" t="str">
        <f t="shared" si="1"/>
        <v>11900</v>
      </c>
      <c r="P65" s="59">
        <f t="shared" si="0"/>
        <v>0</v>
      </c>
    </row>
    <row r="66" spans="2:16" x14ac:dyDescent="0.35">
      <c r="B66" s="31"/>
      <c r="C66" s="31"/>
      <c r="D66" s="46"/>
      <c r="E66" s="46"/>
      <c r="F66" s="32"/>
      <c r="G66" s="51"/>
      <c r="H66" s="46"/>
      <c r="I66" s="52"/>
      <c r="L66" s="3" t="str">
        <f t="shared" si="1"/>
        <v>11900</v>
      </c>
      <c r="P66" s="59">
        <f t="shared" si="0"/>
        <v>0</v>
      </c>
    </row>
    <row r="67" spans="2:16" x14ac:dyDescent="0.35">
      <c r="B67" s="31"/>
      <c r="C67" s="31"/>
      <c r="D67" s="46"/>
      <c r="E67" s="46"/>
      <c r="F67" s="32"/>
      <c r="G67" s="51"/>
      <c r="H67" s="46"/>
      <c r="I67" s="52"/>
      <c r="L67" s="3" t="str">
        <f t="shared" si="1"/>
        <v>11900</v>
      </c>
      <c r="P67" s="59">
        <f t="shared" si="0"/>
        <v>0</v>
      </c>
    </row>
    <row r="68" spans="2:16" x14ac:dyDescent="0.35">
      <c r="B68" s="31"/>
      <c r="C68" s="31"/>
      <c r="D68" s="46"/>
      <c r="E68" s="46"/>
      <c r="F68" s="32"/>
      <c r="G68" s="51"/>
      <c r="H68" s="46"/>
      <c r="I68" s="52"/>
      <c r="L68" s="3" t="str">
        <f t="shared" si="1"/>
        <v>11900</v>
      </c>
      <c r="P68" s="59">
        <f t="shared" si="0"/>
        <v>0</v>
      </c>
    </row>
    <row r="69" spans="2:16" x14ac:dyDescent="0.35">
      <c r="B69" s="31"/>
      <c r="C69" s="31"/>
      <c r="D69" s="46"/>
      <c r="E69" s="46"/>
      <c r="F69" s="32"/>
      <c r="G69" s="51"/>
      <c r="H69" s="46"/>
      <c r="I69" s="52"/>
      <c r="L69" s="3" t="str">
        <f t="shared" si="1"/>
        <v>11900</v>
      </c>
      <c r="P69" s="59">
        <f t="shared" si="0"/>
        <v>0</v>
      </c>
    </row>
    <row r="70" spans="2:16" x14ac:dyDescent="0.35">
      <c r="B70" s="31"/>
      <c r="C70" s="31"/>
      <c r="D70" s="46"/>
      <c r="E70" s="46"/>
      <c r="F70" s="32"/>
      <c r="G70" s="51"/>
      <c r="H70" s="46"/>
      <c r="I70" s="52"/>
      <c r="L70" s="3" t="str">
        <f t="shared" si="1"/>
        <v>11900</v>
      </c>
      <c r="P70" s="59">
        <f t="shared" si="0"/>
        <v>0</v>
      </c>
    </row>
    <row r="71" spans="2:16" x14ac:dyDescent="0.35">
      <c r="B71" s="31"/>
      <c r="C71" s="31"/>
      <c r="D71" s="46"/>
      <c r="E71" s="46"/>
      <c r="F71" s="32"/>
      <c r="G71" s="51"/>
      <c r="H71" s="46"/>
      <c r="I71" s="52"/>
      <c r="L71" s="3" t="str">
        <f t="shared" si="1"/>
        <v>11900</v>
      </c>
      <c r="P71" s="59">
        <f t="shared" si="0"/>
        <v>0</v>
      </c>
    </row>
    <row r="72" spans="2:16" x14ac:dyDescent="0.35">
      <c r="B72" s="31"/>
      <c r="C72" s="31"/>
      <c r="D72" s="46"/>
      <c r="E72" s="46"/>
      <c r="F72" s="32"/>
      <c r="G72" s="51"/>
      <c r="H72" s="46"/>
      <c r="I72" s="52"/>
      <c r="L72" s="3" t="str">
        <f t="shared" si="1"/>
        <v>11900</v>
      </c>
      <c r="P72" s="59">
        <f t="shared" si="0"/>
        <v>0</v>
      </c>
    </row>
    <row r="73" spans="2:16" x14ac:dyDescent="0.35">
      <c r="B73" s="31"/>
      <c r="C73" s="31"/>
      <c r="D73" s="46"/>
      <c r="E73" s="46"/>
      <c r="F73" s="32"/>
      <c r="G73" s="51"/>
      <c r="H73" s="46"/>
      <c r="I73" s="52"/>
      <c r="L73" s="3" t="str">
        <f t="shared" si="1"/>
        <v>11900</v>
      </c>
      <c r="P73" s="59">
        <f t="shared" si="0"/>
        <v>0</v>
      </c>
    </row>
    <row r="74" spans="2:16" x14ac:dyDescent="0.35">
      <c r="B74" s="31"/>
      <c r="C74" s="31"/>
      <c r="D74" s="46"/>
      <c r="E74" s="46"/>
      <c r="F74" s="32"/>
      <c r="G74" s="51"/>
      <c r="H74" s="46"/>
      <c r="I74" s="52"/>
      <c r="L74" s="3" t="str">
        <f t="shared" si="1"/>
        <v>11900</v>
      </c>
      <c r="P74" s="59">
        <f t="shared" ref="P74:P100" si="9">D75-E74</f>
        <v>0</v>
      </c>
    </row>
    <row r="75" spans="2:16" x14ac:dyDescent="0.35">
      <c r="B75" s="31"/>
      <c r="C75" s="31"/>
      <c r="D75" s="46"/>
      <c r="E75" s="46"/>
      <c r="F75" s="32"/>
      <c r="G75" s="51"/>
      <c r="H75" s="46"/>
      <c r="I75" s="52"/>
      <c r="L75" s="3" t="str">
        <f t="shared" ref="L75:L138" si="10">+MONTH(B75)&amp;YEAR(B75)</f>
        <v>11900</v>
      </c>
      <c r="P75" s="59">
        <f t="shared" si="9"/>
        <v>0</v>
      </c>
    </row>
    <row r="76" spans="2:16" x14ac:dyDescent="0.35">
      <c r="B76" s="31"/>
      <c r="C76" s="31"/>
      <c r="D76" s="46"/>
      <c r="E76" s="46"/>
      <c r="F76" s="32"/>
      <c r="G76" s="51"/>
      <c r="H76" s="46"/>
      <c r="I76" s="52"/>
      <c r="L76" s="3" t="str">
        <f t="shared" si="10"/>
        <v>11900</v>
      </c>
      <c r="P76" s="59">
        <f t="shared" si="9"/>
        <v>0</v>
      </c>
    </row>
    <row r="77" spans="2:16" x14ac:dyDescent="0.35">
      <c r="B77" s="31"/>
      <c r="C77" s="31"/>
      <c r="D77" s="46"/>
      <c r="E77" s="46"/>
      <c r="F77" s="32"/>
      <c r="G77" s="51"/>
      <c r="H77" s="46"/>
      <c r="I77" s="52"/>
      <c r="L77" s="3" t="str">
        <f t="shared" si="10"/>
        <v>11900</v>
      </c>
      <c r="P77" s="59">
        <f t="shared" si="9"/>
        <v>0</v>
      </c>
    </row>
    <row r="78" spans="2:16" x14ac:dyDescent="0.35">
      <c r="B78" s="31"/>
      <c r="C78" s="31"/>
      <c r="D78" s="46"/>
      <c r="E78" s="46"/>
      <c r="F78" s="32"/>
      <c r="G78" s="51"/>
      <c r="H78" s="46"/>
      <c r="I78" s="52"/>
      <c r="L78" s="3" t="str">
        <f t="shared" si="10"/>
        <v>11900</v>
      </c>
      <c r="P78" s="59">
        <f t="shared" si="9"/>
        <v>0</v>
      </c>
    </row>
    <row r="79" spans="2:16" x14ac:dyDescent="0.35">
      <c r="B79" s="31"/>
      <c r="C79" s="31"/>
      <c r="D79" s="46"/>
      <c r="E79" s="46"/>
      <c r="F79" s="32"/>
      <c r="G79" s="51"/>
      <c r="H79" s="46"/>
      <c r="I79" s="52"/>
      <c r="L79" s="3" t="str">
        <f t="shared" si="10"/>
        <v>11900</v>
      </c>
      <c r="P79" s="59">
        <f t="shared" si="9"/>
        <v>0</v>
      </c>
    </row>
    <row r="80" spans="2:16" x14ac:dyDescent="0.35">
      <c r="B80" s="31"/>
      <c r="C80" s="31"/>
      <c r="D80" s="46"/>
      <c r="E80" s="46"/>
      <c r="F80" s="32"/>
      <c r="G80" s="51"/>
      <c r="H80" s="46"/>
      <c r="I80" s="52"/>
      <c r="L80" s="3" t="str">
        <f t="shared" si="10"/>
        <v>11900</v>
      </c>
      <c r="P80" s="59">
        <f t="shared" si="9"/>
        <v>0</v>
      </c>
    </row>
    <row r="81" spans="2:16" x14ac:dyDescent="0.35">
      <c r="B81" s="31"/>
      <c r="C81" s="31"/>
      <c r="D81" s="46"/>
      <c r="E81" s="46"/>
      <c r="F81" s="32"/>
      <c r="G81" s="51"/>
      <c r="H81" s="46"/>
      <c r="I81" s="52"/>
      <c r="L81" s="3" t="str">
        <f t="shared" si="10"/>
        <v>11900</v>
      </c>
      <c r="P81" s="59">
        <f t="shared" si="9"/>
        <v>0</v>
      </c>
    </row>
    <row r="82" spans="2:16" x14ac:dyDescent="0.35">
      <c r="B82" s="31"/>
      <c r="C82" s="31"/>
      <c r="D82" s="46"/>
      <c r="E82" s="46"/>
      <c r="F82" s="32"/>
      <c r="G82" s="51"/>
      <c r="H82" s="46"/>
      <c r="I82" s="52"/>
      <c r="L82" s="3" t="str">
        <f t="shared" si="10"/>
        <v>11900</v>
      </c>
      <c r="P82" s="59">
        <f t="shared" si="9"/>
        <v>0</v>
      </c>
    </row>
    <row r="83" spans="2:16" x14ac:dyDescent="0.35">
      <c r="B83" s="31"/>
      <c r="C83" s="31"/>
      <c r="D83" s="46"/>
      <c r="E83" s="46"/>
      <c r="F83" s="32"/>
      <c r="G83" s="51"/>
      <c r="H83" s="46"/>
      <c r="I83" s="52"/>
      <c r="L83" s="3" t="str">
        <f t="shared" si="10"/>
        <v>11900</v>
      </c>
      <c r="P83" s="59">
        <f t="shared" si="9"/>
        <v>0</v>
      </c>
    </row>
    <row r="84" spans="2:16" x14ac:dyDescent="0.35">
      <c r="B84" s="31"/>
      <c r="C84" s="31"/>
      <c r="D84" s="46"/>
      <c r="E84" s="46"/>
      <c r="F84" s="32"/>
      <c r="G84" s="51"/>
      <c r="H84" s="46"/>
      <c r="I84" s="52"/>
      <c r="L84" s="3" t="str">
        <f t="shared" si="10"/>
        <v>11900</v>
      </c>
      <c r="P84" s="59">
        <f t="shared" si="9"/>
        <v>0</v>
      </c>
    </row>
    <row r="85" spans="2:16" x14ac:dyDescent="0.35">
      <c r="B85" s="31"/>
      <c r="C85" s="31"/>
      <c r="D85" s="46"/>
      <c r="E85" s="46"/>
      <c r="F85" s="32"/>
      <c r="G85" s="51"/>
      <c r="H85" s="46"/>
      <c r="I85" s="52"/>
      <c r="L85" s="3" t="str">
        <f t="shared" si="10"/>
        <v>11900</v>
      </c>
      <c r="P85" s="59">
        <f t="shared" si="9"/>
        <v>0</v>
      </c>
    </row>
    <row r="86" spans="2:16" x14ac:dyDescent="0.35">
      <c r="B86" s="31"/>
      <c r="C86" s="31"/>
      <c r="D86" s="46"/>
      <c r="E86" s="46"/>
      <c r="F86" s="32"/>
      <c r="G86" s="51"/>
      <c r="H86" s="46"/>
      <c r="I86" s="52"/>
      <c r="L86" s="3" t="str">
        <f t="shared" si="10"/>
        <v>11900</v>
      </c>
      <c r="P86" s="59">
        <f t="shared" si="9"/>
        <v>0</v>
      </c>
    </row>
    <row r="87" spans="2:16" x14ac:dyDescent="0.35">
      <c r="B87" s="31"/>
      <c r="C87" s="31"/>
      <c r="D87" s="46"/>
      <c r="E87" s="46"/>
      <c r="F87" s="32"/>
      <c r="G87" s="51"/>
      <c r="H87" s="46"/>
      <c r="I87" s="52"/>
      <c r="L87" s="3" t="str">
        <f t="shared" si="10"/>
        <v>11900</v>
      </c>
      <c r="P87" s="59">
        <f t="shared" si="9"/>
        <v>0</v>
      </c>
    </row>
    <row r="88" spans="2:16" x14ac:dyDescent="0.35">
      <c r="B88" s="31"/>
      <c r="C88" s="31"/>
      <c r="D88" s="46"/>
      <c r="E88" s="46"/>
      <c r="F88" s="32"/>
      <c r="G88" s="51"/>
      <c r="H88" s="46"/>
      <c r="I88" s="52"/>
      <c r="L88" s="3" t="str">
        <f t="shared" si="10"/>
        <v>11900</v>
      </c>
      <c r="P88" s="59">
        <f t="shared" si="9"/>
        <v>0</v>
      </c>
    </row>
    <row r="89" spans="2:16" x14ac:dyDescent="0.35">
      <c r="B89" s="31"/>
      <c r="C89" s="31"/>
      <c r="D89" s="46"/>
      <c r="E89" s="46"/>
      <c r="F89" s="32"/>
      <c r="G89" s="51"/>
      <c r="H89" s="46"/>
      <c r="I89" s="52"/>
      <c r="L89" s="3" t="str">
        <f t="shared" si="10"/>
        <v>11900</v>
      </c>
      <c r="P89" s="59">
        <f t="shared" si="9"/>
        <v>0</v>
      </c>
    </row>
    <row r="90" spans="2:16" x14ac:dyDescent="0.35">
      <c r="B90" s="31"/>
      <c r="C90" s="31"/>
      <c r="D90" s="46"/>
      <c r="E90" s="46"/>
      <c r="F90" s="32"/>
      <c r="G90" s="51"/>
      <c r="H90" s="46"/>
      <c r="I90" s="52"/>
      <c r="L90" s="3" t="str">
        <f t="shared" si="10"/>
        <v>11900</v>
      </c>
      <c r="P90" s="59">
        <f t="shared" si="9"/>
        <v>0</v>
      </c>
    </row>
    <row r="91" spans="2:16" x14ac:dyDescent="0.35">
      <c r="B91" s="31"/>
      <c r="C91" s="31"/>
      <c r="D91" s="46"/>
      <c r="E91" s="46"/>
      <c r="F91" s="32"/>
      <c r="G91" s="51"/>
      <c r="H91" s="46"/>
      <c r="I91" s="52"/>
      <c r="L91" s="3" t="str">
        <f t="shared" si="10"/>
        <v>11900</v>
      </c>
      <c r="P91" s="59">
        <f t="shared" si="9"/>
        <v>0</v>
      </c>
    </row>
    <row r="92" spans="2:16" x14ac:dyDescent="0.35">
      <c r="B92" s="31"/>
      <c r="C92" s="31"/>
      <c r="D92" s="46"/>
      <c r="E92" s="46"/>
      <c r="F92" s="32"/>
      <c r="G92" s="51"/>
      <c r="H92" s="46"/>
      <c r="I92" s="52"/>
      <c r="L92" s="3" t="str">
        <f t="shared" si="10"/>
        <v>11900</v>
      </c>
      <c r="P92" s="59">
        <f t="shared" si="9"/>
        <v>0</v>
      </c>
    </row>
    <row r="93" spans="2:16" x14ac:dyDescent="0.35">
      <c r="B93" s="31"/>
      <c r="C93" s="31"/>
      <c r="D93" s="46"/>
      <c r="E93" s="46"/>
      <c r="F93" s="32"/>
      <c r="G93" s="51"/>
      <c r="H93" s="46"/>
      <c r="I93" s="52"/>
      <c r="L93" s="3" t="str">
        <f t="shared" si="10"/>
        <v>11900</v>
      </c>
      <c r="P93" s="59">
        <f t="shared" si="9"/>
        <v>0</v>
      </c>
    </row>
    <row r="94" spans="2:16" x14ac:dyDescent="0.35">
      <c r="B94" s="31"/>
      <c r="C94" s="31"/>
      <c r="D94" s="46"/>
      <c r="E94" s="46"/>
      <c r="F94" s="32"/>
      <c r="G94" s="51"/>
      <c r="H94" s="46"/>
      <c r="I94" s="52"/>
      <c r="L94" s="3" t="str">
        <f t="shared" si="10"/>
        <v>11900</v>
      </c>
      <c r="P94" s="59">
        <f t="shared" si="9"/>
        <v>0</v>
      </c>
    </row>
    <row r="95" spans="2:16" x14ac:dyDescent="0.35">
      <c r="B95" s="31"/>
      <c r="C95" s="31"/>
      <c r="D95" s="46"/>
      <c r="E95" s="46"/>
      <c r="F95" s="32"/>
      <c r="G95" s="51"/>
      <c r="H95" s="46"/>
      <c r="I95" s="52"/>
      <c r="L95" s="3" t="str">
        <f t="shared" si="10"/>
        <v>11900</v>
      </c>
      <c r="P95" s="59">
        <f t="shared" si="9"/>
        <v>0</v>
      </c>
    </row>
    <row r="96" spans="2:16" x14ac:dyDescent="0.35">
      <c r="B96" s="31"/>
      <c r="C96" s="31"/>
      <c r="D96" s="46"/>
      <c r="E96" s="46"/>
      <c r="F96" s="32"/>
      <c r="G96" s="51"/>
      <c r="H96" s="46"/>
      <c r="I96" s="52"/>
      <c r="L96" s="3" t="str">
        <f t="shared" si="10"/>
        <v>11900</v>
      </c>
      <c r="P96" s="59">
        <f t="shared" si="9"/>
        <v>0</v>
      </c>
    </row>
    <row r="97" spans="2:16" x14ac:dyDescent="0.35">
      <c r="B97" s="31"/>
      <c r="C97" s="31"/>
      <c r="D97" s="46"/>
      <c r="E97" s="46"/>
      <c r="F97" s="32"/>
      <c r="G97" s="51"/>
      <c r="H97" s="46"/>
      <c r="I97" s="52"/>
      <c r="L97" s="3" t="str">
        <f t="shared" si="10"/>
        <v>11900</v>
      </c>
      <c r="P97" s="59">
        <f t="shared" si="9"/>
        <v>0</v>
      </c>
    </row>
    <row r="98" spans="2:16" x14ac:dyDescent="0.35">
      <c r="B98" s="31"/>
      <c r="C98" s="31"/>
      <c r="D98" s="46"/>
      <c r="E98" s="46"/>
      <c r="F98" s="32"/>
      <c r="G98" s="51"/>
      <c r="H98" s="46"/>
      <c r="I98" s="52"/>
      <c r="L98" s="3" t="str">
        <f t="shared" si="10"/>
        <v>11900</v>
      </c>
      <c r="P98" s="59">
        <f t="shared" si="9"/>
        <v>0</v>
      </c>
    </row>
    <row r="99" spans="2:16" x14ac:dyDescent="0.35">
      <c r="B99" s="31"/>
      <c r="C99" s="31"/>
      <c r="D99" s="46"/>
      <c r="E99" s="46"/>
      <c r="F99" s="32"/>
      <c r="G99" s="51"/>
      <c r="H99" s="46"/>
      <c r="I99" s="52"/>
      <c r="L99" s="3" t="str">
        <f t="shared" si="10"/>
        <v>11900</v>
      </c>
      <c r="P99" s="59">
        <f t="shared" si="9"/>
        <v>0</v>
      </c>
    </row>
    <row r="100" spans="2:16" x14ac:dyDescent="0.35">
      <c r="B100" s="31"/>
      <c r="C100" s="31"/>
      <c r="D100" s="46"/>
      <c r="E100" s="46"/>
      <c r="F100" s="32"/>
      <c r="G100" s="51"/>
      <c r="H100" s="46"/>
      <c r="I100" s="52"/>
      <c r="L100" s="3" t="str">
        <f t="shared" si="10"/>
        <v>11900</v>
      </c>
      <c r="P100" s="59">
        <f t="shared" si="9"/>
        <v>0</v>
      </c>
    </row>
    <row r="101" spans="2:16" x14ac:dyDescent="0.35">
      <c r="L101" s="3" t="str">
        <f t="shared" si="10"/>
        <v>11900</v>
      </c>
    </row>
    <row r="102" spans="2:16" x14ac:dyDescent="0.35">
      <c r="L102" s="3" t="str">
        <f t="shared" si="10"/>
        <v>11900</v>
      </c>
    </row>
    <row r="103" spans="2:16" x14ac:dyDescent="0.35">
      <c r="L103" s="3" t="str">
        <f t="shared" si="10"/>
        <v>11900</v>
      </c>
    </row>
    <row r="104" spans="2:16" x14ac:dyDescent="0.35">
      <c r="L104" s="3" t="str">
        <f t="shared" si="10"/>
        <v>11900</v>
      </c>
    </row>
    <row r="105" spans="2:16" x14ac:dyDescent="0.35">
      <c r="L105" s="3" t="str">
        <f t="shared" si="10"/>
        <v>11900</v>
      </c>
    </row>
    <row r="106" spans="2:16" x14ac:dyDescent="0.35">
      <c r="L106" s="3" t="str">
        <f t="shared" si="10"/>
        <v>11900</v>
      </c>
    </row>
    <row r="107" spans="2:16" x14ac:dyDescent="0.35">
      <c r="L107" s="3" t="str">
        <f t="shared" si="10"/>
        <v>11900</v>
      </c>
    </row>
    <row r="108" spans="2:16" x14ac:dyDescent="0.35">
      <c r="L108" s="3" t="str">
        <f t="shared" si="10"/>
        <v>11900</v>
      </c>
    </row>
    <row r="109" spans="2:16" x14ac:dyDescent="0.35">
      <c r="L109" s="3" t="str">
        <f t="shared" si="10"/>
        <v>11900</v>
      </c>
    </row>
    <row r="110" spans="2:16" x14ac:dyDescent="0.35">
      <c r="L110" s="3" t="str">
        <f t="shared" si="10"/>
        <v>11900</v>
      </c>
    </row>
    <row r="111" spans="2:16" x14ac:dyDescent="0.35">
      <c r="L111" s="3" t="str">
        <f t="shared" si="10"/>
        <v>11900</v>
      </c>
    </row>
    <row r="112" spans="2:16" x14ac:dyDescent="0.35">
      <c r="L112" s="3" t="str">
        <f t="shared" si="10"/>
        <v>11900</v>
      </c>
    </row>
    <row r="113" spans="12:12" x14ac:dyDescent="0.35">
      <c r="L113" s="3" t="str">
        <f t="shared" si="10"/>
        <v>11900</v>
      </c>
    </row>
    <row r="114" spans="12:12" x14ac:dyDescent="0.35">
      <c r="L114" s="3" t="str">
        <f t="shared" si="10"/>
        <v>11900</v>
      </c>
    </row>
    <row r="115" spans="12:12" x14ac:dyDescent="0.35">
      <c r="L115" s="3" t="str">
        <f t="shared" si="10"/>
        <v>11900</v>
      </c>
    </row>
    <row r="116" spans="12:12" x14ac:dyDescent="0.35">
      <c r="L116" s="3" t="str">
        <f t="shared" si="10"/>
        <v>11900</v>
      </c>
    </row>
    <row r="117" spans="12:12" x14ac:dyDescent="0.35">
      <c r="L117" s="3" t="str">
        <f t="shared" si="10"/>
        <v>11900</v>
      </c>
    </row>
    <row r="118" spans="12:12" x14ac:dyDescent="0.35">
      <c r="L118" s="3" t="str">
        <f t="shared" si="10"/>
        <v>11900</v>
      </c>
    </row>
    <row r="119" spans="12:12" x14ac:dyDescent="0.35">
      <c r="L119" s="3" t="str">
        <f t="shared" si="10"/>
        <v>11900</v>
      </c>
    </row>
    <row r="120" spans="12:12" x14ac:dyDescent="0.35">
      <c r="L120" s="3" t="str">
        <f t="shared" si="10"/>
        <v>11900</v>
      </c>
    </row>
    <row r="121" spans="12:12" x14ac:dyDescent="0.35">
      <c r="L121" s="3" t="str">
        <f t="shared" si="10"/>
        <v>11900</v>
      </c>
    </row>
    <row r="122" spans="12:12" x14ac:dyDescent="0.35">
      <c r="L122" s="3" t="str">
        <f t="shared" si="10"/>
        <v>11900</v>
      </c>
    </row>
    <row r="123" spans="12:12" x14ac:dyDescent="0.35">
      <c r="L123" s="3" t="str">
        <f t="shared" si="10"/>
        <v>11900</v>
      </c>
    </row>
    <row r="124" spans="12:12" x14ac:dyDescent="0.35">
      <c r="L124" s="3" t="str">
        <f t="shared" si="10"/>
        <v>11900</v>
      </c>
    </row>
    <row r="125" spans="12:12" x14ac:dyDescent="0.35">
      <c r="L125" s="3" t="str">
        <f t="shared" si="10"/>
        <v>11900</v>
      </c>
    </row>
    <row r="126" spans="12:12" x14ac:dyDescent="0.35">
      <c r="L126" s="3" t="str">
        <f t="shared" si="10"/>
        <v>11900</v>
      </c>
    </row>
    <row r="127" spans="12:12" x14ac:dyDescent="0.35">
      <c r="L127" s="3" t="str">
        <f t="shared" si="10"/>
        <v>11900</v>
      </c>
    </row>
    <row r="128" spans="12:12" x14ac:dyDescent="0.35">
      <c r="L128" s="3" t="str">
        <f t="shared" si="10"/>
        <v>11900</v>
      </c>
    </row>
    <row r="129" spans="12:12" x14ac:dyDescent="0.35">
      <c r="L129" s="3" t="str">
        <f t="shared" si="10"/>
        <v>11900</v>
      </c>
    </row>
    <row r="130" spans="12:12" x14ac:dyDescent="0.35">
      <c r="L130" s="3" t="str">
        <f t="shared" si="10"/>
        <v>11900</v>
      </c>
    </row>
    <row r="131" spans="12:12" x14ac:dyDescent="0.35">
      <c r="L131" s="3" t="str">
        <f t="shared" si="10"/>
        <v>11900</v>
      </c>
    </row>
    <row r="132" spans="12:12" x14ac:dyDescent="0.35">
      <c r="L132" s="3" t="str">
        <f t="shared" si="10"/>
        <v>11900</v>
      </c>
    </row>
    <row r="133" spans="12:12" x14ac:dyDescent="0.35">
      <c r="L133" s="3" t="str">
        <f t="shared" si="10"/>
        <v>11900</v>
      </c>
    </row>
    <row r="134" spans="12:12" x14ac:dyDescent="0.35">
      <c r="L134" s="3" t="str">
        <f t="shared" si="10"/>
        <v>11900</v>
      </c>
    </row>
    <row r="135" spans="12:12" x14ac:dyDescent="0.35">
      <c r="L135" s="3" t="str">
        <f t="shared" si="10"/>
        <v>11900</v>
      </c>
    </row>
    <row r="136" spans="12:12" x14ac:dyDescent="0.35">
      <c r="L136" s="3" t="str">
        <f t="shared" si="10"/>
        <v>11900</v>
      </c>
    </row>
    <row r="137" spans="12:12" x14ac:dyDescent="0.35">
      <c r="L137" s="3" t="str">
        <f t="shared" si="10"/>
        <v>11900</v>
      </c>
    </row>
    <row r="138" spans="12:12" x14ac:dyDescent="0.35">
      <c r="L138" s="3" t="str">
        <f t="shared" si="10"/>
        <v>11900</v>
      </c>
    </row>
    <row r="139" spans="12:12" x14ac:dyDescent="0.35">
      <c r="L139" s="3" t="str">
        <f t="shared" ref="L139:L150" si="11">+MONTH(B139)&amp;YEAR(B139)</f>
        <v>11900</v>
      </c>
    </row>
    <row r="140" spans="12:12" x14ac:dyDescent="0.35">
      <c r="L140" s="3" t="str">
        <f t="shared" si="11"/>
        <v>11900</v>
      </c>
    </row>
    <row r="141" spans="12:12" x14ac:dyDescent="0.35">
      <c r="L141" s="3" t="str">
        <f t="shared" si="11"/>
        <v>11900</v>
      </c>
    </row>
    <row r="142" spans="12:12" x14ac:dyDescent="0.35">
      <c r="L142" s="3" t="str">
        <f t="shared" si="11"/>
        <v>11900</v>
      </c>
    </row>
    <row r="143" spans="12:12" x14ac:dyDescent="0.35">
      <c r="L143" s="3" t="str">
        <f t="shared" si="11"/>
        <v>11900</v>
      </c>
    </row>
    <row r="144" spans="12:12" x14ac:dyDescent="0.35">
      <c r="L144" s="3" t="str">
        <f t="shared" si="11"/>
        <v>11900</v>
      </c>
    </row>
    <row r="145" spans="12:12" x14ac:dyDescent="0.35">
      <c r="L145" s="3" t="str">
        <f t="shared" si="11"/>
        <v>11900</v>
      </c>
    </row>
    <row r="146" spans="12:12" x14ac:dyDescent="0.35">
      <c r="L146" s="3" t="str">
        <f t="shared" si="11"/>
        <v>11900</v>
      </c>
    </row>
    <row r="147" spans="12:12" x14ac:dyDescent="0.35">
      <c r="L147" s="3" t="str">
        <f t="shared" si="11"/>
        <v>11900</v>
      </c>
    </row>
    <row r="148" spans="12:12" x14ac:dyDescent="0.35">
      <c r="L148" s="3" t="str">
        <f t="shared" si="11"/>
        <v>11900</v>
      </c>
    </row>
    <row r="149" spans="12:12" x14ac:dyDescent="0.35">
      <c r="L149" s="3" t="str">
        <f t="shared" si="11"/>
        <v>11900</v>
      </c>
    </row>
    <row r="150" spans="12:12" x14ac:dyDescent="0.35">
      <c r="L150" s="3" t="str">
        <f t="shared" si="11"/>
        <v>11900</v>
      </c>
    </row>
  </sheetData>
  <pageMargins left="0.7" right="0.7" top="0.75" bottom="0.75" header="0.3" footer="0.3"/>
  <pageSetup scale="70" orientation="portrait" r:id="rId1"/>
  <drawing r:id="rId2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tabColor rgb="FF0070C0"/>
  </sheetPr>
  <dimension ref="B1:Q100"/>
  <sheetViews>
    <sheetView showGridLines="0" zoomScale="85" zoomScaleNormal="85" workbookViewId="0"/>
  </sheetViews>
  <sheetFormatPr baseColWidth="10" defaultColWidth="11.453125" defaultRowHeight="13" x14ac:dyDescent="0.35"/>
  <cols>
    <col min="1" max="3" width="11.453125" style="1"/>
    <col min="4" max="5" width="10.7265625" style="1" customWidth="1"/>
    <col min="6" max="6" width="10" style="1" bestFit="1" customWidth="1"/>
    <col min="7" max="7" width="13.1796875" style="1" customWidth="1"/>
    <col min="8" max="8" width="13" style="1" bestFit="1" customWidth="1"/>
    <col min="9" max="9" width="43.7265625" style="1" customWidth="1"/>
    <col min="10" max="16384" width="11.453125" style="1"/>
  </cols>
  <sheetData>
    <row r="1" spans="2:17" x14ac:dyDescent="0.35">
      <c r="N1" s="20" t="s">
        <v>111</v>
      </c>
      <c r="O1" s="1" t="s">
        <v>187</v>
      </c>
    </row>
    <row r="2" spans="2:17" ht="15.5" x14ac:dyDescent="0.35">
      <c r="C2" s="40" t="s">
        <v>188</v>
      </c>
      <c r="N2" s="20" t="s">
        <v>189</v>
      </c>
      <c r="O2" s="1" t="s">
        <v>161</v>
      </c>
    </row>
    <row r="3" spans="2:17" x14ac:dyDescent="0.35">
      <c r="N3" s="20" t="s">
        <v>190</v>
      </c>
      <c r="O3" s="1" t="s">
        <v>161</v>
      </c>
      <c r="P3" s="1" t="s">
        <v>191</v>
      </c>
    </row>
    <row r="4" spans="2:17" x14ac:dyDescent="0.35">
      <c r="C4" s="41" t="s">
        <v>192</v>
      </c>
      <c r="D4" s="42" t="s">
        <v>76</v>
      </c>
      <c r="E4" s="34"/>
      <c r="K4" s="1" t="s">
        <v>194</v>
      </c>
      <c r="N4" s="118" t="s">
        <v>195</v>
      </c>
      <c r="O4" s="1" t="s">
        <v>161</v>
      </c>
    </row>
    <row r="5" spans="2:17" x14ac:dyDescent="0.35">
      <c r="C5" s="33" t="s">
        <v>112</v>
      </c>
      <c r="D5" s="38" t="s">
        <v>125</v>
      </c>
      <c r="E5" s="37">
        <v>7393792.1370000001</v>
      </c>
      <c r="K5" s="3">
        <f>+SUM(H10:H100)</f>
        <v>14817</v>
      </c>
      <c r="P5" s="116">
        <v>7393792</v>
      </c>
      <c r="Q5" s="115">
        <f>+E5-P5</f>
        <v>0.13700000010430813</v>
      </c>
    </row>
    <row r="6" spans="2:17" x14ac:dyDescent="0.35">
      <c r="C6" s="35"/>
      <c r="D6" s="39" t="s">
        <v>126</v>
      </c>
      <c r="E6" s="36">
        <v>559818.78200000001</v>
      </c>
      <c r="P6" s="116">
        <v>559816</v>
      </c>
      <c r="Q6" s="115">
        <f>+E6-P6</f>
        <v>2.7820000000065193</v>
      </c>
    </row>
    <row r="8" spans="2:17" ht="26" x14ac:dyDescent="0.35">
      <c r="B8" s="43" t="s">
        <v>196</v>
      </c>
      <c r="C8" s="44" t="s">
        <v>197</v>
      </c>
      <c r="D8" s="50" t="s">
        <v>198</v>
      </c>
      <c r="E8" s="50" t="s">
        <v>199</v>
      </c>
      <c r="F8" s="45" t="s">
        <v>200</v>
      </c>
      <c r="G8" s="50" t="s">
        <v>201</v>
      </c>
      <c r="H8" s="50" t="s">
        <v>202</v>
      </c>
      <c r="I8" s="53" t="s">
        <v>203</v>
      </c>
    </row>
    <row r="9" spans="2:17" x14ac:dyDescent="0.35">
      <c r="B9" s="31"/>
      <c r="C9" s="31"/>
      <c r="D9" s="46"/>
      <c r="E9" s="46"/>
      <c r="F9" s="32"/>
      <c r="G9" s="51"/>
      <c r="H9" s="46"/>
      <c r="I9" s="52"/>
      <c r="M9" s="19" t="s">
        <v>8</v>
      </c>
      <c r="N9" s="1" t="s">
        <v>206</v>
      </c>
      <c r="P9" s="59">
        <f>D10-E9</f>
        <v>0</v>
      </c>
    </row>
    <row r="10" spans="2:17" x14ac:dyDescent="0.35">
      <c r="B10" s="31">
        <v>43194</v>
      </c>
      <c r="C10" s="31">
        <v>43220</v>
      </c>
      <c r="D10" s="46">
        <v>0</v>
      </c>
      <c r="E10" s="46">
        <v>2913</v>
      </c>
      <c r="F10" s="32" t="str">
        <f>+IF(H10&gt;0,"E/S","F/S")</f>
        <v>E/S</v>
      </c>
      <c r="G10" s="51" t="s">
        <v>425</v>
      </c>
      <c r="H10" s="46">
        <f>+E10-D10</f>
        <v>2913</v>
      </c>
      <c r="I10" s="52" t="s">
        <v>321</v>
      </c>
      <c r="L10" s="3" t="str">
        <f>+MONTH(B10)&amp;YEAR(B10)</f>
        <v>42018</v>
      </c>
      <c r="M10" s="19">
        <v>42948</v>
      </c>
      <c r="N10" s="3">
        <f>+SUMIF($L$10:$L$100,MONTH(M10)&amp;YEAR(M10),$H$10:$H$100)</f>
        <v>0</v>
      </c>
      <c r="P10" s="59">
        <f t="shared" ref="P10:P73" si="0">D11-E10</f>
        <v>0</v>
      </c>
    </row>
    <row r="11" spans="2:17" x14ac:dyDescent="0.35">
      <c r="B11" s="31">
        <v>43221</v>
      </c>
      <c r="C11" s="31">
        <v>43251</v>
      </c>
      <c r="D11" s="46">
        <f t="shared" ref="D11:D18" si="1">+E10</f>
        <v>2913</v>
      </c>
      <c r="E11" s="46">
        <v>5237</v>
      </c>
      <c r="F11" s="32" t="str">
        <f>+IF(H11&gt;0,"E/S","F/S")</f>
        <v>E/S</v>
      </c>
      <c r="G11" s="51" t="s">
        <v>425</v>
      </c>
      <c r="H11" s="46">
        <f>+E11-D11</f>
        <v>2324</v>
      </c>
      <c r="I11" s="52"/>
      <c r="L11" s="3" t="str">
        <f t="shared" ref="L11:L74" si="2">+MONTH(B11)&amp;YEAR(B11)</f>
        <v>52018</v>
      </c>
      <c r="M11" s="19">
        <v>42979</v>
      </c>
      <c r="N11" s="3">
        <f t="shared" ref="N11:N46" si="3">+SUMIF($L$10:$L$100,MONTH(M11)&amp;YEAR(M11),$H$10:$H$100)</f>
        <v>0</v>
      </c>
      <c r="P11" s="59">
        <f t="shared" si="0"/>
        <v>0</v>
      </c>
    </row>
    <row r="12" spans="2:17" x14ac:dyDescent="0.35">
      <c r="B12" s="31">
        <v>43252</v>
      </c>
      <c r="C12" s="31">
        <v>43281</v>
      </c>
      <c r="D12" s="46">
        <f t="shared" si="1"/>
        <v>5237</v>
      </c>
      <c r="E12" s="46">
        <v>7744</v>
      </c>
      <c r="F12" s="32" t="str">
        <f>+IF(H12&gt;0,"E/S","F/S")</f>
        <v>E/S</v>
      </c>
      <c r="G12" s="51" t="s">
        <v>425</v>
      </c>
      <c r="H12" s="46">
        <f>+E12-D12</f>
        <v>2507</v>
      </c>
      <c r="I12" s="52"/>
      <c r="L12" s="3" t="str">
        <f t="shared" si="2"/>
        <v>62018</v>
      </c>
      <c r="M12" s="19">
        <v>43009</v>
      </c>
      <c r="N12" s="3">
        <f t="shared" si="3"/>
        <v>0</v>
      </c>
      <c r="P12" s="59">
        <f t="shared" si="0"/>
        <v>0</v>
      </c>
    </row>
    <row r="13" spans="2:17" x14ac:dyDescent="0.35">
      <c r="B13" s="31">
        <v>43282</v>
      </c>
      <c r="C13" s="31">
        <v>43312</v>
      </c>
      <c r="D13" s="46">
        <f t="shared" si="1"/>
        <v>7744</v>
      </c>
      <c r="E13" s="46">
        <v>10025</v>
      </c>
      <c r="F13" s="32" t="str">
        <f t="shared" ref="F13:F18" si="4">+IF(H13&gt;0,"E/S","F/S")</f>
        <v>E/S</v>
      </c>
      <c r="G13" s="51" t="s">
        <v>425</v>
      </c>
      <c r="H13" s="46">
        <f t="shared" ref="H13:H18" si="5">+E13-D13</f>
        <v>2281</v>
      </c>
      <c r="I13" s="52"/>
      <c r="L13" s="3" t="str">
        <f t="shared" si="2"/>
        <v>72018</v>
      </c>
      <c r="M13" s="19">
        <v>43040</v>
      </c>
      <c r="N13" s="3">
        <f t="shared" si="3"/>
        <v>0</v>
      </c>
      <c r="P13" s="59">
        <f t="shared" si="0"/>
        <v>0</v>
      </c>
    </row>
    <row r="14" spans="2:17" x14ac:dyDescent="0.35">
      <c r="B14" s="31">
        <v>43313</v>
      </c>
      <c r="C14" s="31">
        <v>43324</v>
      </c>
      <c r="D14" s="46">
        <f t="shared" si="1"/>
        <v>10025</v>
      </c>
      <c r="E14" s="46">
        <v>10846</v>
      </c>
      <c r="F14" s="32" t="str">
        <f t="shared" si="4"/>
        <v>E/S</v>
      </c>
      <c r="G14" s="51" t="s">
        <v>425</v>
      </c>
      <c r="H14" s="46">
        <f t="shared" si="5"/>
        <v>821</v>
      </c>
      <c r="I14" s="52" t="s">
        <v>210</v>
      </c>
      <c r="L14" s="3" t="str">
        <f t="shared" si="2"/>
        <v>82018</v>
      </c>
      <c r="M14" s="19">
        <v>43070</v>
      </c>
      <c r="N14" s="3">
        <f t="shared" si="3"/>
        <v>0</v>
      </c>
      <c r="P14" s="59">
        <f t="shared" si="0"/>
        <v>0</v>
      </c>
    </row>
    <row r="15" spans="2:17" x14ac:dyDescent="0.35">
      <c r="B15" s="31">
        <v>43325</v>
      </c>
      <c r="C15" s="31">
        <v>43343</v>
      </c>
      <c r="D15" s="46">
        <f t="shared" si="1"/>
        <v>10846</v>
      </c>
      <c r="E15" s="46">
        <v>11940</v>
      </c>
      <c r="F15" s="32" t="str">
        <f t="shared" si="4"/>
        <v>E/S</v>
      </c>
      <c r="G15" s="51" t="s">
        <v>425</v>
      </c>
      <c r="H15" s="46">
        <f t="shared" si="5"/>
        <v>1094</v>
      </c>
      <c r="I15" s="52"/>
      <c r="L15" s="3" t="str">
        <f t="shared" si="2"/>
        <v>82018</v>
      </c>
      <c r="M15" s="19">
        <v>43101</v>
      </c>
      <c r="N15" s="3">
        <f t="shared" si="3"/>
        <v>0</v>
      </c>
      <c r="P15" s="59">
        <f t="shared" si="0"/>
        <v>0</v>
      </c>
    </row>
    <row r="16" spans="2:17" x14ac:dyDescent="0.35">
      <c r="B16" s="31">
        <v>43344</v>
      </c>
      <c r="C16" s="31">
        <v>43373</v>
      </c>
      <c r="D16" s="46">
        <f t="shared" si="1"/>
        <v>11940</v>
      </c>
      <c r="E16" s="46">
        <v>13299</v>
      </c>
      <c r="F16" s="32" t="str">
        <f t="shared" si="4"/>
        <v>E/S</v>
      </c>
      <c r="G16" s="51" t="s">
        <v>425</v>
      </c>
      <c r="H16" s="46">
        <f t="shared" si="5"/>
        <v>1359</v>
      </c>
      <c r="I16" s="52"/>
      <c r="L16" s="3" t="str">
        <f t="shared" si="2"/>
        <v>92018</v>
      </c>
      <c r="M16" s="19">
        <v>43132</v>
      </c>
      <c r="N16" s="3">
        <f t="shared" si="3"/>
        <v>0</v>
      </c>
      <c r="P16" s="59">
        <f t="shared" si="0"/>
        <v>0</v>
      </c>
    </row>
    <row r="17" spans="2:16" x14ac:dyDescent="0.35">
      <c r="B17" s="31">
        <v>43374</v>
      </c>
      <c r="C17" s="31">
        <v>43404</v>
      </c>
      <c r="D17" s="46">
        <f t="shared" si="1"/>
        <v>13299</v>
      </c>
      <c r="E17" s="46">
        <v>14576</v>
      </c>
      <c r="F17" s="32" t="str">
        <f t="shared" si="4"/>
        <v>E/S</v>
      </c>
      <c r="G17" s="51" t="s">
        <v>425</v>
      </c>
      <c r="H17" s="46">
        <f t="shared" si="5"/>
        <v>1277</v>
      </c>
      <c r="I17" s="52"/>
      <c r="L17" s="3" t="str">
        <f t="shared" si="2"/>
        <v>102018</v>
      </c>
      <c r="M17" s="19">
        <v>43160</v>
      </c>
      <c r="N17" s="3">
        <f t="shared" si="3"/>
        <v>0</v>
      </c>
      <c r="P17" s="59">
        <f t="shared" si="0"/>
        <v>0</v>
      </c>
    </row>
    <row r="18" spans="2:16" x14ac:dyDescent="0.35">
      <c r="B18" s="31">
        <v>43405</v>
      </c>
      <c r="C18" s="31">
        <v>43432</v>
      </c>
      <c r="D18" s="46">
        <f t="shared" si="1"/>
        <v>14576</v>
      </c>
      <c r="E18" s="46">
        <v>14817</v>
      </c>
      <c r="F18" s="32" t="str">
        <f t="shared" si="4"/>
        <v>E/S</v>
      </c>
      <c r="G18" s="51" t="s">
        <v>425</v>
      </c>
      <c r="H18" s="46">
        <f t="shared" si="5"/>
        <v>241</v>
      </c>
      <c r="I18" s="52" t="s">
        <v>222</v>
      </c>
      <c r="L18" s="3" t="str">
        <f t="shared" si="2"/>
        <v>112018</v>
      </c>
      <c r="M18" s="19">
        <v>43191</v>
      </c>
      <c r="N18" s="3">
        <f t="shared" si="3"/>
        <v>2913</v>
      </c>
      <c r="P18" s="59">
        <f t="shared" si="0"/>
        <v>-14817</v>
      </c>
    </row>
    <row r="19" spans="2:16" x14ac:dyDescent="0.35">
      <c r="B19" s="31"/>
      <c r="C19" s="31"/>
      <c r="D19" s="46"/>
      <c r="E19" s="46"/>
      <c r="F19" s="32"/>
      <c r="G19" s="51"/>
      <c r="H19" s="46"/>
      <c r="I19" s="52"/>
      <c r="L19" s="3" t="str">
        <f t="shared" si="2"/>
        <v>11900</v>
      </c>
      <c r="M19" s="19">
        <v>43221</v>
      </c>
      <c r="N19" s="3">
        <f t="shared" si="3"/>
        <v>2324</v>
      </c>
      <c r="P19" s="59">
        <f t="shared" si="0"/>
        <v>0</v>
      </c>
    </row>
    <row r="20" spans="2:16" x14ac:dyDescent="0.35">
      <c r="B20" s="31"/>
      <c r="C20" s="31"/>
      <c r="D20" s="46"/>
      <c r="E20" s="46"/>
      <c r="F20" s="32"/>
      <c r="G20" s="51"/>
      <c r="H20" s="46"/>
      <c r="I20" s="52"/>
      <c r="L20" s="3" t="str">
        <f t="shared" si="2"/>
        <v>11900</v>
      </c>
      <c r="M20" s="19">
        <v>43252</v>
      </c>
      <c r="N20" s="3">
        <f t="shared" si="3"/>
        <v>2507</v>
      </c>
      <c r="P20" s="59">
        <f t="shared" si="0"/>
        <v>0</v>
      </c>
    </row>
    <row r="21" spans="2:16" x14ac:dyDescent="0.35">
      <c r="B21" s="31"/>
      <c r="C21" s="31"/>
      <c r="D21" s="46"/>
      <c r="E21" s="46"/>
      <c r="F21" s="32"/>
      <c r="G21" s="51"/>
      <c r="H21" s="46"/>
      <c r="I21" s="52"/>
      <c r="L21" s="3" t="str">
        <f t="shared" si="2"/>
        <v>11900</v>
      </c>
      <c r="M21" s="19">
        <v>43282</v>
      </c>
      <c r="N21" s="3">
        <f t="shared" si="3"/>
        <v>2281</v>
      </c>
      <c r="P21" s="59">
        <f t="shared" si="0"/>
        <v>0</v>
      </c>
    </row>
    <row r="22" spans="2:16" x14ac:dyDescent="0.35">
      <c r="B22" s="31"/>
      <c r="C22" s="31"/>
      <c r="D22" s="46"/>
      <c r="E22" s="46"/>
      <c r="F22" s="32"/>
      <c r="G22" s="51"/>
      <c r="H22" s="46"/>
      <c r="I22" s="52"/>
      <c r="L22" s="3" t="str">
        <f t="shared" si="2"/>
        <v>11900</v>
      </c>
      <c r="M22" s="19">
        <v>43313</v>
      </c>
      <c r="N22" s="3">
        <f t="shared" si="3"/>
        <v>1915</v>
      </c>
      <c r="P22" s="59">
        <f t="shared" si="0"/>
        <v>0</v>
      </c>
    </row>
    <row r="23" spans="2:16" x14ac:dyDescent="0.35">
      <c r="B23" s="31"/>
      <c r="C23" s="31"/>
      <c r="D23" s="46"/>
      <c r="E23" s="46"/>
      <c r="F23" s="32"/>
      <c r="G23" s="51"/>
      <c r="H23" s="46"/>
      <c r="I23" s="52"/>
      <c r="L23" s="3" t="str">
        <f t="shared" si="2"/>
        <v>11900</v>
      </c>
      <c r="M23" s="19">
        <v>43344</v>
      </c>
      <c r="N23" s="3">
        <f t="shared" si="3"/>
        <v>1359</v>
      </c>
      <c r="P23" s="59">
        <f t="shared" si="0"/>
        <v>0</v>
      </c>
    </row>
    <row r="24" spans="2:16" x14ac:dyDescent="0.35">
      <c r="B24" s="31"/>
      <c r="C24" s="31"/>
      <c r="D24" s="46"/>
      <c r="E24" s="46"/>
      <c r="F24" s="32"/>
      <c r="G24" s="51"/>
      <c r="H24" s="46"/>
      <c r="I24" s="52"/>
      <c r="L24" s="3" t="str">
        <f t="shared" si="2"/>
        <v>11900</v>
      </c>
      <c r="M24" s="19">
        <v>43374</v>
      </c>
      <c r="N24" s="3">
        <f t="shared" si="3"/>
        <v>1277</v>
      </c>
      <c r="P24" s="59">
        <f t="shared" si="0"/>
        <v>0</v>
      </c>
    </row>
    <row r="25" spans="2:16" x14ac:dyDescent="0.35">
      <c r="B25" s="31"/>
      <c r="C25" s="31"/>
      <c r="D25" s="46"/>
      <c r="E25" s="46"/>
      <c r="F25" s="32"/>
      <c r="G25" s="51"/>
      <c r="H25" s="46"/>
      <c r="I25" s="52"/>
      <c r="L25" s="3" t="str">
        <f t="shared" si="2"/>
        <v>11900</v>
      </c>
      <c r="M25" s="19">
        <v>43405</v>
      </c>
      <c r="N25" s="3">
        <f t="shared" si="3"/>
        <v>241</v>
      </c>
      <c r="P25" s="59">
        <f t="shared" si="0"/>
        <v>0</v>
      </c>
    </row>
    <row r="26" spans="2:16" x14ac:dyDescent="0.35">
      <c r="B26" s="31"/>
      <c r="C26" s="31"/>
      <c r="D26" s="46"/>
      <c r="E26" s="46"/>
      <c r="F26" s="32"/>
      <c r="G26" s="51"/>
      <c r="H26" s="46"/>
      <c r="I26" s="52"/>
      <c r="L26" s="3" t="str">
        <f t="shared" si="2"/>
        <v>11900</v>
      </c>
      <c r="M26" s="19">
        <v>43435</v>
      </c>
      <c r="N26" s="3">
        <f t="shared" si="3"/>
        <v>0</v>
      </c>
      <c r="P26" s="59">
        <f t="shared" si="0"/>
        <v>0</v>
      </c>
    </row>
    <row r="27" spans="2:16" x14ac:dyDescent="0.35">
      <c r="B27" s="31"/>
      <c r="C27" s="31"/>
      <c r="D27" s="46"/>
      <c r="E27" s="46"/>
      <c r="F27" s="32"/>
      <c r="G27" s="51"/>
      <c r="H27" s="46"/>
      <c r="I27" s="52"/>
      <c r="L27" s="3" t="str">
        <f t="shared" si="2"/>
        <v>11900</v>
      </c>
      <c r="M27" s="19">
        <v>43466</v>
      </c>
      <c r="N27" s="3">
        <f t="shared" si="3"/>
        <v>0</v>
      </c>
      <c r="P27" s="59">
        <f t="shared" si="0"/>
        <v>0</v>
      </c>
    </row>
    <row r="28" spans="2:16" x14ac:dyDescent="0.35">
      <c r="B28" s="31"/>
      <c r="C28" s="31"/>
      <c r="D28" s="46"/>
      <c r="E28" s="46"/>
      <c r="F28" s="32"/>
      <c r="G28" s="51"/>
      <c r="H28" s="46"/>
      <c r="I28" s="52"/>
      <c r="L28" s="3" t="str">
        <f t="shared" si="2"/>
        <v>11900</v>
      </c>
      <c r="M28" s="19">
        <v>43497</v>
      </c>
      <c r="N28" s="3">
        <f t="shared" si="3"/>
        <v>0</v>
      </c>
      <c r="P28" s="59">
        <f t="shared" si="0"/>
        <v>0</v>
      </c>
    </row>
    <row r="29" spans="2:16" x14ac:dyDescent="0.35">
      <c r="B29" s="31"/>
      <c r="C29" s="31"/>
      <c r="D29" s="46"/>
      <c r="E29" s="46"/>
      <c r="F29" s="32"/>
      <c r="G29" s="51"/>
      <c r="H29" s="46"/>
      <c r="I29" s="52"/>
      <c r="L29" s="3" t="str">
        <f t="shared" si="2"/>
        <v>11900</v>
      </c>
      <c r="M29" s="19">
        <v>43525</v>
      </c>
      <c r="N29" s="3">
        <f t="shared" si="3"/>
        <v>0</v>
      </c>
      <c r="P29" s="59">
        <f t="shared" si="0"/>
        <v>0</v>
      </c>
    </row>
    <row r="30" spans="2:16" x14ac:dyDescent="0.35">
      <c r="B30" s="31"/>
      <c r="C30" s="31"/>
      <c r="D30" s="46"/>
      <c r="E30" s="46"/>
      <c r="F30" s="32"/>
      <c r="G30" s="51"/>
      <c r="H30" s="46"/>
      <c r="I30" s="52"/>
      <c r="L30" s="3" t="str">
        <f t="shared" si="2"/>
        <v>11900</v>
      </c>
      <c r="M30" s="19">
        <v>43556</v>
      </c>
      <c r="N30" s="3">
        <f t="shared" si="3"/>
        <v>0</v>
      </c>
      <c r="P30" s="59">
        <f t="shared" si="0"/>
        <v>0</v>
      </c>
    </row>
    <row r="31" spans="2:16" x14ac:dyDescent="0.35">
      <c r="B31" s="31"/>
      <c r="C31" s="31"/>
      <c r="D31" s="46"/>
      <c r="E31" s="46"/>
      <c r="F31" s="32"/>
      <c r="G31" s="51"/>
      <c r="H31" s="46"/>
      <c r="I31" s="52"/>
      <c r="L31" s="3" t="str">
        <f t="shared" si="2"/>
        <v>11900</v>
      </c>
      <c r="M31" s="19">
        <v>43586</v>
      </c>
      <c r="N31" s="3">
        <f t="shared" si="3"/>
        <v>0</v>
      </c>
      <c r="P31" s="59">
        <f t="shared" si="0"/>
        <v>0</v>
      </c>
    </row>
    <row r="32" spans="2:16" x14ac:dyDescent="0.35">
      <c r="B32" s="31"/>
      <c r="C32" s="31"/>
      <c r="D32" s="46"/>
      <c r="E32" s="46"/>
      <c r="F32" s="32"/>
      <c r="G32" s="51"/>
      <c r="H32" s="46"/>
      <c r="I32" s="52"/>
      <c r="L32" s="3" t="str">
        <f t="shared" si="2"/>
        <v>11900</v>
      </c>
      <c r="M32" s="19">
        <v>43617</v>
      </c>
      <c r="N32" s="3">
        <f t="shared" si="3"/>
        <v>0</v>
      </c>
      <c r="P32" s="59">
        <f t="shared" si="0"/>
        <v>0</v>
      </c>
    </row>
    <row r="33" spans="2:16" x14ac:dyDescent="0.35">
      <c r="B33" s="31"/>
      <c r="C33" s="31"/>
      <c r="D33" s="46"/>
      <c r="E33" s="46"/>
      <c r="F33" s="32"/>
      <c r="G33" s="51"/>
      <c r="H33" s="46"/>
      <c r="I33" s="52"/>
      <c r="L33" s="3" t="str">
        <f t="shared" si="2"/>
        <v>11900</v>
      </c>
      <c r="M33" s="19">
        <v>43647</v>
      </c>
      <c r="N33" s="3">
        <f t="shared" si="3"/>
        <v>0</v>
      </c>
      <c r="P33" s="59">
        <f t="shared" si="0"/>
        <v>0</v>
      </c>
    </row>
    <row r="34" spans="2:16" x14ac:dyDescent="0.35">
      <c r="B34" s="31"/>
      <c r="C34" s="31"/>
      <c r="D34" s="46"/>
      <c r="E34" s="46"/>
      <c r="F34" s="32"/>
      <c r="G34" s="51"/>
      <c r="H34" s="46"/>
      <c r="I34" s="52"/>
      <c r="L34" s="3" t="str">
        <f t="shared" si="2"/>
        <v>11900</v>
      </c>
      <c r="M34" s="19">
        <v>43678</v>
      </c>
      <c r="N34" s="3">
        <f t="shared" si="3"/>
        <v>0</v>
      </c>
      <c r="P34" s="59">
        <f t="shared" si="0"/>
        <v>0</v>
      </c>
    </row>
    <row r="35" spans="2:16" x14ac:dyDescent="0.35">
      <c r="B35" s="31"/>
      <c r="C35" s="31"/>
      <c r="D35" s="46"/>
      <c r="E35" s="46"/>
      <c r="F35" s="32"/>
      <c r="G35" s="51"/>
      <c r="H35" s="46"/>
      <c r="I35" s="52"/>
      <c r="L35" s="3" t="str">
        <f t="shared" si="2"/>
        <v>11900</v>
      </c>
      <c r="M35" s="19">
        <v>43709</v>
      </c>
      <c r="N35" s="3">
        <f t="shared" si="3"/>
        <v>0</v>
      </c>
      <c r="P35" s="59">
        <f t="shared" si="0"/>
        <v>0</v>
      </c>
    </row>
    <row r="36" spans="2:16" x14ac:dyDescent="0.35">
      <c r="B36" s="31"/>
      <c r="C36" s="31"/>
      <c r="D36" s="46"/>
      <c r="E36" s="46"/>
      <c r="F36" s="32"/>
      <c r="G36" s="51"/>
      <c r="H36" s="46"/>
      <c r="I36" s="52"/>
      <c r="L36" s="3" t="str">
        <f t="shared" si="2"/>
        <v>11900</v>
      </c>
      <c r="M36" s="19">
        <v>43739</v>
      </c>
      <c r="N36" s="3">
        <f t="shared" si="3"/>
        <v>0</v>
      </c>
      <c r="P36" s="59">
        <f t="shared" si="0"/>
        <v>0</v>
      </c>
    </row>
    <row r="37" spans="2:16" x14ac:dyDescent="0.35">
      <c r="B37" s="31"/>
      <c r="C37" s="31"/>
      <c r="D37" s="46"/>
      <c r="E37" s="46"/>
      <c r="F37" s="32"/>
      <c r="G37" s="51"/>
      <c r="H37" s="46"/>
      <c r="I37" s="52"/>
      <c r="L37" s="3" t="str">
        <f t="shared" si="2"/>
        <v>11900</v>
      </c>
      <c r="M37" s="19">
        <v>43770</v>
      </c>
      <c r="N37" s="3">
        <f t="shared" si="3"/>
        <v>0</v>
      </c>
      <c r="P37" s="59">
        <f t="shared" si="0"/>
        <v>0</v>
      </c>
    </row>
    <row r="38" spans="2:16" x14ac:dyDescent="0.35">
      <c r="B38" s="31"/>
      <c r="C38" s="31"/>
      <c r="D38" s="46"/>
      <c r="E38" s="46"/>
      <c r="F38" s="32"/>
      <c r="G38" s="51"/>
      <c r="H38" s="46"/>
      <c r="I38" s="52"/>
      <c r="L38" s="3" t="str">
        <f t="shared" si="2"/>
        <v>11900</v>
      </c>
      <c r="M38" s="19">
        <v>43800</v>
      </c>
      <c r="N38" s="3">
        <f t="shared" si="3"/>
        <v>0</v>
      </c>
      <c r="P38" s="59">
        <f t="shared" si="0"/>
        <v>0</v>
      </c>
    </row>
    <row r="39" spans="2:16" x14ac:dyDescent="0.35">
      <c r="B39" s="31"/>
      <c r="C39" s="31"/>
      <c r="D39" s="46"/>
      <c r="E39" s="46"/>
      <c r="F39" s="32"/>
      <c r="G39" s="51"/>
      <c r="H39" s="46"/>
      <c r="I39" s="52"/>
      <c r="L39" s="3" t="str">
        <f t="shared" si="2"/>
        <v>11900</v>
      </c>
      <c r="M39" s="19">
        <v>43831</v>
      </c>
      <c r="N39" s="3">
        <f t="shared" si="3"/>
        <v>0</v>
      </c>
      <c r="P39" s="59">
        <f t="shared" si="0"/>
        <v>0</v>
      </c>
    </row>
    <row r="40" spans="2:16" x14ac:dyDescent="0.35">
      <c r="B40" s="31"/>
      <c r="C40" s="31"/>
      <c r="D40" s="46"/>
      <c r="E40" s="46"/>
      <c r="F40" s="32"/>
      <c r="G40" s="51"/>
      <c r="H40" s="46"/>
      <c r="I40" s="52"/>
      <c r="L40" s="3" t="str">
        <f t="shared" si="2"/>
        <v>11900</v>
      </c>
      <c r="M40" s="19">
        <v>43862</v>
      </c>
      <c r="N40" s="3">
        <f t="shared" si="3"/>
        <v>0</v>
      </c>
      <c r="P40" s="59">
        <f t="shared" si="0"/>
        <v>0</v>
      </c>
    </row>
    <row r="41" spans="2:16" x14ac:dyDescent="0.35">
      <c r="B41" s="31"/>
      <c r="C41" s="31"/>
      <c r="D41" s="46"/>
      <c r="E41" s="46"/>
      <c r="F41" s="32"/>
      <c r="G41" s="51"/>
      <c r="H41" s="46"/>
      <c r="I41" s="52"/>
      <c r="L41" s="3" t="str">
        <f t="shared" si="2"/>
        <v>11900</v>
      </c>
      <c r="M41" s="19">
        <v>43891</v>
      </c>
      <c r="N41" s="3">
        <f t="shared" si="3"/>
        <v>0</v>
      </c>
      <c r="P41" s="59">
        <f t="shared" si="0"/>
        <v>0</v>
      </c>
    </row>
    <row r="42" spans="2:16" x14ac:dyDescent="0.35">
      <c r="B42" s="31"/>
      <c r="C42" s="31"/>
      <c r="D42" s="48"/>
      <c r="E42" s="48"/>
      <c r="F42" s="32"/>
      <c r="G42" s="51"/>
      <c r="H42" s="48"/>
      <c r="I42" s="52"/>
      <c r="L42" s="3" t="str">
        <f t="shared" si="2"/>
        <v>11900</v>
      </c>
      <c r="M42" s="19">
        <v>43922</v>
      </c>
      <c r="N42" s="3">
        <f t="shared" si="3"/>
        <v>0</v>
      </c>
      <c r="P42" s="59">
        <f t="shared" si="0"/>
        <v>0</v>
      </c>
    </row>
    <row r="43" spans="2:16" x14ac:dyDescent="0.35">
      <c r="B43" s="31"/>
      <c r="C43" s="31"/>
      <c r="D43" s="46"/>
      <c r="E43" s="46"/>
      <c r="F43" s="32"/>
      <c r="G43" s="51"/>
      <c r="H43" s="46"/>
      <c r="I43" s="52"/>
      <c r="L43" s="3" t="str">
        <f t="shared" si="2"/>
        <v>11900</v>
      </c>
      <c r="M43" s="19">
        <v>43952</v>
      </c>
      <c r="N43" s="3">
        <f t="shared" si="3"/>
        <v>0</v>
      </c>
      <c r="P43" s="59">
        <f t="shared" si="0"/>
        <v>0</v>
      </c>
    </row>
    <row r="44" spans="2:16" x14ac:dyDescent="0.35">
      <c r="B44" s="31"/>
      <c r="C44" s="31"/>
      <c r="D44" s="46"/>
      <c r="E44" s="46"/>
      <c r="F44" s="32"/>
      <c r="G44" s="51"/>
      <c r="H44" s="46"/>
      <c r="I44" s="52"/>
      <c r="L44" s="3" t="str">
        <f t="shared" si="2"/>
        <v>11900</v>
      </c>
      <c r="M44" s="19">
        <v>43983</v>
      </c>
      <c r="N44" s="3">
        <f t="shared" si="3"/>
        <v>0</v>
      </c>
      <c r="P44" s="59">
        <f t="shared" si="0"/>
        <v>0</v>
      </c>
    </row>
    <row r="45" spans="2:16" x14ac:dyDescent="0.35">
      <c r="B45" s="31"/>
      <c r="C45" s="31"/>
      <c r="D45" s="46"/>
      <c r="E45" s="46"/>
      <c r="F45" s="32"/>
      <c r="G45" s="51"/>
      <c r="H45" s="46"/>
      <c r="I45" s="52"/>
      <c r="L45" s="3" t="str">
        <f t="shared" si="2"/>
        <v>11900</v>
      </c>
      <c r="M45" s="19">
        <v>44013</v>
      </c>
      <c r="N45" s="3">
        <f t="shared" si="3"/>
        <v>0</v>
      </c>
      <c r="P45" s="59">
        <f t="shared" si="0"/>
        <v>0</v>
      </c>
    </row>
    <row r="46" spans="2:16" x14ac:dyDescent="0.35">
      <c r="B46" s="31"/>
      <c r="C46" s="31"/>
      <c r="D46" s="46"/>
      <c r="E46" s="46"/>
      <c r="F46" s="32"/>
      <c r="G46" s="51"/>
      <c r="H46" s="46"/>
      <c r="I46" s="52"/>
      <c r="L46" s="3" t="str">
        <f t="shared" si="2"/>
        <v>11900</v>
      </c>
      <c r="M46" s="19">
        <v>44044</v>
      </c>
      <c r="N46" s="3">
        <f t="shared" si="3"/>
        <v>0</v>
      </c>
      <c r="P46" s="59">
        <f t="shared" si="0"/>
        <v>0</v>
      </c>
    </row>
    <row r="47" spans="2:16" x14ac:dyDescent="0.35">
      <c r="B47" s="31"/>
      <c r="C47" s="31"/>
      <c r="D47" s="46"/>
      <c r="E47" s="46"/>
      <c r="F47" s="32"/>
      <c r="G47" s="51"/>
      <c r="H47" s="46"/>
      <c r="I47" s="52"/>
      <c r="L47" s="3" t="str">
        <f t="shared" si="2"/>
        <v>11900</v>
      </c>
      <c r="P47" s="59">
        <f t="shared" si="0"/>
        <v>0</v>
      </c>
    </row>
    <row r="48" spans="2:16" x14ac:dyDescent="0.35">
      <c r="B48" s="31"/>
      <c r="C48" s="31"/>
      <c r="D48" s="46"/>
      <c r="E48" s="46"/>
      <c r="F48" s="32"/>
      <c r="G48" s="51"/>
      <c r="H48" s="46"/>
      <c r="I48" s="52"/>
      <c r="L48" s="3" t="str">
        <f t="shared" si="2"/>
        <v>11900</v>
      </c>
      <c r="P48" s="59">
        <f t="shared" si="0"/>
        <v>0</v>
      </c>
    </row>
    <row r="49" spans="2:16" x14ac:dyDescent="0.35">
      <c r="B49" s="31"/>
      <c r="C49" s="31"/>
      <c r="D49" s="46"/>
      <c r="E49" s="46"/>
      <c r="F49" s="32"/>
      <c r="G49" s="51"/>
      <c r="H49" s="46"/>
      <c r="I49" s="52"/>
      <c r="L49" s="3" t="str">
        <f t="shared" si="2"/>
        <v>11900</v>
      </c>
      <c r="P49" s="59">
        <f t="shared" si="0"/>
        <v>0</v>
      </c>
    </row>
    <row r="50" spans="2:16" x14ac:dyDescent="0.35">
      <c r="B50" s="31"/>
      <c r="C50" s="31"/>
      <c r="D50" s="46"/>
      <c r="E50" s="46"/>
      <c r="F50" s="32"/>
      <c r="G50" s="51"/>
      <c r="H50" s="46"/>
      <c r="I50" s="52"/>
      <c r="L50" s="3" t="str">
        <f t="shared" si="2"/>
        <v>11900</v>
      </c>
      <c r="P50" s="59">
        <f t="shared" si="0"/>
        <v>0</v>
      </c>
    </row>
    <row r="51" spans="2:16" x14ac:dyDescent="0.35">
      <c r="B51" s="31"/>
      <c r="C51" s="31"/>
      <c r="D51" s="46"/>
      <c r="E51" s="46"/>
      <c r="F51" s="32"/>
      <c r="G51" s="51"/>
      <c r="H51" s="46"/>
      <c r="I51" s="52"/>
      <c r="L51" s="3" t="str">
        <f t="shared" si="2"/>
        <v>11900</v>
      </c>
      <c r="P51" s="59">
        <f t="shared" si="0"/>
        <v>0</v>
      </c>
    </row>
    <row r="52" spans="2:16" x14ac:dyDescent="0.35">
      <c r="B52" s="31"/>
      <c r="C52" s="31"/>
      <c r="D52" s="46"/>
      <c r="E52" s="46"/>
      <c r="F52" s="32"/>
      <c r="G52" s="51"/>
      <c r="H52" s="46"/>
      <c r="I52" s="52"/>
      <c r="L52" s="3" t="str">
        <f t="shared" si="2"/>
        <v>11900</v>
      </c>
      <c r="P52" s="59">
        <f t="shared" si="0"/>
        <v>0</v>
      </c>
    </row>
    <row r="53" spans="2:16" x14ac:dyDescent="0.35">
      <c r="B53" s="31"/>
      <c r="C53" s="31"/>
      <c r="D53" s="46"/>
      <c r="E53" s="46"/>
      <c r="F53" s="32"/>
      <c r="G53" s="51"/>
      <c r="H53" s="46"/>
      <c r="I53" s="52"/>
      <c r="L53" s="3" t="str">
        <f t="shared" si="2"/>
        <v>11900</v>
      </c>
      <c r="P53" s="59">
        <f t="shared" si="0"/>
        <v>0</v>
      </c>
    </row>
    <row r="54" spans="2:16" x14ac:dyDescent="0.35">
      <c r="B54" s="31"/>
      <c r="C54" s="31"/>
      <c r="D54" s="46"/>
      <c r="E54" s="46"/>
      <c r="F54" s="32"/>
      <c r="G54" s="51"/>
      <c r="H54" s="46"/>
      <c r="I54" s="52"/>
      <c r="L54" s="3" t="str">
        <f t="shared" si="2"/>
        <v>11900</v>
      </c>
      <c r="P54" s="59">
        <f t="shared" si="0"/>
        <v>0</v>
      </c>
    </row>
    <row r="55" spans="2:16" x14ac:dyDescent="0.35">
      <c r="B55" s="31"/>
      <c r="C55" s="31"/>
      <c r="D55" s="46"/>
      <c r="E55" s="46"/>
      <c r="F55" s="32"/>
      <c r="G55" s="51"/>
      <c r="H55" s="46"/>
      <c r="I55" s="52"/>
      <c r="L55" s="3" t="str">
        <f t="shared" si="2"/>
        <v>11900</v>
      </c>
      <c r="P55" s="59">
        <f t="shared" si="0"/>
        <v>0</v>
      </c>
    </row>
    <row r="56" spans="2:16" x14ac:dyDescent="0.35">
      <c r="B56" s="31"/>
      <c r="C56" s="31"/>
      <c r="D56" s="46"/>
      <c r="E56" s="46"/>
      <c r="F56" s="32"/>
      <c r="G56" s="51"/>
      <c r="H56" s="46"/>
      <c r="I56" s="52"/>
      <c r="L56" s="3" t="str">
        <f t="shared" si="2"/>
        <v>11900</v>
      </c>
      <c r="P56" s="59">
        <f t="shared" si="0"/>
        <v>0</v>
      </c>
    </row>
    <row r="57" spans="2:16" x14ac:dyDescent="0.35">
      <c r="B57" s="31"/>
      <c r="C57" s="31"/>
      <c r="D57" s="46"/>
      <c r="E57" s="46"/>
      <c r="F57" s="32"/>
      <c r="G57" s="51"/>
      <c r="H57" s="46"/>
      <c r="I57" s="52"/>
      <c r="L57" s="3" t="str">
        <f t="shared" si="2"/>
        <v>11900</v>
      </c>
      <c r="P57" s="59">
        <f t="shared" si="0"/>
        <v>0</v>
      </c>
    </row>
    <row r="58" spans="2:16" x14ac:dyDescent="0.35">
      <c r="B58" s="31"/>
      <c r="C58" s="31"/>
      <c r="D58" s="46"/>
      <c r="E58" s="46"/>
      <c r="F58" s="32"/>
      <c r="G58" s="51"/>
      <c r="H58" s="46"/>
      <c r="I58" s="52"/>
      <c r="L58" s="3" t="str">
        <f t="shared" si="2"/>
        <v>11900</v>
      </c>
      <c r="P58" s="59">
        <f t="shared" si="0"/>
        <v>0</v>
      </c>
    </row>
    <row r="59" spans="2:16" x14ac:dyDescent="0.35">
      <c r="B59" s="31"/>
      <c r="C59" s="31"/>
      <c r="D59" s="46"/>
      <c r="E59" s="46"/>
      <c r="F59" s="32"/>
      <c r="G59" s="51"/>
      <c r="H59" s="46"/>
      <c r="I59" s="52"/>
      <c r="L59" s="3" t="str">
        <f t="shared" si="2"/>
        <v>11900</v>
      </c>
      <c r="P59" s="59">
        <f t="shared" si="0"/>
        <v>0</v>
      </c>
    </row>
    <row r="60" spans="2:16" x14ac:dyDescent="0.35">
      <c r="B60" s="31"/>
      <c r="C60" s="31"/>
      <c r="D60" s="46"/>
      <c r="E60" s="46"/>
      <c r="F60" s="32"/>
      <c r="G60" s="51"/>
      <c r="H60" s="46"/>
      <c r="I60" s="52"/>
      <c r="L60" s="3" t="str">
        <f t="shared" si="2"/>
        <v>11900</v>
      </c>
      <c r="P60" s="59">
        <f t="shared" si="0"/>
        <v>0</v>
      </c>
    </row>
    <row r="61" spans="2:16" x14ac:dyDescent="0.35">
      <c r="B61" s="31"/>
      <c r="C61" s="31"/>
      <c r="D61" s="46"/>
      <c r="E61" s="46"/>
      <c r="F61" s="32"/>
      <c r="G61" s="51"/>
      <c r="H61" s="46"/>
      <c r="I61" s="52"/>
      <c r="L61" s="3" t="str">
        <f t="shared" si="2"/>
        <v>11900</v>
      </c>
      <c r="P61" s="59">
        <f t="shared" si="0"/>
        <v>0</v>
      </c>
    </row>
    <row r="62" spans="2:16" x14ac:dyDescent="0.35">
      <c r="B62" s="31"/>
      <c r="C62" s="31"/>
      <c r="D62" s="46"/>
      <c r="E62" s="46"/>
      <c r="F62" s="32"/>
      <c r="G62" s="51"/>
      <c r="H62" s="46"/>
      <c r="I62" s="52"/>
      <c r="L62" s="3" t="str">
        <f t="shared" si="2"/>
        <v>11900</v>
      </c>
      <c r="P62" s="59">
        <f t="shared" si="0"/>
        <v>0</v>
      </c>
    </row>
    <row r="63" spans="2:16" x14ac:dyDescent="0.35">
      <c r="B63" s="31"/>
      <c r="C63" s="31"/>
      <c r="D63" s="46"/>
      <c r="E63" s="46"/>
      <c r="F63" s="32"/>
      <c r="G63" s="51"/>
      <c r="H63" s="46"/>
      <c r="I63" s="52"/>
      <c r="L63" s="3" t="str">
        <f t="shared" si="2"/>
        <v>11900</v>
      </c>
      <c r="P63" s="59">
        <f t="shared" si="0"/>
        <v>0</v>
      </c>
    </row>
    <row r="64" spans="2:16" x14ac:dyDescent="0.35">
      <c r="B64" s="31"/>
      <c r="C64" s="31"/>
      <c r="D64" s="46"/>
      <c r="E64" s="46"/>
      <c r="F64" s="32"/>
      <c r="G64" s="51"/>
      <c r="H64" s="46"/>
      <c r="I64" s="52"/>
      <c r="L64" s="3" t="str">
        <f t="shared" si="2"/>
        <v>11900</v>
      </c>
      <c r="P64" s="59">
        <f t="shared" si="0"/>
        <v>0</v>
      </c>
    </row>
    <row r="65" spans="2:16" x14ac:dyDescent="0.35">
      <c r="B65" s="31"/>
      <c r="C65" s="31"/>
      <c r="D65" s="46"/>
      <c r="E65" s="46"/>
      <c r="F65" s="32"/>
      <c r="G65" s="51"/>
      <c r="H65" s="46"/>
      <c r="I65" s="52"/>
      <c r="L65" s="3" t="str">
        <f t="shared" si="2"/>
        <v>11900</v>
      </c>
      <c r="P65" s="59">
        <f t="shared" si="0"/>
        <v>0</v>
      </c>
    </row>
    <row r="66" spans="2:16" x14ac:dyDescent="0.35">
      <c r="B66" s="31"/>
      <c r="C66" s="31"/>
      <c r="D66" s="46"/>
      <c r="E66" s="46"/>
      <c r="F66" s="32"/>
      <c r="G66" s="51"/>
      <c r="H66" s="46"/>
      <c r="I66" s="52"/>
      <c r="L66" s="3" t="str">
        <f t="shared" si="2"/>
        <v>11900</v>
      </c>
      <c r="P66" s="59">
        <f t="shared" si="0"/>
        <v>0</v>
      </c>
    </row>
    <row r="67" spans="2:16" x14ac:dyDescent="0.35">
      <c r="B67" s="31"/>
      <c r="C67" s="31"/>
      <c r="D67" s="46"/>
      <c r="E67" s="46"/>
      <c r="F67" s="32"/>
      <c r="G67" s="51"/>
      <c r="H67" s="46"/>
      <c r="I67" s="52"/>
      <c r="L67" s="3" t="str">
        <f t="shared" si="2"/>
        <v>11900</v>
      </c>
      <c r="P67" s="59">
        <f t="shared" si="0"/>
        <v>0</v>
      </c>
    </row>
    <row r="68" spans="2:16" x14ac:dyDescent="0.35">
      <c r="B68" s="31"/>
      <c r="C68" s="31"/>
      <c r="D68" s="46"/>
      <c r="E68" s="46"/>
      <c r="F68" s="32"/>
      <c r="G68" s="51"/>
      <c r="H68" s="46"/>
      <c r="I68" s="52"/>
      <c r="L68" s="3" t="str">
        <f t="shared" si="2"/>
        <v>11900</v>
      </c>
      <c r="P68" s="59">
        <f t="shared" si="0"/>
        <v>0</v>
      </c>
    </row>
    <row r="69" spans="2:16" x14ac:dyDescent="0.35">
      <c r="B69" s="31"/>
      <c r="C69" s="31"/>
      <c r="D69" s="46"/>
      <c r="E69" s="46"/>
      <c r="F69" s="32"/>
      <c r="G69" s="51"/>
      <c r="H69" s="46"/>
      <c r="I69" s="52"/>
      <c r="L69" s="3" t="str">
        <f t="shared" si="2"/>
        <v>11900</v>
      </c>
      <c r="P69" s="59">
        <f t="shared" si="0"/>
        <v>0</v>
      </c>
    </row>
    <row r="70" spans="2:16" x14ac:dyDescent="0.35">
      <c r="B70" s="31"/>
      <c r="C70" s="31"/>
      <c r="D70" s="46"/>
      <c r="E70" s="46"/>
      <c r="F70" s="32"/>
      <c r="G70" s="51"/>
      <c r="H70" s="46"/>
      <c r="I70" s="52"/>
      <c r="L70" s="3" t="str">
        <f t="shared" si="2"/>
        <v>11900</v>
      </c>
      <c r="P70" s="59">
        <f t="shared" si="0"/>
        <v>0</v>
      </c>
    </row>
    <row r="71" spans="2:16" x14ac:dyDescent="0.35">
      <c r="B71" s="31"/>
      <c r="C71" s="31"/>
      <c r="D71" s="46"/>
      <c r="E71" s="46"/>
      <c r="F71" s="32"/>
      <c r="G71" s="51"/>
      <c r="H71" s="46"/>
      <c r="I71" s="52"/>
      <c r="L71" s="3" t="str">
        <f t="shared" si="2"/>
        <v>11900</v>
      </c>
      <c r="P71" s="59">
        <f t="shared" si="0"/>
        <v>0</v>
      </c>
    </row>
    <row r="72" spans="2:16" x14ac:dyDescent="0.35">
      <c r="B72" s="31"/>
      <c r="C72" s="31"/>
      <c r="D72" s="46"/>
      <c r="E72" s="46"/>
      <c r="F72" s="32"/>
      <c r="G72" s="51"/>
      <c r="H72" s="46"/>
      <c r="I72" s="52"/>
      <c r="L72" s="3" t="str">
        <f t="shared" si="2"/>
        <v>11900</v>
      </c>
      <c r="P72" s="59">
        <f t="shared" si="0"/>
        <v>0</v>
      </c>
    </row>
    <row r="73" spans="2:16" x14ac:dyDescent="0.35">
      <c r="B73" s="31"/>
      <c r="C73" s="31"/>
      <c r="D73" s="46"/>
      <c r="E73" s="46"/>
      <c r="F73" s="32"/>
      <c r="G73" s="51"/>
      <c r="H73" s="46"/>
      <c r="I73" s="52"/>
      <c r="L73" s="3" t="str">
        <f t="shared" si="2"/>
        <v>11900</v>
      </c>
      <c r="P73" s="59">
        <f t="shared" si="0"/>
        <v>0</v>
      </c>
    </row>
    <row r="74" spans="2:16" x14ac:dyDescent="0.35">
      <c r="B74" s="31"/>
      <c r="C74" s="31"/>
      <c r="D74" s="46"/>
      <c r="E74" s="46"/>
      <c r="F74" s="32"/>
      <c r="G74" s="51"/>
      <c r="H74" s="46"/>
      <c r="I74" s="52"/>
      <c r="L74" s="3" t="str">
        <f t="shared" si="2"/>
        <v>11900</v>
      </c>
      <c r="P74" s="59">
        <f t="shared" ref="P74:P100" si="6">D75-E74</f>
        <v>0</v>
      </c>
    </row>
    <row r="75" spans="2:16" x14ac:dyDescent="0.35">
      <c r="B75" s="31"/>
      <c r="C75" s="31"/>
      <c r="D75" s="46"/>
      <c r="E75" s="46"/>
      <c r="F75" s="32"/>
      <c r="G75" s="51"/>
      <c r="H75" s="46"/>
      <c r="I75" s="52"/>
      <c r="L75" s="3" t="str">
        <f t="shared" ref="L75:L100" si="7">+MONTH(B75)&amp;YEAR(B75)</f>
        <v>11900</v>
      </c>
      <c r="P75" s="59">
        <f t="shared" si="6"/>
        <v>0</v>
      </c>
    </row>
    <row r="76" spans="2:16" x14ac:dyDescent="0.35">
      <c r="B76" s="31"/>
      <c r="C76" s="31"/>
      <c r="D76" s="46"/>
      <c r="E76" s="46"/>
      <c r="F76" s="32"/>
      <c r="G76" s="51"/>
      <c r="H76" s="46"/>
      <c r="I76" s="52"/>
      <c r="L76" s="3" t="str">
        <f t="shared" si="7"/>
        <v>11900</v>
      </c>
      <c r="P76" s="59">
        <f t="shared" si="6"/>
        <v>0</v>
      </c>
    </row>
    <row r="77" spans="2:16" x14ac:dyDescent="0.35">
      <c r="B77" s="31"/>
      <c r="C77" s="31"/>
      <c r="D77" s="46"/>
      <c r="E77" s="46"/>
      <c r="F77" s="32"/>
      <c r="G77" s="51"/>
      <c r="H77" s="46"/>
      <c r="I77" s="52"/>
      <c r="L77" s="3" t="str">
        <f t="shared" si="7"/>
        <v>11900</v>
      </c>
      <c r="P77" s="59">
        <f t="shared" si="6"/>
        <v>0</v>
      </c>
    </row>
    <row r="78" spans="2:16" x14ac:dyDescent="0.35">
      <c r="B78" s="31"/>
      <c r="C78" s="31"/>
      <c r="D78" s="46"/>
      <c r="E78" s="46"/>
      <c r="F78" s="32"/>
      <c r="G78" s="51"/>
      <c r="H78" s="46"/>
      <c r="I78" s="52"/>
      <c r="L78" s="3" t="str">
        <f t="shared" si="7"/>
        <v>11900</v>
      </c>
      <c r="P78" s="59">
        <f t="shared" si="6"/>
        <v>0</v>
      </c>
    </row>
    <row r="79" spans="2:16" x14ac:dyDescent="0.35">
      <c r="B79" s="31"/>
      <c r="C79" s="31"/>
      <c r="D79" s="46"/>
      <c r="E79" s="46"/>
      <c r="F79" s="32"/>
      <c r="G79" s="51"/>
      <c r="H79" s="46"/>
      <c r="I79" s="52"/>
      <c r="L79" s="3" t="str">
        <f t="shared" si="7"/>
        <v>11900</v>
      </c>
      <c r="P79" s="59">
        <f t="shared" si="6"/>
        <v>0</v>
      </c>
    </row>
    <row r="80" spans="2:16" x14ac:dyDescent="0.35">
      <c r="B80" s="31"/>
      <c r="C80" s="31"/>
      <c r="D80" s="46"/>
      <c r="E80" s="46"/>
      <c r="F80" s="32"/>
      <c r="G80" s="51"/>
      <c r="H80" s="46"/>
      <c r="I80" s="52"/>
      <c r="L80" s="3" t="str">
        <f t="shared" si="7"/>
        <v>11900</v>
      </c>
      <c r="P80" s="59">
        <f t="shared" si="6"/>
        <v>0</v>
      </c>
    </row>
    <row r="81" spans="2:16" x14ac:dyDescent="0.35">
      <c r="B81" s="31"/>
      <c r="C81" s="31"/>
      <c r="D81" s="46"/>
      <c r="E81" s="46"/>
      <c r="F81" s="32"/>
      <c r="G81" s="51"/>
      <c r="H81" s="46"/>
      <c r="I81" s="52"/>
      <c r="L81" s="3" t="str">
        <f t="shared" si="7"/>
        <v>11900</v>
      </c>
      <c r="P81" s="59">
        <f t="shared" si="6"/>
        <v>0</v>
      </c>
    </row>
    <row r="82" spans="2:16" x14ac:dyDescent="0.35">
      <c r="B82" s="31"/>
      <c r="C82" s="31"/>
      <c r="D82" s="46"/>
      <c r="E82" s="46"/>
      <c r="F82" s="32"/>
      <c r="G82" s="51"/>
      <c r="H82" s="46"/>
      <c r="I82" s="52"/>
      <c r="L82" s="3" t="str">
        <f t="shared" si="7"/>
        <v>11900</v>
      </c>
      <c r="P82" s="59">
        <f t="shared" si="6"/>
        <v>0</v>
      </c>
    </row>
    <row r="83" spans="2:16" x14ac:dyDescent="0.35">
      <c r="B83" s="31"/>
      <c r="C83" s="31"/>
      <c r="D83" s="46"/>
      <c r="E83" s="46"/>
      <c r="F83" s="32"/>
      <c r="G83" s="51"/>
      <c r="H83" s="46"/>
      <c r="I83" s="52"/>
      <c r="L83" s="3" t="str">
        <f t="shared" si="7"/>
        <v>11900</v>
      </c>
      <c r="P83" s="59">
        <f t="shared" si="6"/>
        <v>0</v>
      </c>
    </row>
    <row r="84" spans="2:16" x14ac:dyDescent="0.35">
      <c r="B84" s="31"/>
      <c r="C84" s="31"/>
      <c r="D84" s="46"/>
      <c r="E84" s="46"/>
      <c r="F84" s="32"/>
      <c r="G84" s="51"/>
      <c r="H84" s="46"/>
      <c r="I84" s="52"/>
      <c r="L84" s="3" t="str">
        <f t="shared" si="7"/>
        <v>11900</v>
      </c>
      <c r="P84" s="59">
        <f t="shared" si="6"/>
        <v>0</v>
      </c>
    </row>
    <row r="85" spans="2:16" x14ac:dyDescent="0.35">
      <c r="B85" s="31"/>
      <c r="C85" s="31"/>
      <c r="D85" s="46"/>
      <c r="E85" s="46"/>
      <c r="F85" s="32"/>
      <c r="G85" s="51"/>
      <c r="H85" s="46"/>
      <c r="I85" s="52"/>
      <c r="L85" s="3" t="str">
        <f t="shared" si="7"/>
        <v>11900</v>
      </c>
      <c r="P85" s="59">
        <f t="shared" si="6"/>
        <v>0</v>
      </c>
    </row>
    <row r="86" spans="2:16" x14ac:dyDescent="0.35">
      <c r="B86" s="31"/>
      <c r="C86" s="31"/>
      <c r="D86" s="46"/>
      <c r="E86" s="46"/>
      <c r="F86" s="32"/>
      <c r="G86" s="51"/>
      <c r="H86" s="46"/>
      <c r="I86" s="52"/>
      <c r="L86" s="3" t="str">
        <f t="shared" si="7"/>
        <v>11900</v>
      </c>
      <c r="P86" s="59">
        <f t="shared" si="6"/>
        <v>0</v>
      </c>
    </row>
    <row r="87" spans="2:16" x14ac:dyDescent="0.35">
      <c r="B87" s="31"/>
      <c r="C87" s="31"/>
      <c r="D87" s="46"/>
      <c r="E87" s="46"/>
      <c r="F87" s="32"/>
      <c r="G87" s="51"/>
      <c r="H87" s="46"/>
      <c r="I87" s="52"/>
      <c r="L87" s="3" t="str">
        <f t="shared" si="7"/>
        <v>11900</v>
      </c>
      <c r="P87" s="59">
        <f t="shared" si="6"/>
        <v>0</v>
      </c>
    </row>
    <row r="88" spans="2:16" x14ac:dyDescent="0.35">
      <c r="B88" s="31"/>
      <c r="C88" s="31"/>
      <c r="D88" s="46"/>
      <c r="E88" s="46"/>
      <c r="F88" s="32"/>
      <c r="G88" s="51"/>
      <c r="H88" s="46"/>
      <c r="I88" s="52"/>
      <c r="L88" s="3" t="str">
        <f t="shared" si="7"/>
        <v>11900</v>
      </c>
      <c r="P88" s="59">
        <f t="shared" si="6"/>
        <v>0</v>
      </c>
    </row>
    <row r="89" spans="2:16" x14ac:dyDescent="0.35">
      <c r="B89" s="31"/>
      <c r="C89" s="31"/>
      <c r="D89" s="46"/>
      <c r="E89" s="46"/>
      <c r="F89" s="32"/>
      <c r="G89" s="51"/>
      <c r="H89" s="46"/>
      <c r="I89" s="52"/>
      <c r="L89" s="3" t="str">
        <f t="shared" si="7"/>
        <v>11900</v>
      </c>
      <c r="P89" s="59">
        <f t="shared" si="6"/>
        <v>0</v>
      </c>
    </row>
    <row r="90" spans="2:16" x14ac:dyDescent="0.35">
      <c r="B90" s="31"/>
      <c r="C90" s="31"/>
      <c r="D90" s="46"/>
      <c r="E90" s="46"/>
      <c r="F90" s="32"/>
      <c r="G90" s="51"/>
      <c r="H90" s="46"/>
      <c r="I90" s="52"/>
      <c r="L90" s="3" t="str">
        <f t="shared" si="7"/>
        <v>11900</v>
      </c>
      <c r="P90" s="59">
        <f t="shared" si="6"/>
        <v>0</v>
      </c>
    </row>
    <row r="91" spans="2:16" x14ac:dyDescent="0.35">
      <c r="B91" s="31"/>
      <c r="C91" s="31"/>
      <c r="D91" s="46"/>
      <c r="E91" s="46"/>
      <c r="F91" s="32"/>
      <c r="G91" s="51"/>
      <c r="H91" s="46"/>
      <c r="I91" s="52"/>
      <c r="L91" s="3" t="str">
        <f t="shared" si="7"/>
        <v>11900</v>
      </c>
      <c r="P91" s="59">
        <f t="shared" si="6"/>
        <v>0</v>
      </c>
    </row>
    <row r="92" spans="2:16" x14ac:dyDescent="0.35">
      <c r="B92" s="31"/>
      <c r="C92" s="31"/>
      <c r="D92" s="46"/>
      <c r="E92" s="46"/>
      <c r="F92" s="32"/>
      <c r="G92" s="51"/>
      <c r="H92" s="46"/>
      <c r="I92" s="52"/>
      <c r="L92" s="3" t="str">
        <f t="shared" si="7"/>
        <v>11900</v>
      </c>
      <c r="P92" s="59">
        <f t="shared" si="6"/>
        <v>0</v>
      </c>
    </row>
    <row r="93" spans="2:16" x14ac:dyDescent="0.35">
      <c r="B93" s="31"/>
      <c r="C93" s="31"/>
      <c r="D93" s="46"/>
      <c r="E93" s="46"/>
      <c r="F93" s="32"/>
      <c r="G93" s="51"/>
      <c r="H93" s="46"/>
      <c r="I93" s="52"/>
      <c r="L93" s="3" t="str">
        <f t="shared" si="7"/>
        <v>11900</v>
      </c>
      <c r="P93" s="59">
        <f t="shared" si="6"/>
        <v>0</v>
      </c>
    </row>
    <row r="94" spans="2:16" x14ac:dyDescent="0.35">
      <c r="B94" s="31"/>
      <c r="C94" s="31"/>
      <c r="D94" s="46"/>
      <c r="E94" s="46"/>
      <c r="F94" s="32"/>
      <c r="G94" s="51"/>
      <c r="H94" s="46"/>
      <c r="I94" s="52"/>
      <c r="L94" s="3" t="str">
        <f t="shared" si="7"/>
        <v>11900</v>
      </c>
      <c r="P94" s="59">
        <f t="shared" si="6"/>
        <v>0</v>
      </c>
    </row>
    <row r="95" spans="2:16" x14ac:dyDescent="0.35">
      <c r="B95" s="31"/>
      <c r="C95" s="31"/>
      <c r="D95" s="46"/>
      <c r="E95" s="46"/>
      <c r="F95" s="32"/>
      <c r="G95" s="51"/>
      <c r="H95" s="46"/>
      <c r="I95" s="52"/>
      <c r="L95" s="3" t="str">
        <f t="shared" si="7"/>
        <v>11900</v>
      </c>
      <c r="P95" s="59">
        <f t="shared" si="6"/>
        <v>0</v>
      </c>
    </row>
    <row r="96" spans="2:16" x14ac:dyDescent="0.35">
      <c r="B96" s="31"/>
      <c r="C96" s="31"/>
      <c r="D96" s="46"/>
      <c r="E96" s="46"/>
      <c r="F96" s="32"/>
      <c r="G96" s="51"/>
      <c r="H96" s="46"/>
      <c r="I96" s="52"/>
      <c r="L96" s="3" t="str">
        <f t="shared" si="7"/>
        <v>11900</v>
      </c>
      <c r="P96" s="59">
        <f t="shared" si="6"/>
        <v>0</v>
      </c>
    </row>
    <row r="97" spans="2:16" x14ac:dyDescent="0.35">
      <c r="B97" s="31"/>
      <c r="C97" s="31"/>
      <c r="D97" s="46"/>
      <c r="E97" s="46"/>
      <c r="F97" s="32"/>
      <c r="G97" s="51"/>
      <c r="H97" s="46"/>
      <c r="I97" s="52"/>
      <c r="L97" s="3" t="str">
        <f t="shared" si="7"/>
        <v>11900</v>
      </c>
      <c r="P97" s="59">
        <f t="shared" si="6"/>
        <v>0</v>
      </c>
    </row>
    <row r="98" spans="2:16" x14ac:dyDescent="0.35">
      <c r="B98" s="31"/>
      <c r="C98" s="31"/>
      <c r="D98" s="46"/>
      <c r="E98" s="46"/>
      <c r="F98" s="32"/>
      <c r="G98" s="51"/>
      <c r="H98" s="46"/>
      <c r="I98" s="52"/>
      <c r="L98" s="3" t="str">
        <f t="shared" si="7"/>
        <v>11900</v>
      </c>
      <c r="P98" s="59">
        <f t="shared" si="6"/>
        <v>0</v>
      </c>
    </row>
    <row r="99" spans="2:16" x14ac:dyDescent="0.35">
      <c r="B99" s="31"/>
      <c r="C99" s="31"/>
      <c r="D99" s="46"/>
      <c r="E99" s="46"/>
      <c r="F99" s="32"/>
      <c r="G99" s="51"/>
      <c r="H99" s="46"/>
      <c r="I99" s="52"/>
      <c r="L99" s="3" t="str">
        <f t="shared" si="7"/>
        <v>11900</v>
      </c>
      <c r="P99" s="59">
        <f t="shared" si="6"/>
        <v>0</v>
      </c>
    </row>
    <row r="100" spans="2:16" x14ac:dyDescent="0.35">
      <c r="B100" s="31"/>
      <c r="C100" s="31"/>
      <c r="D100" s="46"/>
      <c r="E100" s="46"/>
      <c r="F100" s="32"/>
      <c r="G100" s="51"/>
      <c r="H100" s="46"/>
      <c r="I100" s="52"/>
      <c r="L100" s="3" t="str">
        <f t="shared" si="7"/>
        <v>11900</v>
      </c>
      <c r="P100" s="59">
        <f t="shared" si="6"/>
        <v>0</v>
      </c>
    </row>
  </sheetData>
  <pageMargins left="0.7" right="0.7" top="0.75" bottom="0.75" header="0.3" footer="0.3"/>
  <pageSetup scale="70" orientation="portrait" r:id="rId1"/>
  <drawing r:id="rId2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Hoja57">
    <tabColor theme="4"/>
  </sheetPr>
  <dimension ref="B1:Q150"/>
  <sheetViews>
    <sheetView showGridLines="0" zoomScale="85" zoomScaleNormal="85" workbookViewId="0"/>
  </sheetViews>
  <sheetFormatPr baseColWidth="10" defaultColWidth="11.453125" defaultRowHeight="13" x14ac:dyDescent="0.35"/>
  <cols>
    <col min="1" max="3" width="11.453125" style="1"/>
    <col min="4" max="5" width="10.7265625" style="1" customWidth="1"/>
    <col min="6" max="6" width="10" style="1" bestFit="1" customWidth="1"/>
    <col min="7" max="7" width="13.1796875" style="1" customWidth="1"/>
    <col min="8" max="8" width="13" style="1" bestFit="1" customWidth="1"/>
    <col min="9" max="9" width="43.7265625" style="1" customWidth="1"/>
    <col min="10" max="16384" width="11.453125" style="1"/>
  </cols>
  <sheetData>
    <row r="1" spans="2:17" x14ac:dyDescent="0.35">
      <c r="N1" s="20" t="s">
        <v>111</v>
      </c>
      <c r="O1" s="1" t="s">
        <v>187</v>
      </c>
    </row>
    <row r="2" spans="2:17" ht="15.5" x14ac:dyDescent="0.35">
      <c r="C2" s="40" t="s">
        <v>188</v>
      </c>
      <c r="N2" s="20" t="s">
        <v>189</v>
      </c>
      <c r="O2" s="1" t="s">
        <v>161</v>
      </c>
    </row>
    <row r="3" spans="2:17" x14ac:dyDescent="0.35">
      <c r="N3" s="20" t="s">
        <v>190</v>
      </c>
      <c r="O3" s="1" t="s">
        <v>161</v>
      </c>
      <c r="P3" s="1" t="s">
        <v>191</v>
      </c>
    </row>
    <row r="4" spans="2:17" x14ac:dyDescent="0.35">
      <c r="C4" s="41" t="s">
        <v>192</v>
      </c>
      <c r="D4" s="42" t="s">
        <v>89</v>
      </c>
      <c r="E4" s="34"/>
      <c r="K4" s="1" t="s">
        <v>194</v>
      </c>
      <c r="N4" s="118" t="s">
        <v>195</v>
      </c>
      <c r="O4" s="1" t="s">
        <v>161</v>
      </c>
    </row>
    <row r="5" spans="2:17" x14ac:dyDescent="0.35">
      <c r="C5" s="33" t="s">
        <v>112</v>
      </c>
      <c r="D5" s="38" t="s">
        <v>125</v>
      </c>
      <c r="E5" s="37">
        <v>7399858</v>
      </c>
      <c r="K5" s="3">
        <f>+SUM(H10:H1000)</f>
        <v>652190</v>
      </c>
      <c r="P5" s="116">
        <v>7400263</v>
      </c>
      <c r="Q5" s="115">
        <f>+E5-P5</f>
        <v>-405</v>
      </c>
    </row>
    <row r="6" spans="2:17" x14ac:dyDescent="0.35">
      <c r="C6" s="35"/>
      <c r="D6" s="39" t="s">
        <v>126</v>
      </c>
      <c r="E6" s="36">
        <v>563976</v>
      </c>
      <c r="P6" s="116">
        <v>564132</v>
      </c>
      <c r="Q6" s="115">
        <f>+E6-P6</f>
        <v>-156</v>
      </c>
    </row>
    <row r="8" spans="2:17" ht="26" x14ac:dyDescent="0.35">
      <c r="B8" s="43" t="s">
        <v>196</v>
      </c>
      <c r="C8" s="44" t="s">
        <v>197</v>
      </c>
      <c r="D8" s="50" t="s">
        <v>198</v>
      </c>
      <c r="E8" s="50" t="s">
        <v>199</v>
      </c>
      <c r="F8" s="45" t="s">
        <v>200</v>
      </c>
      <c r="G8" s="50" t="s">
        <v>201</v>
      </c>
      <c r="H8" s="50" t="s">
        <v>202</v>
      </c>
      <c r="I8" s="53" t="s">
        <v>203</v>
      </c>
    </row>
    <row r="9" spans="2:17" x14ac:dyDescent="0.35">
      <c r="B9" s="31"/>
      <c r="C9" s="31">
        <v>42952</v>
      </c>
      <c r="D9" s="46"/>
      <c r="E9" s="46">
        <v>114050</v>
      </c>
      <c r="F9" s="32"/>
      <c r="G9" s="51" t="s">
        <v>426</v>
      </c>
      <c r="H9" s="46"/>
      <c r="I9" s="52" t="s">
        <v>205</v>
      </c>
      <c r="M9" s="19" t="s">
        <v>8</v>
      </c>
      <c r="N9" s="1" t="s">
        <v>206</v>
      </c>
      <c r="P9" s="59">
        <f>D10-E9</f>
        <v>0</v>
      </c>
    </row>
    <row r="10" spans="2:17" x14ac:dyDescent="0.35">
      <c r="B10" s="31">
        <v>42960</v>
      </c>
      <c r="C10" s="31">
        <v>42978</v>
      </c>
      <c r="D10" s="46">
        <f>+E9</f>
        <v>114050</v>
      </c>
      <c r="E10" s="46">
        <v>132611</v>
      </c>
      <c r="F10" s="32" t="str">
        <f t="shared" ref="F10:F16" si="0">+IF(H10&gt;0,"E/S","F/S")</f>
        <v>E/S</v>
      </c>
      <c r="G10" s="51" t="s">
        <v>426</v>
      </c>
      <c r="H10" s="46">
        <f t="shared" ref="H10:H16" si="1">+E10-D10</f>
        <v>18561</v>
      </c>
      <c r="I10" s="52"/>
      <c r="L10" s="3" t="str">
        <f>+MONTH(B10)&amp;YEAR(B10)</f>
        <v>82017</v>
      </c>
      <c r="M10" s="19">
        <v>42948</v>
      </c>
      <c r="N10" s="3">
        <f>+SUMIF($L$10:$L$150,MONTH(M10)&amp;YEAR(M10),$H$10:$H$150)</f>
        <v>18561</v>
      </c>
      <c r="P10" s="59">
        <f t="shared" ref="P10:P73" si="2">D11-E10</f>
        <v>0</v>
      </c>
    </row>
    <row r="11" spans="2:17" x14ac:dyDescent="0.35">
      <c r="B11" s="31">
        <v>42979</v>
      </c>
      <c r="C11" s="31">
        <v>43008</v>
      </c>
      <c r="D11" s="46">
        <f>+E10</f>
        <v>132611</v>
      </c>
      <c r="E11" s="46">
        <v>202688</v>
      </c>
      <c r="F11" s="32" t="str">
        <f t="shared" si="0"/>
        <v>E/S</v>
      </c>
      <c r="G11" s="51" t="s">
        <v>426</v>
      </c>
      <c r="H11" s="46">
        <f t="shared" si="1"/>
        <v>70077</v>
      </c>
      <c r="I11" s="52"/>
      <c r="L11" s="3" t="str">
        <f t="shared" ref="L11:L74" si="3">+MONTH(B11)&amp;YEAR(B11)</f>
        <v>92017</v>
      </c>
      <c r="M11" s="19">
        <v>42979</v>
      </c>
      <c r="N11" s="3">
        <f t="shared" ref="N11:N60" si="4">+SUMIF($L$10:$L$150,MONTH(M11)&amp;YEAR(M11),$H$10:$H$150)</f>
        <v>70077</v>
      </c>
      <c r="P11" s="59">
        <f t="shared" si="2"/>
        <v>0</v>
      </c>
    </row>
    <row r="12" spans="2:17" x14ac:dyDescent="0.35">
      <c r="B12" s="31">
        <v>43009</v>
      </c>
      <c r="C12" s="31">
        <v>43029</v>
      </c>
      <c r="D12" s="46">
        <f>+E11</f>
        <v>202688</v>
      </c>
      <c r="E12" s="46">
        <v>232717</v>
      </c>
      <c r="F12" s="32" t="str">
        <f t="shared" si="0"/>
        <v>E/S</v>
      </c>
      <c r="G12" s="51" t="s">
        <v>426</v>
      </c>
      <c r="H12" s="46">
        <f t="shared" si="1"/>
        <v>30029</v>
      </c>
      <c r="I12" s="52" t="s">
        <v>210</v>
      </c>
      <c r="L12" s="3" t="str">
        <f t="shared" si="3"/>
        <v>102017</v>
      </c>
      <c r="M12" s="19">
        <v>43009</v>
      </c>
      <c r="N12" s="3">
        <f t="shared" si="4"/>
        <v>30029</v>
      </c>
      <c r="P12" s="59">
        <f t="shared" si="2"/>
        <v>0</v>
      </c>
    </row>
    <row r="13" spans="2:17" x14ac:dyDescent="0.35">
      <c r="B13" s="31">
        <v>43626</v>
      </c>
      <c r="C13" s="31">
        <v>43646</v>
      </c>
      <c r="D13" s="46">
        <f>E12</f>
        <v>232717</v>
      </c>
      <c r="E13" s="46">
        <v>308445</v>
      </c>
      <c r="F13" s="32" t="str">
        <f t="shared" si="0"/>
        <v>E/S</v>
      </c>
      <c r="G13" s="51" t="s">
        <v>426</v>
      </c>
      <c r="H13" s="46">
        <f t="shared" si="1"/>
        <v>75728</v>
      </c>
      <c r="I13" s="52"/>
      <c r="L13" s="3" t="str">
        <f t="shared" si="3"/>
        <v>62019</v>
      </c>
      <c r="M13" s="19">
        <v>43040</v>
      </c>
      <c r="N13" s="3">
        <f t="shared" si="4"/>
        <v>0</v>
      </c>
      <c r="P13" s="59">
        <f t="shared" si="2"/>
        <v>0</v>
      </c>
    </row>
    <row r="14" spans="2:17" x14ac:dyDescent="0.35">
      <c r="B14" s="31">
        <v>43647</v>
      </c>
      <c r="C14" s="31">
        <v>43677</v>
      </c>
      <c r="D14" s="46">
        <f>E13</f>
        <v>308445</v>
      </c>
      <c r="E14" s="46">
        <v>618156</v>
      </c>
      <c r="F14" s="32" t="str">
        <f t="shared" si="0"/>
        <v>E/S</v>
      </c>
      <c r="G14" s="51" t="s">
        <v>426</v>
      </c>
      <c r="H14" s="46">
        <f t="shared" si="1"/>
        <v>309711</v>
      </c>
      <c r="I14" s="52"/>
      <c r="L14" s="3" t="str">
        <f t="shared" si="3"/>
        <v>72019</v>
      </c>
      <c r="M14" s="19">
        <v>43070</v>
      </c>
      <c r="N14" s="3">
        <f t="shared" si="4"/>
        <v>0</v>
      </c>
      <c r="P14" s="59">
        <f t="shared" si="2"/>
        <v>0</v>
      </c>
    </row>
    <row r="15" spans="2:17" x14ac:dyDescent="0.35">
      <c r="B15" s="31">
        <v>43678</v>
      </c>
      <c r="C15" s="31">
        <v>43689</v>
      </c>
      <c r="D15" s="46">
        <f>E14</f>
        <v>618156</v>
      </c>
      <c r="E15" s="46">
        <v>749673</v>
      </c>
      <c r="F15" s="32" t="str">
        <f t="shared" si="0"/>
        <v>E/S</v>
      </c>
      <c r="G15" s="51" t="s">
        <v>426</v>
      </c>
      <c r="H15" s="46">
        <f t="shared" si="1"/>
        <v>131517</v>
      </c>
      <c r="I15" s="52" t="s">
        <v>244</v>
      </c>
      <c r="L15" s="3" t="str">
        <f t="shared" si="3"/>
        <v>82019</v>
      </c>
      <c r="M15" s="19">
        <v>43101</v>
      </c>
      <c r="N15" s="3">
        <f t="shared" si="4"/>
        <v>0</v>
      </c>
      <c r="P15" s="59">
        <f t="shared" si="2"/>
        <v>0</v>
      </c>
    </row>
    <row r="16" spans="2:17" x14ac:dyDescent="0.35">
      <c r="B16" s="31">
        <v>43690</v>
      </c>
      <c r="C16" s="31">
        <v>43708</v>
      </c>
      <c r="D16" s="46">
        <f>E15</f>
        <v>749673</v>
      </c>
      <c r="E16" s="46">
        <v>766240</v>
      </c>
      <c r="F16" s="32" t="str">
        <f t="shared" si="0"/>
        <v>E/S</v>
      </c>
      <c r="G16" s="51" t="s">
        <v>426</v>
      </c>
      <c r="H16" s="46">
        <f t="shared" si="1"/>
        <v>16567</v>
      </c>
      <c r="I16" s="52" t="s">
        <v>222</v>
      </c>
      <c r="L16" s="3" t="str">
        <f t="shared" si="3"/>
        <v>82019</v>
      </c>
      <c r="M16" s="19">
        <v>43132</v>
      </c>
      <c r="N16" s="3">
        <f t="shared" si="4"/>
        <v>0</v>
      </c>
      <c r="P16" s="59">
        <f t="shared" si="2"/>
        <v>-766240</v>
      </c>
    </row>
    <row r="17" spans="2:16" x14ac:dyDescent="0.35">
      <c r="B17" s="31"/>
      <c r="C17" s="31"/>
      <c r="D17" s="46"/>
      <c r="E17" s="46"/>
      <c r="F17" s="32"/>
      <c r="G17" s="51"/>
      <c r="H17" s="46"/>
      <c r="I17" s="52"/>
      <c r="L17" s="3" t="str">
        <f t="shared" si="3"/>
        <v>11900</v>
      </c>
      <c r="M17" s="19">
        <v>43160</v>
      </c>
      <c r="N17" s="3">
        <f t="shared" si="4"/>
        <v>0</v>
      </c>
      <c r="P17" s="59">
        <f t="shared" si="2"/>
        <v>0</v>
      </c>
    </row>
    <row r="18" spans="2:16" x14ac:dyDescent="0.35">
      <c r="B18" s="31"/>
      <c r="C18" s="31"/>
      <c r="D18" s="46"/>
      <c r="E18" s="46"/>
      <c r="F18" s="32"/>
      <c r="G18" s="51"/>
      <c r="H18" s="46"/>
      <c r="I18" s="52"/>
      <c r="L18" s="3" t="str">
        <f t="shared" si="3"/>
        <v>11900</v>
      </c>
      <c r="M18" s="19">
        <v>43191</v>
      </c>
      <c r="N18" s="3">
        <f t="shared" si="4"/>
        <v>0</v>
      </c>
      <c r="P18" s="59">
        <f t="shared" si="2"/>
        <v>0</v>
      </c>
    </row>
    <row r="19" spans="2:16" x14ac:dyDescent="0.35">
      <c r="B19" s="31"/>
      <c r="C19" s="31"/>
      <c r="D19" s="46"/>
      <c r="E19" s="46"/>
      <c r="F19" s="32"/>
      <c r="G19" s="51"/>
      <c r="H19" s="46"/>
      <c r="I19" s="52"/>
      <c r="L19" s="3" t="str">
        <f t="shared" si="3"/>
        <v>11900</v>
      </c>
      <c r="M19" s="19">
        <v>43221</v>
      </c>
      <c r="N19" s="3">
        <f t="shared" si="4"/>
        <v>0</v>
      </c>
      <c r="P19" s="59">
        <f t="shared" si="2"/>
        <v>0</v>
      </c>
    </row>
    <row r="20" spans="2:16" x14ac:dyDescent="0.35">
      <c r="B20" s="31"/>
      <c r="C20" s="31"/>
      <c r="D20" s="46"/>
      <c r="E20" s="46"/>
      <c r="F20" s="32"/>
      <c r="G20" s="51"/>
      <c r="H20" s="46"/>
      <c r="I20" s="52"/>
      <c r="L20" s="3" t="str">
        <f t="shared" si="3"/>
        <v>11900</v>
      </c>
      <c r="M20" s="19">
        <v>43252</v>
      </c>
      <c r="N20" s="3">
        <f t="shared" si="4"/>
        <v>0</v>
      </c>
      <c r="P20" s="59">
        <f t="shared" si="2"/>
        <v>0</v>
      </c>
    </row>
    <row r="21" spans="2:16" x14ac:dyDescent="0.35">
      <c r="B21" s="31"/>
      <c r="C21" s="31"/>
      <c r="D21" s="46"/>
      <c r="E21" s="46"/>
      <c r="F21" s="32"/>
      <c r="G21" s="51"/>
      <c r="H21" s="46"/>
      <c r="I21" s="52"/>
      <c r="L21" s="3" t="str">
        <f t="shared" si="3"/>
        <v>11900</v>
      </c>
      <c r="M21" s="19">
        <v>43282</v>
      </c>
      <c r="N21" s="3">
        <f t="shared" si="4"/>
        <v>0</v>
      </c>
      <c r="P21" s="59">
        <f t="shared" si="2"/>
        <v>0</v>
      </c>
    </row>
    <row r="22" spans="2:16" x14ac:dyDescent="0.35">
      <c r="B22" s="31"/>
      <c r="C22" s="31"/>
      <c r="D22" s="46"/>
      <c r="E22" s="46"/>
      <c r="F22" s="32"/>
      <c r="G22" s="51"/>
      <c r="H22" s="46"/>
      <c r="I22" s="52"/>
      <c r="L22" s="3" t="str">
        <f t="shared" si="3"/>
        <v>11900</v>
      </c>
      <c r="M22" s="19">
        <v>43313</v>
      </c>
      <c r="N22" s="3">
        <f t="shared" si="4"/>
        <v>0</v>
      </c>
      <c r="P22" s="59">
        <f t="shared" si="2"/>
        <v>0</v>
      </c>
    </row>
    <row r="23" spans="2:16" x14ac:dyDescent="0.35">
      <c r="B23" s="31"/>
      <c r="C23" s="31"/>
      <c r="D23" s="46"/>
      <c r="E23" s="46"/>
      <c r="F23" s="32"/>
      <c r="G23" s="51"/>
      <c r="H23" s="46"/>
      <c r="I23" s="52"/>
      <c r="L23" s="3" t="str">
        <f t="shared" si="3"/>
        <v>11900</v>
      </c>
      <c r="M23" s="19">
        <v>43344</v>
      </c>
      <c r="N23" s="3">
        <f t="shared" si="4"/>
        <v>0</v>
      </c>
      <c r="P23" s="59">
        <f t="shared" si="2"/>
        <v>0</v>
      </c>
    </row>
    <row r="24" spans="2:16" x14ac:dyDescent="0.35">
      <c r="B24" s="31"/>
      <c r="C24" s="31"/>
      <c r="D24" s="46"/>
      <c r="E24" s="46"/>
      <c r="F24" s="32"/>
      <c r="G24" s="51"/>
      <c r="H24" s="46"/>
      <c r="I24" s="52"/>
      <c r="L24" s="3" t="str">
        <f t="shared" si="3"/>
        <v>11900</v>
      </c>
      <c r="M24" s="19">
        <v>43374</v>
      </c>
      <c r="N24" s="3">
        <f t="shared" si="4"/>
        <v>0</v>
      </c>
      <c r="P24" s="59">
        <f t="shared" si="2"/>
        <v>0</v>
      </c>
    </row>
    <row r="25" spans="2:16" x14ac:dyDescent="0.35">
      <c r="B25" s="31"/>
      <c r="C25" s="31"/>
      <c r="D25" s="46"/>
      <c r="E25" s="46"/>
      <c r="F25" s="32"/>
      <c r="G25" s="51"/>
      <c r="H25" s="46"/>
      <c r="I25" s="52"/>
      <c r="L25" s="3" t="str">
        <f t="shared" si="3"/>
        <v>11900</v>
      </c>
      <c r="M25" s="19">
        <v>43405</v>
      </c>
      <c r="N25" s="3">
        <f t="shared" si="4"/>
        <v>0</v>
      </c>
      <c r="P25" s="59">
        <f t="shared" si="2"/>
        <v>0</v>
      </c>
    </row>
    <row r="26" spans="2:16" x14ac:dyDescent="0.35">
      <c r="B26" s="31"/>
      <c r="C26" s="31"/>
      <c r="D26" s="46"/>
      <c r="E26" s="46"/>
      <c r="F26" s="32"/>
      <c r="G26" s="51"/>
      <c r="H26" s="46"/>
      <c r="I26" s="52"/>
      <c r="L26" s="3" t="str">
        <f t="shared" si="3"/>
        <v>11900</v>
      </c>
      <c r="M26" s="19">
        <v>43435</v>
      </c>
      <c r="N26" s="3">
        <f t="shared" si="4"/>
        <v>0</v>
      </c>
      <c r="P26" s="59">
        <f t="shared" si="2"/>
        <v>0</v>
      </c>
    </row>
    <row r="27" spans="2:16" x14ac:dyDescent="0.35">
      <c r="B27" s="31"/>
      <c r="C27" s="31"/>
      <c r="D27" s="46"/>
      <c r="E27" s="46"/>
      <c r="F27" s="32"/>
      <c r="G27" s="51"/>
      <c r="H27" s="46"/>
      <c r="I27" s="52"/>
      <c r="L27" s="3" t="str">
        <f t="shared" si="3"/>
        <v>11900</v>
      </c>
      <c r="M27" s="19">
        <v>43466</v>
      </c>
      <c r="N27" s="3">
        <f t="shared" si="4"/>
        <v>0</v>
      </c>
      <c r="P27" s="59">
        <f t="shared" si="2"/>
        <v>0</v>
      </c>
    </row>
    <row r="28" spans="2:16" x14ac:dyDescent="0.35">
      <c r="B28" s="31"/>
      <c r="C28" s="31"/>
      <c r="D28" s="46"/>
      <c r="E28" s="46"/>
      <c r="F28" s="32"/>
      <c r="G28" s="51"/>
      <c r="H28" s="46"/>
      <c r="I28" s="52"/>
      <c r="L28" s="3" t="str">
        <f t="shared" si="3"/>
        <v>11900</v>
      </c>
      <c r="M28" s="19">
        <v>43497</v>
      </c>
      <c r="N28" s="3">
        <f t="shared" si="4"/>
        <v>0</v>
      </c>
      <c r="P28" s="59">
        <f t="shared" si="2"/>
        <v>0</v>
      </c>
    </row>
    <row r="29" spans="2:16" x14ac:dyDescent="0.35">
      <c r="B29" s="31"/>
      <c r="C29" s="31"/>
      <c r="D29" s="46"/>
      <c r="E29" s="46"/>
      <c r="F29" s="32"/>
      <c r="G29" s="51"/>
      <c r="H29" s="46"/>
      <c r="I29" s="52"/>
      <c r="L29" s="3" t="str">
        <f t="shared" si="3"/>
        <v>11900</v>
      </c>
      <c r="M29" s="19">
        <v>43525</v>
      </c>
      <c r="N29" s="3">
        <f t="shared" si="4"/>
        <v>0</v>
      </c>
      <c r="P29" s="59">
        <f t="shared" si="2"/>
        <v>0</v>
      </c>
    </row>
    <row r="30" spans="2:16" x14ac:dyDescent="0.35">
      <c r="B30" s="31"/>
      <c r="C30" s="31"/>
      <c r="D30" s="46"/>
      <c r="E30" s="46"/>
      <c r="F30" s="32"/>
      <c r="G30" s="51"/>
      <c r="H30" s="46"/>
      <c r="I30" s="52"/>
      <c r="L30" s="3" t="str">
        <f t="shared" si="3"/>
        <v>11900</v>
      </c>
      <c r="M30" s="19">
        <v>43556</v>
      </c>
      <c r="N30" s="3">
        <f t="shared" si="4"/>
        <v>0</v>
      </c>
      <c r="P30" s="59">
        <f t="shared" si="2"/>
        <v>0</v>
      </c>
    </row>
    <row r="31" spans="2:16" x14ac:dyDescent="0.35">
      <c r="B31" s="31"/>
      <c r="C31" s="31"/>
      <c r="D31" s="46"/>
      <c r="E31" s="46"/>
      <c r="F31" s="32"/>
      <c r="G31" s="51"/>
      <c r="H31" s="46"/>
      <c r="I31" s="52"/>
      <c r="L31" s="3" t="str">
        <f t="shared" si="3"/>
        <v>11900</v>
      </c>
      <c r="M31" s="19">
        <v>43586</v>
      </c>
      <c r="N31" s="3">
        <f t="shared" si="4"/>
        <v>0</v>
      </c>
      <c r="P31" s="59">
        <f t="shared" si="2"/>
        <v>0</v>
      </c>
    </row>
    <row r="32" spans="2:16" x14ac:dyDescent="0.35">
      <c r="B32" s="31"/>
      <c r="C32" s="31"/>
      <c r="D32" s="46"/>
      <c r="E32" s="46"/>
      <c r="F32" s="32"/>
      <c r="G32" s="51"/>
      <c r="H32" s="46"/>
      <c r="I32" s="52"/>
      <c r="L32" s="3" t="str">
        <f t="shared" si="3"/>
        <v>11900</v>
      </c>
      <c r="M32" s="19">
        <v>43617</v>
      </c>
      <c r="N32" s="3">
        <f t="shared" si="4"/>
        <v>75728</v>
      </c>
      <c r="P32" s="59">
        <f t="shared" si="2"/>
        <v>0</v>
      </c>
    </row>
    <row r="33" spans="2:16" x14ac:dyDescent="0.35">
      <c r="B33" s="31"/>
      <c r="C33" s="31"/>
      <c r="D33" s="46"/>
      <c r="E33" s="46"/>
      <c r="F33" s="32"/>
      <c r="G33" s="51"/>
      <c r="H33" s="46"/>
      <c r="I33" s="52"/>
      <c r="L33" s="3" t="str">
        <f t="shared" si="3"/>
        <v>11900</v>
      </c>
      <c r="M33" s="19">
        <v>43647</v>
      </c>
      <c r="N33" s="3">
        <f t="shared" si="4"/>
        <v>309711</v>
      </c>
      <c r="P33" s="59">
        <f t="shared" si="2"/>
        <v>0</v>
      </c>
    </row>
    <row r="34" spans="2:16" x14ac:dyDescent="0.35">
      <c r="B34" s="31"/>
      <c r="C34" s="31"/>
      <c r="D34" s="46"/>
      <c r="E34" s="46"/>
      <c r="F34" s="32"/>
      <c r="G34" s="51"/>
      <c r="H34" s="46"/>
      <c r="I34" s="52"/>
      <c r="L34" s="3" t="str">
        <f t="shared" si="3"/>
        <v>11900</v>
      </c>
      <c r="M34" s="19">
        <v>43678</v>
      </c>
      <c r="N34" s="3">
        <f t="shared" si="4"/>
        <v>148084</v>
      </c>
      <c r="P34" s="59">
        <f t="shared" si="2"/>
        <v>0</v>
      </c>
    </row>
    <row r="35" spans="2:16" x14ac:dyDescent="0.35">
      <c r="B35" s="31"/>
      <c r="C35" s="31"/>
      <c r="D35" s="46"/>
      <c r="E35" s="46"/>
      <c r="F35" s="32"/>
      <c r="G35" s="51"/>
      <c r="H35" s="46"/>
      <c r="I35" s="52"/>
      <c r="L35" s="3" t="str">
        <f t="shared" si="3"/>
        <v>11900</v>
      </c>
      <c r="M35" s="19">
        <v>43709</v>
      </c>
      <c r="N35" s="3">
        <f t="shared" si="4"/>
        <v>0</v>
      </c>
      <c r="P35" s="59">
        <f t="shared" si="2"/>
        <v>0</v>
      </c>
    </row>
    <row r="36" spans="2:16" x14ac:dyDescent="0.35">
      <c r="B36" s="31"/>
      <c r="C36" s="31"/>
      <c r="D36" s="46"/>
      <c r="E36" s="46"/>
      <c r="F36" s="32"/>
      <c r="G36" s="51"/>
      <c r="H36" s="46"/>
      <c r="I36" s="52"/>
      <c r="L36" s="3" t="str">
        <f t="shared" si="3"/>
        <v>11900</v>
      </c>
      <c r="M36" s="19">
        <v>43739</v>
      </c>
      <c r="N36" s="3">
        <f t="shared" si="4"/>
        <v>0</v>
      </c>
      <c r="P36" s="59">
        <f t="shared" si="2"/>
        <v>0</v>
      </c>
    </row>
    <row r="37" spans="2:16" x14ac:dyDescent="0.35">
      <c r="B37" s="31"/>
      <c r="C37" s="31"/>
      <c r="D37" s="46"/>
      <c r="E37" s="46"/>
      <c r="F37" s="32"/>
      <c r="G37" s="51"/>
      <c r="H37" s="46"/>
      <c r="I37" s="52"/>
      <c r="L37" s="3" t="str">
        <f t="shared" si="3"/>
        <v>11900</v>
      </c>
      <c r="M37" s="19">
        <v>43770</v>
      </c>
      <c r="N37" s="3">
        <f t="shared" si="4"/>
        <v>0</v>
      </c>
      <c r="P37" s="59">
        <f t="shared" si="2"/>
        <v>0</v>
      </c>
    </row>
    <row r="38" spans="2:16" x14ac:dyDescent="0.35">
      <c r="B38" s="31"/>
      <c r="C38" s="31"/>
      <c r="D38" s="46"/>
      <c r="E38" s="46"/>
      <c r="F38" s="32"/>
      <c r="G38" s="51"/>
      <c r="H38" s="46"/>
      <c r="I38" s="52"/>
      <c r="L38" s="3" t="str">
        <f t="shared" si="3"/>
        <v>11900</v>
      </c>
      <c r="M38" s="19">
        <v>43800</v>
      </c>
      <c r="N38" s="3">
        <f t="shared" si="4"/>
        <v>0</v>
      </c>
      <c r="P38" s="59">
        <f t="shared" si="2"/>
        <v>0</v>
      </c>
    </row>
    <row r="39" spans="2:16" x14ac:dyDescent="0.35">
      <c r="B39" s="31"/>
      <c r="C39" s="31"/>
      <c r="D39" s="46"/>
      <c r="E39" s="46"/>
      <c r="F39" s="32"/>
      <c r="G39" s="51"/>
      <c r="H39" s="46"/>
      <c r="I39" s="52"/>
      <c r="L39" s="3" t="str">
        <f t="shared" si="3"/>
        <v>11900</v>
      </c>
      <c r="M39" s="19">
        <v>43831</v>
      </c>
      <c r="N39" s="3">
        <f t="shared" si="4"/>
        <v>0</v>
      </c>
      <c r="P39" s="59">
        <f t="shared" si="2"/>
        <v>0</v>
      </c>
    </row>
    <row r="40" spans="2:16" x14ac:dyDescent="0.35">
      <c r="B40" s="31"/>
      <c r="C40" s="31"/>
      <c r="D40" s="46"/>
      <c r="E40" s="46"/>
      <c r="F40" s="32"/>
      <c r="G40" s="51"/>
      <c r="H40" s="46"/>
      <c r="I40" s="52"/>
      <c r="L40" s="3" t="str">
        <f t="shared" si="3"/>
        <v>11900</v>
      </c>
      <c r="M40" s="19">
        <v>43862</v>
      </c>
      <c r="N40" s="3">
        <f t="shared" si="4"/>
        <v>0</v>
      </c>
      <c r="P40" s="59">
        <f t="shared" si="2"/>
        <v>0</v>
      </c>
    </row>
    <row r="41" spans="2:16" x14ac:dyDescent="0.35">
      <c r="B41" s="31"/>
      <c r="C41" s="31"/>
      <c r="D41" s="46"/>
      <c r="E41" s="46"/>
      <c r="F41" s="32"/>
      <c r="G41" s="51"/>
      <c r="H41" s="46"/>
      <c r="I41" s="52"/>
      <c r="L41" s="3" t="str">
        <f t="shared" si="3"/>
        <v>11900</v>
      </c>
      <c r="M41" s="19">
        <v>43891</v>
      </c>
      <c r="N41" s="3">
        <f t="shared" si="4"/>
        <v>0</v>
      </c>
      <c r="P41" s="59">
        <f t="shared" si="2"/>
        <v>0</v>
      </c>
    </row>
    <row r="42" spans="2:16" x14ac:dyDescent="0.35">
      <c r="B42" s="31"/>
      <c r="C42" s="31"/>
      <c r="D42" s="48"/>
      <c r="E42" s="48"/>
      <c r="F42" s="32"/>
      <c r="G42" s="51"/>
      <c r="H42" s="48"/>
      <c r="I42" s="52"/>
      <c r="L42" s="3" t="str">
        <f t="shared" si="3"/>
        <v>11900</v>
      </c>
      <c r="M42" s="19">
        <v>43922</v>
      </c>
      <c r="N42" s="3">
        <f t="shared" si="4"/>
        <v>0</v>
      </c>
      <c r="P42" s="59">
        <f t="shared" si="2"/>
        <v>0</v>
      </c>
    </row>
    <row r="43" spans="2:16" x14ac:dyDescent="0.35">
      <c r="B43" s="31"/>
      <c r="C43" s="31"/>
      <c r="D43" s="46"/>
      <c r="E43" s="46"/>
      <c r="F43" s="32"/>
      <c r="G43" s="51"/>
      <c r="H43" s="46"/>
      <c r="I43" s="52"/>
      <c r="L43" s="3" t="str">
        <f t="shared" si="3"/>
        <v>11900</v>
      </c>
      <c r="M43" s="19">
        <v>43952</v>
      </c>
      <c r="N43" s="3">
        <f t="shared" si="4"/>
        <v>0</v>
      </c>
      <c r="P43" s="59">
        <f t="shared" si="2"/>
        <v>0</v>
      </c>
    </row>
    <row r="44" spans="2:16" x14ac:dyDescent="0.35">
      <c r="B44" s="31"/>
      <c r="C44" s="31"/>
      <c r="D44" s="46"/>
      <c r="E44" s="46"/>
      <c r="F44" s="32"/>
      <c r="G44" s="51"/>
      <c r="H44" s="46"/>
      <c r="I44" s="52"/>
      <c r="L44" s="3" t="str">
        <f t="shared" si="3"/>
        <v>11900</v>
      </c>
      <c r="M44" s="19">
        <v>43983</v>
      </c>
      <c r="N44" s="3">
        <f t="shared" si="4"/>
        <v>0</v>
      </c>
      <c r="P44" s="59">
        <f t="shared" si="2"/>
        <v>0</v>
      </c>
    </row>
    <row r="45" spans="2:16" x14ac:dyDescent="0.35">
      <c r="B45" s="31"/>
      <c r="C45" s="31"/>
      <c r="D45" s="46"/>
      <c r="E45" s="46"/>
      <c r="F45" s="32"/>
      <c r="G45" s="51"/>
      <c r="H45" s="46"/>
      <c r="I45" s="52"/>
      <c r="L45" s="3" t="str">
        <f t="shared" si="3"/>
        <v>11900</v>
      </c>
      <c r="M45" s="19">
        <v>44013</v>
      </c>
      <c r="N45" s="3">
        <f t="shared" si="4"/>
        <v>0</v>
      </c>
      <c r="P45" s="59">
        <f t="shared" si="2"/>
        <v>0</v>
      </c>
    </row>
    <row r="46" spans="2:16" x14ac:dyDescent="0.35">
      <c r="B46" s="31"/>
      <c r="C46" s="31"/>
      <c r="D46" s="46"/>
      <c r="E46" s="46"/>
      <c r="F46" s="32"/>
      <c r="G46" s="51"/>
      <c r="H46" s="46"/>
      <c r="I46" s="52"/>
      <c r="L46" s="3" t="str">
        <f t="shared" si="3"/>
        <v>11900</v>
      </c>
      <c r="M46" s="19">
        <v>44044</v>
      </c>
      <c r="N46" s="3">
        <f t="shared" si="4"/>
        <v>0</v>
      </c>
      <c r="P46" s="59">
        <f t="shared" si="2"/>
        <v>0</v>
      </c>
    </row>
    <row r="47" spans="2:16" x14ac:dyDescent="0.35">
      <c r="B47" s="31"/>
      <c r="C47" s="31"/>
      <c r="D47" s="46"/>
      <c r="E47" s="46"/>
      <c r="F47" s="32"/>
      <c r="G47" s="51"/>
      <c r="H47" s="46"/>
      <c r="I47" s="52"/>
      <c r="L47" s="3" t="str">
        <f t="shared" si="3"/>
        <v>11900</v>
      </c>
      <c r="M47" s="19">
        <v>44075</v>
      </c>
      <c r="N47" s="3">
        <f t="shared" si="4"/>
        <v>0</v>
      </c>
      <c r="P47" s="59">
        <f t="shared" si="2"/>
        <v>0</v>
      </c>
    </row>
    <row r="48" spans="2:16" x14ac:dyDescent="0.35">
      <c r="B48" s="31"/>
      <c r="C48" s="31"/>
      <c r="D48" s="46"/>
      <c r="E48" s="46"/>
      <c r="F48" s="32"/>
      <c r="G48" s="51"/>
      <c r="H48" s="46"/>
      <c r="I48" s="52"/>
      <c r="L48" s="3" t="str">
        <f t="shared" si="3"/>
        <v>11900</v>
      </c>
      <c r="M48" s="19">
        <v>44105</v>
      </c>
      <c r="N48" s="3">
        <f t="shared" si="4"/>
        <v>0</v>
      </c>
      <c r="P48" s="59">
        <f t="shared" si="2"/>
        <v>0</v>
      </c>
    </row>
    <row r="49" spans="2:16" x14ac:dyDescent="0.35">
      <c r="B49" s="31"/>
      <c r="C49" s="31"/>
      <c r="D49" s="46"/>
      <c r="E49" s="46"/>
      <c r="F49" s="32"/>
      <c r="G49" s="51"/>
      <c r="H49" s="46"/>
      <c r="I49" s="52"/>
      <c r="L49" s="3" t="str">
        <f t="shared" si="3"/>
        <v>11900</v>
      </c>
      <c r="M49" s="19">
        <v>44136</v>
      </c>
      <c r="N49" s="3">
        <f t="shared" si="4"/>
        <v>0</v>
      </c>
      <c r="P49" s="59">
        <f t="shared" si="2"/>
        <v>0</v>
      </c>
    </row>
    <row r="50" spans="2:16" x14ac:dyDescent="0.35">
      <c r="B50" s="31"/>
      <c r="C50" s="31"/>
      <c r="D50" s="46"/>
      <c r="E50" s="46"/>
      <c r="F50" s="32"/>
      <c r="G50" s="51"/>
      <c r="H50" s="46"/>
      <c r="I50" s="52"/>
      <c r="L50" s="3" t="str">
        <f t="shared" si="3"/>
        <v>11900</v>
      </c>
      <c r="M50" s="19">
        <v>44166</v>
      </c>
      <c r="N50" s="3">
        <f t="shared" si="4"/>
        <v>0</v>
      </c>
      <c r="P50" s="59">
        <f t="shared" si="2"/>
        <v>0</v>
      </c>
    </row>
    <row r="51" spans="2:16" x14ac:dyDescent="0.35">
      <c r="B51" s="31"/>
      <c r="C51" s="31"/>
      <c r="D51" s="46"/>
      <c r="E51" s="46"/>
      <c r="F51" s="32"/>
      <c r="G51" s="51"/>
      <c r="H51" s="46"/>
      <c r="I51" s="52"/>
      <c r="L51" s="3" t="str">
        <f t="shared" si="3"/>
        <v>11900</v>
      </c>
      <c r="M51" s="19">
        <v>44197</v>
      </c>
      <c r="N51" s="3">
        <f t="shared" si="4"/>
        <v>0</v>
      </c>
      <c r="P51" s="59">
        <f t="shared" si="2"/>
        <v>0</v>
      </c>
    </row>
    <row r="52" spans="2:16" x14ac:dyDescent="0.35">
      <c r="B52" s="31"/>
      <c r="C52" s="31"/>
      <c r="D52" s="46"/>
      <c r="E52" s="46"/>
      <c r="F52" s="32"/>
      <c r="G52" s="51"/>
      <c r="H52" s="46"/>
      <c r="I52" s="52"/>
      <c r="L52" s="3" t="str">
        <f t="shared" si="3"/>
        <v>11900</v>
      </c>
      <c r="M52" s="19">
        <v>44228</v>
      </c>
      <c r="N52" s="3">
        <f t="shared" si="4"/>
        <v>0</v>
      </c>
      <c r="P52" s="59">
        <f t="shared" si="2"/>
        <v>0</v>
      </c>
    </row>
    <row r="53" spans="2:16" x14ac:dyDescent="0.35">
      <c r="B53" s="31"/>
      <c r="C53" s="31"/>
      <c r="D53" s="46"/>
      <c r="E53" s="46"/>
      <c r="F53" s="32"/>
      <c r="G53" s="51"/>
      <c r="H53" s="46"/>
      <c r="I53" s="52"/>
      <c r="L53" s="3" t="str">
        <f t="shared" si="3"/>
        <v>11900</v>
      </c>
      <c r="M53" s="19">
        <v>44256</v>
      </c>
      <c r="N53" s="3">
        <f t="shared" si="4"/>
        <v>0</v>
      </c>
      <c r="P53" s="59">
        <f t="shared" si="2"/>
        <v>0</v>
      </c>
    </row>
    <row r="54" spans="2:16" x14ac:dyDescent="0.35">
      <c r="B54" s="31"/>
      <c r="C54" s="31"/>
      <c r="D54" s="46"/>
      <c r="E54" s="46"/>
      <c r="F54" s="32"/>
      <c r="G54" s="51"/>
      <c r="H54" s="46"/>
      <c r="I54" s="52"/>
      <c r="L54" s="3" t="str">
        <f t="shared" si="3"/>
        <v>11900</v>
      </c>
      <c r="M54" s="19">
        <v>44287</v>
      </c>
      <c r="N54" s="3">
        <f t="shared" si="4"/>
        <v>0</v>
      </c>
      <c r="P54" s="59">
        <f t="shared" si="2"/>
        <v>0</v>
      </c>
    </row>
    <row r="55" spans="2:16" x14ac:dyDescent="0.35">
      <c r="B55" s="31"/>
      <c r="C55" s="31"/>
      <c r="D55" s="46"/>
      <c r="E55" s="46"/>
      <c r="F55" s="32"/>
      <c r="G55" s="51"/>
      <c r="H55" s="46"/>
      <c r="I55" s="52"/>
      <c r="L55" s="3" t="str">
        <f t="shared" si="3"/>
        <v>11900</v>
      </c>
      <c r="M55" s="19">
        <v>44317</v>
      </c>
      <c r="N55" s="3">
        <f t="shared" si="4"/>
        <v>0</v>
      </c>
      <c r="P55" s="59">
        <f t="shared" si="2"/>
        <v>0</v>
      </c>
    </row>
    <row r="56" spans="2:16" x14ac:dyDescent="0.35">
      <c r="B56" s="31"/>
      <c r="C56" s="31"/>
      <c r="D56" s="46"/>
      <c r="E56" s="46"/>
      <c r="F56" s="32"/>
      <c r="G56" s="51"/>
      <c r="H56" s="46"/>
      <c r="I56" s="52"/>
      <c r="L56" s="3" t="str">
        <f t="shared" si="3"/>
        <v>11900</v>
      </c>
      <c r="M56" s="19">
        <v>44348</v>
      </c>
      <c r="N56" s="3">
        <f t="shared" si="4"/>
        <v>0</v>
      </c>
      <c r="P56" s="59">
        <f t="shared" si="2"/>
        <v>0</v>
      </c>
    </row>
    <row r="57" spans="2:16" x14ac:dyDescent="0.35">
      <c r="B57" s="31"/>
      <c r="C57" s="31"/>
      <c r="D57" s="46"/>
      <c r="E57" s="46"/>
      <c r="F57" s="32"/>
      <c r="G57" s="51"/>
      <c r="H57" s="46"/>
      <c r="I57" s="52"/>
      <c r="L57" s="3" t="str">
        <f t="shared" si="3"/>
        <v>11900</v>
      </c>
      <c r="M57" s="19">
        <v>44378</v>
      </c>
      <c r="N57" s="3">
        <f t="shared" si="4"/>
        <v>0</v>
      </c>
      <c r="P57" s="59">
        <f t="shared" si="2"/>
        <v>0</v>
      </c>
    </row>
    <row r="58" spans="2:16" x14ac:dyDescent="0.35">
      <c r="B58" s="31"/>
      <c r="C58" s="31"/>
      <c r="D58" s="46"/>
      <c r="E58" s="46"/>
      <c r="F58" s="32"/>
      <c r="G58" s="51"/>
      <c r="H58" s="46"/>
      <c r="I58" s="52"/>
      <c r="L58" s="3" t="str">
        <f t="shared" si="3"/>
        <v>11900</v>
      </c>
      <c r="M58" s="19">
        <v>44409</v>
      </c>
      <c r="N58" s="3">
        <f t="shared" si="4"/>
        <v>0</v>
      </c>
      <c r="P58" s="59">
        <f t="shared" si="2"/>
        <v>0</v>
      </c>
    </row>
    <row r="59" spans="2:16" x14ac:dyDescent="0.35">
      <c r="B59" s="31"/>
      <c r="C59" s="31"/>
      <c r="D59" s="46"/>
      <c r="E59" s="46"/>
      <c r="F59" s="32"/>
      <c r="G59" s="51"/>
      <c r="H59" s="46"/>
      <c r="I59" s="52"/>
      <c r="L59" s="3" t="str">
        <f t="shared" si="3"/>
        <v>11900</v>
      </c>
      <c r="M59" s="19">
        <v>44440</v>
      </c>
      <c r="N59" s="3">
        <f t="shared" si="4"/>
        <v>0</v>
      </c>
      <c r="P59" s="59">
        <f t="shared" si="2"/>
        <v>0</v>
      </c>
    </row>
    <row r="60" spans="2:16" x14ac:dyDescent="0.35">
      <c r="B60" s="31"/>
      <c r="C60" s="31"/>
      <c r="D60" s="46"/>
      <c r="E60" s="46"/>
      <c r="F60" s="32"/>
      <c r="G60" s="51"/>
      <c r="H60" s="46"/>
      <c r="I60" s="52"/>
      <c r="L60" s="3" t="str">
        <f t="shared" si="3"/>
        <v>11900</v>
      </c>
      <c r="M60" s="19">
        <v>44470</v>
      </c>
      <c r="N60" s="3">
        <f t="shared" si="4"/>
        <v>0</v>
      </c>
      <c r="P60" s="59">
        <f t="shared" si="2"/>
        <v>0</v>
      </c>
    </row>
    <row r="61" spans="2:16" x14ac:dyDescent="0.35">
      <c r="B61" s="31"/>
      <c r="C61" s="31"/>
      <c r="D61" s="46"/>
      <c r="E61" s="46"/>
      <c r="F61" s="32"/>
      <c r="G61" s="51"/>
      <c r="H61" s="46"/>
      <c r="I61" s="52"/>
      <c r="L61" s="3" t="str">
        <f t="shared" si="3"/>
        <v>11900</v>
      </c>
      <c r="P61" s="59">
        <f t="shared" si="2"/>
        <v>0</v>
      </c>
    </row>
    <row r="62" spans="2:16" x14ac:dyDescent="0.35">
      <c r="B62" s="31"/>
      <c r="C62" s="31"/>
      <c r="D62" s="46"/>
      <c r="E62" s="46"/>
      <c r="F62" s="32"/>
      <c r="G62" s="51"/>
      <c r="H62" s="46"/>
      <c r="I62" s="52"/>
      <c r="L62" s="3" t="str">
        <f t="shared" si="3"/>
        <v>11900</v>
      </c>
      <c r="P62" s="59">
        <f t="shared" si="2"/>
        <v>0</v>
      </c>
    </row>
    <row r="63" spans="2:16" x14ac:dyDescent="0.35">
      <c r="B63" s="31"/>
      <c r="C63" s="31"/>
      <c r="D63" s="46"/>
      <c r="E63" s="46"/>
      <c r="F63" s="32"/>
      <c r="G63" s="51"/>
      <c r="H63" s="46"/>
      <c r="I63" s="52"/>
      <c r="L63" s="3" t="str">
        <f t="shared" si="3"/>
        <v>11900</v>
      </c>
      <c r="P63" s="59">
        <f t="shared" si="2"/>
        <v>0</v>
      </c>
    </row>
    <row r="64" spans="2:16" x14ac:dyDescent="0.35">
      <c r="B64" s="31"/>
      <c r="C64" s="31"/>
      <c r="D64" s="46"/>
      <c r="E64" s="46"/>
      <c r="F64" s="32"/>
      <c r="G64" s="51"/>
      <c r="H64" s="46"/>
      <c r="I64" s="52"/>
      <c r="L64" s="3" t="str">
        <f t="shared" si="3"/>
        <v>11900</v>
      </c>
      <c r="P64" s="59">
        <f t="shared" si="2"/>
        <v>0</v>
      </c>
    </row>
    <row r="65" spans="2:16" x14ac:dyDescent="0.35">
      <c r="B65" s="31"/>
      <c r="C65" s="31"/>
      <c r="D65" s="46"/>
      <c r="E65" s="46"/>
      <c r="F65" s="32"/>
      <c r="G65" s="51"/>
      <c r="H65" s="46"/>
      <c r="I65" s="52"/>
      <c r="L65" s="3" t="str">
        <f t="shared" si="3"/>
        <v>11900</v>
      </c>
      <c r="P65" s="59">
        <f t="shared" si="2"/>
        <v>0</v>
      </c>
    </row>
    <row r="66" spans="2:16" x14ac:dyDescent="0.35">
      <c r="B66" s="31"/>
      <c r="C66" s="31"/>
      <c r="D66" s="46"/>
      <c r="E66" s="46"/>
      <c r="F66" s="32"/>
      <c r="G66" s="51"/>
      <c r="H66" s="46"/>
      <c r="I66" s="52"/>
      <c r="L66" s="3" t="str">
        <f t="shared" si="3"/>
        <v>11900</v>
      </c>
      <c r="P66" s="59">
        <f t="shared" si="2"/>
        <v>0</v>
      </c>
    </row>
    <row r="67" spans="2:16" x14ac:dyDescent="0.35">
      <c r="B67" s="31"/>
      <c r="C67" s="31"/>
      <c r="D67" s="46"/>
      <c r="E67" s="46"/>
      <c r="F67" s="32"/>
      <c r="G67" s="51"/>
      <c r="H67" s="46"/>
      <c r="I67" s="52"/>
      <c r="L67" s="3" t="str">
        <f t="shared" si="3"/>
        <v>11900</v>
      </c>
      <c r="P67" s="59">
        <f t="shared" si="2"/>
        <v>0</v>
      </c>
    </row>
    <row r="68" spans="2:16" x14ac:dyDescent="0.35">
      <c r="B68" s="31"/>
      <c r="C68" s="31"/>
      <c r="D68" s="46"/>
      <c r="E68" s="46"/>
      <c r="F68" s="32"/>
      <c r="G68" s="51"/>
      <c r="H68" s="46"/>
      <c r="I68" s="52"/>
      <c r="L68" s="3" t="str">
        <f t="shared" si="3"/>
        <v>11900</v>
      </c>
      <c r="P68" s="59">
        <f t="shared" si="2"/>
        <v>0</v>
      </c>
    </row>
    <row r="69" spans="2:16" x14ac:dyDescent="0.35">
      <c r="B69" s="31"/>
      <c r="C69" s="31"/>
      <c r="D69" s="46"/>
      <c r="E69" s="46"/>
      <c r="F69" s="32"/>
      <c r="G69" s="51"/>
      <c r="H69" s="46"/>
      <c r="I69" s="52"/>
      <c r="L69" s="3" t="str">
        <f t="shared" si="3"/>
        <v>11900</v>
      </c>
      <c r="P69" s="59">
        <f t="shared" si="2"/>
        <v>0</v>
      </c>
    </row>
    <row r="70" spans="2:16" x14ac:dyDescent="0.35">
      <c r="B70" s="31"/>
      <c r="C70" s="31"/>
      <c r="D70" s="46"/>
      <c r="E70" s="46"/>
      <c r="F70" s="32"/>
      <c r="G70" s="51"/>
      <c r="H70" s="46"/>
      <c r="I70" s="52"/>
      <c r="L70" s="3" t="str">
        <f t="shared" si="3"/>
        <v>11900</v>
      </c>
      <c r="P70" s="59">
        <f t="shared" si="2"/>
        <v>0</v>
      </c>
    </row>
    <row r="71" spans="2:16" x14ac:dyDescent="0.35">
      <c r="B71" s="31"/>
      <c r="C71" s="31"/>
      <c r="D71" s="46"/>
      <c r="E71" s="46"/>
      <c r="F71" s="32"/>
      <c r="G71" s="51"/>
      <c r="H71" s="46"/>
      <c r="I71" s="52"/>
      <c r="L71" s="3" t="str">
        <f t="shared" si="3"/>
        <v>11900</v>
      </c>
      <c r="P71" s="59">
        <f t="shared" si="2"/>
        <v>0</v>
      </c>
    </row>
    <row r="72" spans="2:16" x14ac:dyDescent="0.35">
      <c r="B72" s="31"/>
      <c r="C72" s="31"/>
      <c r="D72" s="46"/>
      <c r="E72" s="46"/>
      <c r="F72" s="32"/>
      <c r="G72" s="51"/>
      <c r="H72" s="46"/>
      <c r="I72" s="52"/>
      <c r="L72" s="3" t="str">
        <f t="shared" si="3"/>
        <v>11900</v>
      </c>
      <c r="P72" s="59">
        <f t="shared" si="2"/>
        <v>0</v>
      </c>
    </row>
    <row r="73" spans="2:16" x14ac:dyDescent="0.35">
      <c r="B73" s="31"/>
      <c r="C73" s="31"/>
      <c r="D73" s="46"/>
      <c r="E73" s="46"/>
      <c r="F73" s="32"/>
      <c r="G73" s="51"/>
      <c r="H73" s="46"/>
      <c r="I73" s="52"/>
      <c r="L73" s="3" t="str">
        <f t="shared" si="3"/>
        <v>11900</v>
      </c>
      <c r="P73" s="59">
        <f t="shared" si="2"/>
        <v>0</v>
      </c>
    </row>
    <row r="74" spans="2:16" x14ac:dyDescent="0.35">
      <c r="B74" s="31"/>
      <c r="C74" s="31"/>
      <c r="D74" s="46"/>
      <c r="E74" s="46"/>
      <c r="F74" s="32"/>
      <c r="G74" s="51"/>
      <c r="H74" s="46"/>
      <c r="I74" s="52"/>
      <c r="L74" s="3" t="str">
        <f t="shared" si="3"/>
        <v>11900</v>
      </c>
      <c r="P74" s="59">
        <f t="shared" ref="P74:P100" si="5">D75-E74</f>
        <v>0</v>
      </c>
    </row>
    <row r="75" spans="2:16" x14ac:dyDescent="0.35">
      <c r="B75" s="31"/>
      <c r="C75" s="31"/>
      <c r="D75" s="46"/>
      <c r="E75" s="46"/>
      <c r="F75" s="32"/>
      <c r="G75" s="51"/>
      <c r="H75" s="46"/>
      <c r="I75" s="52"/>
      <c r="L75" s="3" t="str">
        <f t="shared" ref="L75:L138" si="6">+MONTH(B75)&amp;YEAR(B75)</f>
        <v>11900</v>
      </c>
      <c r="P75" s="59">
        <f t="shared" si="5"/>
        <v>0</v>
      </c>
    </row>
    <row r="76" spans="2:16" x14ac:dyDescent="0.35">
      <c r="B76" s="31"/>
      <c r="C76" s="31"/>
      <c r="D76" s="46"/>
      <c r="E76" s="46"/>
      <c r="F76" s="32"/>
      <c r="G76" s="51"/>
      <c r="H76" s="46"/>
      <c r="I76" s="52"/>
      <c r="L76" s="3" t="str">
        <f t="shared" si="6"/>
        <v>11900</v>
      </c>
      <c r="P76" s="59">
        <f t="shared" si="5"/>
        <v>0</v>
      </c>
    </row>
    <row r="77" spans="2:16" x14ac:dyDescent="0.35">
      <c r="B77" s="31"/>
      <c r="C77" s="31"/>
      <c r="D77" s="46"/>
      <c r="E77" s="46"/>
      <c r="F77" s="32"/>
      <c r="G77" s="51"/>
      <c r="H77" s="46"/>
      <c r="I77" s="52"/>
      <c r="L77" s="3" t="str">
        <f t="shared" si="6"/>
        <v>11900</v>
      </c>
      <c r="P77" s="59">
        <f t="shared" si="5"/>
        <v>0</v>
      </c>
    </row>
    <row r="78" spans="2:16" x14ac:dyDescent="0.35">
      <c r="B78" s="31"/>
      <c r="C78" s="31"/>
      <c r="D78" s="46"/>
      <c r="E78" s="46"/>
      <c r="F78" s="32"/>
      <c r="G78" s="51"/>
      <c r="H78" s="46"/>
      <c r="I78" s="52"/>
      <c r="L78" s="3" t="str">
        <f t="shared" si="6"/>
        <v>11900</v>
      </c>
      <c r="P78" s="59">
        <f t="shared" si="5"/>
        <v>0</v>
      </c>
    </row>
    <row r="79" spans="2:16" x14ac:dyDescent="0.35">
      <c r="B79" s="31"/>
      <c r="C79" s="31"/>
      <c r="D79" s="46"/>
      <c r="E79" s="46"/>
      <c r="F79" s="32"/>
      <c r="G79" s="51"/>
      <c r="H79" s="46"/>
      <c r="I79" s="52"/>
      <c r="L79" s="3" t="str">
        <f t="shared" si="6"/>
        <v>11900</v>
      </c>
      <c r="P79" s="59">
        <f t="shared" si="5"/>
        <v>0</v>
      </c>
    </row>
    <row r="80" spans="2:16" x14ac:dyDescent="0.35">
      <c r="B80" s="31"/>
      <c r="C80" s="31"/>
      <c r="D80" s="46"/>
      <c r="E80" s="46"/>
      <c r="F80" s="32"/>
      <c r="G80" s="51"/>
      <c r="H80" s="46"/>
      <c r="I80" s="52"/>
      <c r="L80" s="3" t="str">
        <f t="shared" si="6"/>
        <v>11900</v>
      </c>
      <c r="P80" s="59">
        <f t="shared" si="5"/>
        <v>0</v>
      </c>
    </row>
    <row r="81" spans="2:16" x14ac:dyDescent="0.35">
      <c r="B81" s="31"/>
      <c r="C81" s="31"/>
      <c r="D81" s="46"/>
      <c r="E81" s="46"/>
      <c r="F81" s="32"/>
      <c r="G81" s="51"/>
      <c r="H81" s="46"/>
      <c r="I81" s="52"/>
      <c r="L81" s="3" t="str">
        <f t="shared" si="6"/>
        <v>11900</v>
      </c>
      <c r="P81" s="59">
        <f t="shared" si="5"/>
        <v>0</v>
      </c>
    </row>
    <row r="82" spans="2:16" x14ac:dyDescent="0.35">
      <c r="B82" s="31"/>
      <c r="C82" s="31"/>
      <c r="D82" s="46"/>
      <c r="E82" s="46"/>
      <c r="F82" s="32"/>
      <c r="G82" s="51"/>
      <c r="H82" s="46"/>
      <c r="I82" s="52"/>
      <c r="L82" s="3" t="str">
        <f t="shared" si="6"/>
        <v>11900</v>
      </c>
      <c r="P82" s="59">
        <f t="shared" si="5"/>
        <v>0</v>
      </c>
    </row>
    <row r="83" spans="2:16" x14ac:dyDescent="0.35">
      <c r="B83" s="31"/>
      <c r="C83" s="31"/>
      <c r="D83" s="46"/>
      <c r="E83" s="46"/>
      <c r="F83" s="32"/>
      <c r="G83" s="51"/>
      <c r="H83" s="46"/>
      <c r="I83" s="52"/>
      <c r="L83" s="3" t="str">
        <f t="shared" si="6"/>
        <v>11900</v>
      </c>
      <c r="P83" s="59">
        <f t="shared" si="5"/>
        <v>0</v>
      </c>
    </row>
    <row r="84" spans="2:16" x14ac:dyDescent="0.35">
      <c r="B84" s="31"/>
      <c r="C84" s="31"/>
      <c r="D84" s="46"/>
      <c r="E84" s="46"/>
      <c r="F84" s="32"/>
      <c r="G84" s="51"/>
      <c r="H84" s="46"/>
      <c r="I84" s="52"/>
      <c r="L84" s="3" t="str">
        <f t="shared" si="6"/>
        <v>11900</v>
      </c>
      <c r="P84" s="59">
        <f t="shared" si="5"/>
        <v>0</v>
      </c>
    </row>
    <row r="85" spans="2:16" x14ac:dyDescent="0.35">
      <c r="B85" s="31"/>
      <c r="C85" s="31"/>
      <c r="D85" s="46"/>
      <c r="E85" s="46"/>
      <c r="F85" s="32"/>
      <c r="G85" s="51"/>
      <c r="H85" s="46"/>
      <c r="I85" s="52"/>
      <c r="L85" s="3" t="str">
        <f t="shared" si="6"/>
        <v>11900</v>
      </c>
      <c r="P85" s="59">
        <f t="shared" si="5"/>
        <v>0</v>
      </c>
    </row>
    <row r="86" spans="2:16" x14ac:dyDescent="0.35">
      <c r="B86" s="31"/>
      <c r="C86" s="31"/>
      <c r="D86" s="46"/>
      <c r="E86" s="46"/>
      <c r="F86" s="32"/>
      <c r="G86" s="51"/>
      <c r="H86" s="46"/>
      <c r="I86" s="52"/>
      <c r="L86" s="3" t="str">
        <f t="shared" si="6"/>
        <v>11900</v>
      </c>
      <c r="P86" s="59">
        <f t="shared" si="5"/>
        <v>0</v>
      </c>
    </row>
    <row r="87" spans="2:16" x14ac:dyDescent="0.35">
      <c r="B87" s="31"/>
      <c r="C87" s="31"/>
      <c r="D87" s="46"/>
      <c r="E87" s="46"/>
      <c r="F87" s="32"/>
      <c r="G87" s="51"/>
      <c r="H87" s="46"/>
      <c r="I87" s="52"/>
      <c r="L87" s="3" t="str">
        <f t="shared" si="6"/>
        <v>11900</v>
      </c>
      <c r="P87" s="59">
        <f t="shared" si="5"/>
        <v>0</v>
      </c>
    </row>
    <row r="88" spans="2:16" x14ac:dyDescent="0.35">
      <c r="B88" s="31"/>
      <c r="C88" s="31"/>
      <c r="D88" s="46"/>
      <c r="E88" s="46"/>
      <c r="F88" s="32"/>
      <c r="G88" s="51"/>
      <c r="H88" s="46"/>
      <c r="I88" s="52"/>
      <c r="L88" s="3" t="str">
        <f t="shared" si="6"/>
        <v>11900</v>
      </c>
      <c r="P88" s="59">
        <f t="shared" si="5"/>
        <v>0</v>
      </c>
    </row>
    <row r="89" spans="2:16" x14ac:dyDescent="0.35">
      <c r="B89" s="31"/>
      <c r="C89" s="31"/>
      <c r="D89" s="46"/>
      <c r="E89" s="46"/>
      <c r="F89" s="32"/>
      <c r="G89" s="51"/>
      <c r="H89" s="46"/>
      <c r="I89" s="52"/>
      <c r="L89" s="3" t="str">
        <f t="shared" si="6"/>
        <v>11900</v>
      </c>
      <c r="P89" s="59">
        <f t="shared" si="5"/>
        <v>0</v>
      </c>
    </row>
    <row r="90" spans="2:16" x14ac:dyDescent="0.35">
      <c r="B90" s="31"/>
      <c r="C90" s="31"/>
      <c r="D90" s="46"/>
      <c r="E90" s="46"/>
      <c r="F90" s="32"/>
      <c r="G90" s="51"/>
      <c r="H90" s="46"/>
      <c r="I90" s="52"/>
      <c r="L90" s="3" t="str">
        <f t="shared" si="6"/>
        <v>11900</v>
      </c>
      <c r="P90" s="59">
        <f t="shared" si="5"/>
        <v>0</v>
      </c>
    </row>
    <row r="91" spans="2:16" x14ac:dyDescent="0.35">
      <c r="B91" s="31"/>
      <c r="C91" s="31"/>
      <c r="D91" s="46"/>
      <c r="E91" s="46"/>
      <c r="F91" s="32"/>
      <c r="G91" s="51"/>
      <c r="H91" s="46"/>
      <c r="I91" s="52"/>
      <c r="L91" s="3" t="str">
        <f t="shared" si="6"/>
        <v>11900</v>
      </c>
      <c r="P91" s="59">
        <f t="shared" si="5"/>
        <v>0</v>
      </c>
    </row>
    <row r="92" spans="2:16" x14ac:dyDescent="0.35">
      <c r="B92" s="31"/>
      <c r="C92" s="31"/>
      <c r="D92" s="46"/>
      <c r="E92" s="46"/>
      <c r="F92" s="32"/>
      <c r="G92" s="51"/>
      <c r="H92" s="46"/>
      <c r="I92" s="52"/>
      <c r="L92" s="3" t="str">
        <f t="shared" si="6"/>
        <v>11900</v>
      </c>
      <c r="P92" s="59">
        <f t="shared" si="5"/>
        <v>0</v>
      </c>
    </row>
    <row r="93" spans="2:16" x14ac:dyDescent="0.35">
      <c r="B93" s="31"/>
      <c r="C93" s="31"/>
      <c r="D93" s="46"/>
      <c r="E93" s="46"/>
      <c r="F93" s="32"/>
      <c r="G93" s="51"/>
      <c r="H93" s="46"/>
      <c r="I93" s="52"/>
      <c r="L93" s="3" t="str">
        <f t="shared" si="6"/>
        <v>11900</v>
      </c>
      <c r="P93" s="59">
        <f t="shared" si="5"/>
        <v>0</v>
      </c>
    </row>
    <row r="94" spans="2:16" x14ac:dyDescent="0.35">
      <c r="B94" s="31"/>
      <c r="C94" s="31"/>
      <c r="D94" s="46"/>
      <c r="E94" s="46"/>
      <c r="F94" s="32"/>
      <c r="G94" s="51"/>
      <c r="H94" s="46"/>
      <c r="I94" s="52"/>
      <c r="L94" s="3" t="str">
        <f t="shared" si="6"/>
        <v>11900</v>
      </c>
      <c r="P94" s="59">
        <f t="shared" si="5"/>
        <v>0</v>
      </c>
    </row>
    <row r="95" spans="2:16" x14ac:dyDescent="0.35">
      <c r="B95" s="31"/>
      <c r="C95" s="31"/>
      <c r="D95" s="46"/>
      <c r="E95" s="46"/>
      <c r="F95" s="32"/>
      <c r="G95" s="51"/>
      <c r="H95" s="46"/>
      <c r="I95" s="52"/>
      <c r="L95" s="3" t="str">
        <f t="shared" si="6"/>
        <v>11900</v>
      </c>
      <c r="P95" s="59">
        <f t="shared" si="5"/>
        <v>0</v>
      </c>
    </row>
    <row r="96" spans="2:16" x14ac:dyDescent="0.35">
      <c r="B96" s="31"/>
      <c r="C96" s="31"/>
      <c r="D96" s="46"/>
      <c r="E96" s="46"/>
      <c r="F96" s="32"/>
      <c r="G96" s="51"/>
      <c r="H96" s="46"/>
      <c r="I96" s="52"/>
      <c r="L96" s="3" t="str">
        <f t="shared" si="6"/>
        <v>11900</v>
      </c>
      <c r="P96" s="59">
        <f t="shared" si="5"/>
        <v>0</v>
      </c>
    </row>
    <row r="97" spans="2:16" x14ac:dyDescent="0.35">
      <c r="B97" s="31"/>
      <c r="C97" s="31"/>
      <c r="D97" s="46"/>
      <c r="E97" s="46"/>
      <c r="F97" s="32"/>
      <c r="G97" s="51"/>
      <c r="H97" s="46"/>
      <c r="I97" s="52"/>
      <c r="L97" s="3" t="str">
        <f t="shared" si="6"/>
        <v>11900</v>
      </c>
      <c r="P97" s="59">
        <f t="shared" si="5"/>
        <v>0</v>
      </c>
    </row>
    <row r="98" spans="2:16" x14ac:dyDescent="0.35">
      <c r="B98" s="31"/>
      <c r="C98" s="31"/>
      <c r="D98" s="46"/>
      <c r="E98" s="46"/>
      <c r="F98" s="32"/>
      <c r="G98" s="51"/>
      <c r="H98" s="46"/>
      <c r="I98" s="52"/>
      <c r="L98" s="3" t="str">
        <f t="shared" si="6"/>
        <v>11900</v>
      </c>
      <c r="P98" s="59">
        <f t="shared" si="5"/>
        <v>0</v>
      </c>
    </row>
    <row r="99" spans="2:16" x14ac:dyDescent="0.35">
      <c r="B99" s="31"/>
      <c r="C99" s="31"/>
      <c r="D99" s="46"/>
      <c r="E99" s="46"/>
      <c r="F99" s="32"/>
      <c r="G99" s="51"/>
      <c r="H99" s="46"/>
      <c r="I99" s="52"/>
      <c r="L99" s="3" t="str">
        <f t="shared" si="6"/>
        <v>11900</v>
      </c>
      <c r="P99" s="59">
        <f t="shared" si="5"/>
        <v>0</v>
      </c>
    </row>
    <row r="100" spans="2:16" x14ac:dyDescent="0.35">
      <c r="B100" s="31"/>
      <c r="C100" s="31"/>
      <c r="D100" s="46"/>
      <c r="E100" s="46"/>
      <c r="F100" s="32"/>
      <c r="G100" s="51"/>
      <c r="H100" s="46"/>
      <c r="I100" s="52"/>
      <c r="L100" s="3" t="str">
        <f t="shared" si="6"/>
        <v>11900</v>
      </c>
      <c r="P100" s="59">
        <f t="shared" si="5"/>
        <v>0</v>
      </c>
    </row>
    <row r="101" spans="2:16" x14ac:dyDescent="0.35">
      <c r="L101" s="3" t="str">
        <f t="shared" si="6"/>
        <v>11900</v>
      </c>
    </row>
    <row r="102" spans="2:16" x14ac:dyDescent="0.35">
      <c r="L102" s="3" t="str">
        <f t="shared" si="6"/>
        <v>11900</v>
      </c>
    </row>
    <row r="103" spans="2:16" x14ac:dyDescent="0.35">
      <c r="L103" s="3" t="str">
        <f t="shared" si="6"/>
        <v>11900</v>
      </c>
    </row>
    <row r="104" spans="2:16" x14ac:dyDescent="0.35">
      <c r="L104" s="3" t="str">
        <f t="shared" si="6"/>
        <v>11900</v>
      </c>
    </row>
    <row r="105" spans="2:16" x14ac:dyDescent="0.35">
      <c r="L105" s="3" t="str">
        <f t="shared" si="6"/>
        <v>11900</v>
      </c>
    </row>
    <row r="106" spans="2:16" x14ac:dyDescent="0.35">
      <c r="L106" s="3" t="str">
        <f t="shared" si="6"/>
        <v>11900</v>
      </c>
    </row>
    <row r="107" spans="2:16" x14ac:dyDescent="0.35">
      <c r="L107" s="3" t="str">
        <f t="shared" si="6"/>
        <v>11900</v>
      </c>
    </row>
    <row r="108" spans="2:16" x14ac:dyDescent="0.35">
      <c r="L108" s="3" t="str">
        <f t="shared" si="6"/>
        <v>11900</v>
      </c>
    </row>
    <row r="109" spans="2:16" x14ac:dyDescent="0.35">
      <c r="L109" s="3" t="str">
        <f t="shared" si="6"/>
        <v>11900</v>
      </c>
    </row>
    <row r="110" spans="2:16" x14ac:dyDescent="0.35">
      <c r="L110" s="3" t="str">
        <f t="shared" si="6"/>
        <v>11900</v>
      </c>
    </row>
    <row r="111" spans="2:16" x14ac:dyDescent="0.35">
      <c r="L111" s="3" t="str">
        <f t="shared" si="6"/>
        <v>11900</v>
      </c>
    </row>
    <row r="112" spans="2:16" x14ac:dyDescent="0.35">
      <c r="L112" s="3" t="str">
        <f t="shared" si="6"/>
        <v>11900</v>
      </c>
    </row>
    <row r="113" spans="12:12" x14ac:dyDescent="0.35">
      <c r="L113" s="3" t="str">
        <f t="shared" si="6"/>
        <v>11900</v>
      </c>
    </row>
    <row r="114" spans="12:12" x14ac:dyDescent="0.35">
      <c r="L114" s="3" t="str">
        <f t="shared" si="6"/>
        <v>11900</v>
      </c>
    </row>
    <row r="115" spans="12:12" x14ac:dyDescent="0.35">
      <c r="L115" s="3" t="str">
        <f t="shared" si="6"/>
        <v>11900</v>
      </c>
    </row>
    <row r="116" spans="12:12" x14ac:dyDescent="0.35">
      <c r="L116" s="3" t="str">
        <f t="shared" si="6"/>
        <v>11900</v>
      </c>
    </row>
    <row r="117" spans="12:12" x14ac:dyDescent="0.35">
      <c r="L117" s="3" t="str">
        <f t="shared" si="6"/>
        <v>11900</v>
      </c>
    </row>
    <row r="118" spans="12:12" x14ac:dyDescent="0.35">
      <c r="L118" s="3" t="str">
        <f t="shared" si="6"/>
        <v>11900</v>
      </c>
    </row>
    <row r="119" spans="12:12" x14ac:dyDescent="0.35">
      <c r="L119" s="3" t="str">
        <f t="shared" si="6"/>
        <v>11900</v>
      </c>
    </row>
    <row r="120" spans="12:12" x14ac:dyDescent="0.35">
      <c r="L120" s="3" t="str">
        <f t="shared" si="6"/>
        <v>11900</v>
      </c>
    </row>
    <row r="121" spans="12:12" x14ac:dyDescent="0.35">
      <c r="L121" s="3" t="str">
        <f t="shared" si="6"/>
        <v>11900</v>
      </c>
    </row>
    <row r="122" spans="12:12" x14ac:dyDescent="0.35">
      <c r="L122" s="3" t="str">
        <f t="shared" si="6"/>
        <v>11900</v>
      </c>
    </row>
    <row r="123" spans="12:12" x14ac:dyDescent="0.35">
      <c r="L123" s="3" t="str">
        <f t="shared" si="6"/>
        <v>11900</v>
      </c>
    </row>
    <row r="124" spans="12:12" x14ac:dyDescent="0.35">
      <c r="L124" s="3" t="str">
        <f t="shared" si="6"/>
        <v>11900</v>
      </c>
    </row>
    <row r="125" spans="12:12" x14ac:dyDescent="0.35">
      <c r="L125" s="3" t="str">
        <f t="shared" si="6"/>
        <v>11900</v>
      </c>
    </row>
    <row r="126" spans="12:12" x14ac:dyDescent="0.35">
      <c r="L126" s="3" t="str">
        <f t="shared" si="6"/>
        <v>11900</v>
      </c>
    </row>
    <row r="127" spans="12:12" x14ac:dyDescent="0.35">
      <c r="L127" s="3" t="str">
        <f t="shared" si="6"/>
        <v>11900</v>
      </c>
    </row>
    <row r="128" spans="12:12" x14ac:dyDescent="0.35">
      <c r="L128" s="3" t="str">
        <f t="shared" si="6"/>
        <v>11900</v>
      </c>
    </row>
    <row r="129" spans="12:12" x14ac:dyDescent="0.35">
      <c r="L129" s="3" t="str">
        <f t="shared" si="6"/>
        <v>11900</v>
      </c>
    </row>
    <row r="130" spans="12:12" x14ac:dyDescent="0.35">
      <c r="L130" s="3" t="str">
        <f t="shared" si="6"/>
        <v>11900</v>
      </c>
    </row>
    <row r="131" spans="12:12" x14ac:dyDescent="0.35">
      <c r="L131" s="3" t="str">
        <f t="shared" si="6"/>
        <v>11900</v>
      </c>
    </row>
    <row r="132" spans="12:12" x14ac:dyDescent="0.35">
      <c r="L132" s="3" t="str">
        <f t="shared" si="6"/>
        <v>11900</v>
      </c>
    </row>
    <row r="133" spans="12:12" x14ac:dyDescent="0.35">
      <c r="L133" s="3" t="str">
        <f t="shared" si="6"/>
        <v>11900</v>
      </c>
    </row>
    <row r="134" spans="12:12" x14ac:dyDescent="0.35">
      <c r="L134" s="3" t="str">
        <f t="shared" si="6"/>
        <v>11900</v>
      </c>
    </row>
    <row r="135" spans="12:12" x14ac:dyDescent="0.35">
      <c r="L135" s="3" t="str">
        <f t="shared" si="6"/>
        <v>11900</v>
      </c>
    </row>
    <row r="136" spans="12:12" x14ac:dyDescent="0.35">
      <c r="L136" s="3" t="str">
        <f t="shared" si="6"/>
        <v>11900</v>
      </c>
    </row>
    <row r="137" spans="12:12" x14ac:dyDescent="0.35">
      <c r="L137" s="3" t="str">
        <f t="shared" si="6"/>
        <v>11900</v>
      </c>
    </row>
    <row r="138" spans="12:12" x14ac:dyDescent="0.35">
      <c r="L138" s="3" t="str">
        <f t="shared" si="6"/>
        <v>11900</v>
      </c>
    </row>
    <row r="139" spans="12:12" x14ac:dyDescent="0.35">
      <c r="L139" s="3" t="str">
        <f t="shared" ref="L139:L150" si="7">+MONTH(B139)&amp;YEAR(B139)</f>
        <v>11900</v>
      </c>
    </row>
    <row r="140" spans="12:12" x14ac:dyDescent="0.35">
      <c r="L140" s="3" t="str">
        <f t="shared" si="7"/>
        <v>11900</v>
      </c>
    </row>
    <row r="141" spans="12:12" x14ac:dyDescent="0.35">
      <c r="L141" s="3" t="str">
        <f t="shared" si="7"/>
        <v>11900</v>
      </c>
    </row>
    <row r="142" spans="12:12" x14ac:dyDescent="0.35">
      <c r="L142" s="3" t="str">
        <f t="shared" si="7"/>
        <v>11900</v>
      </c>
    </row>
    <row r="143" spans="12:12" x14ac:dyDescent="0.35">
      <c r="L143" s="3" t="str">
        <f t="shared" si="7"/>
        <v>11900</v>
      </c>
    </row>
    <row r="144" spans="12:12" x14ac:dyDescent="0.35">
      <c r="L144" s="3" t="str">
        <f t="shared" si="7"/>
        <v>11900</v>
      </c>
    </row>
    <row r="145" spans="12:12" x14ac:dyDescent="0.35">
      <c r="L145" s="3" t="str">
        <f t="shared" si="7"/>
        <v>11900</v>
      </c>
    </row>
    <row r="146" spans="12:12" x14ac:dyDescent="0.35">
      <c r="L146" s="3" t="str">
        <f t="shared" si="7"/>
        <v>11900</v>
      </c>
    </row>
    <row r="147" spans="12:12" x14ac:dyDescent="0.35">
      <c r="L147" s="3" t="str">
        <f t="shared" si="7"/>
        <v>11900</v>
      </c>
    </row>
    <row r="148" spans="12:12" x14ac:dyDescent="0.35">
      <c r="L148" s="3" t="str">
        <f t="shared" si="7"/>
        <v>11900</v>
      </c>
    </row>
    <row r="149" spans="12:12" x14ac:dyDescent="0.35">
      <c r="L149" s="3" t="str">
        <f t="shared" si="7"/>
        <v>11900</v>
      </c>
    </row>
    <row r="150" spans="12:12" x14ac:dyDescent="0.35">
      <c r="L150" s="3" t="str">
        <f t="shared" si="7"/>
        <v>11900</v>
      </c>
    </row>
  </sheetData>
  <pageMargins left="0.7" right="0.7" top="0.75" bottom="0.75" header="0.3" footer="0.3"/>
  <pageSetup scale="70" orientation="portrait" r:id="rId1"/>
  <drawing r:id="rId2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tabColor theme="4"/>
  </sheetPr>
  <dimension ref="B1:Q150"/>
  <sheetViews>
    <sheetView showGridLines="0" zoomScale="85" zoomScaleNormal="85" workbookViewId="0"/>
  </sheetViews>
  <sheetFormatPr baseColWidth="10" defaultColWidth="11.453125" defaultRowHeight="13" x14ac:dyDescent="0.35"/>
  <cols>
    <col min="1" max="3" width="11.453125" style="1"/>
    <col min="4" max="5" width="10.7265625" style="1" customWidth="1"/>
    <col min="6" max="6" width="10" style="1" bestFit="1" customWidth="1"/>
    <col min="7" max="7" width="13.1796875" style="1" customWidth="1"/>
    <col min="8" max="8" width="13" style="1" bestFit="1" customWidth="1"/>
    <col min="9" max="9" width="43.7265625" style="1" customWidth="1"/>
    <col min="10" max="16384" width="11.453125" style="1"/>
  </cols>
  <sheetData>
    <row r="1" spans="2:17" x14ac:dyDescent="0.35">
      <c r="N1" s="20" t="s">
        <v>111</v>
      </c>
      <c r="O1" s="1" t="s">
        <v>187</v>
      </c>
    </row>
    <row r="2" spans="2:17" ht="15.5" x14ac:dyDescent="0.35">
      <c r="C2" s="40" t="s">
        <v>188</v>
      </c>
      <c r="N2" s="20" t="s">
        <v>189</v>
      </c>
      <c r="O2" s="1" t="s">
        <v>161</v>
      </c>
    </row>
    <row r="3" spans="2:17" x14ac:dyDescent="0.35">
      <c r="N3" s="20" t="s">
        <v>190</v>
      </c>
      <c r="O3" s="1" t="s">
        <v>161</v>
      </c>
      <c r="P3" s="1" t="s">
        <v>191</v>
      </c>
    </row>
    <row r="4" spans="2:17" x14ac:dyDescent="0.35">
      <c r="C4" s="41" t="s">
        <v>192</v>
      </c>
      <c r="D4" s="42" t="s">
        <v>92</v>
      </c>
      <c r="E4" s="34"/>
      <c r="K4" s="1" t="s">
        <v>194</v>
      </c>
      <c r="N4" s="118" t="s">
        <v>195</v>
      </c>
      <c r="O4" s="1" t="s">
        <v>161</v>
      </c>
    </row>
    <row r="5" spans="2:17" x14ac:dyDescent="0.35">
      <c r="C5" s="33" t="s">
        <v>112</v>
      </c>
      <c r="D5" s="38" t="s">
        <v>125</v>
      </c>
      <c r="E5" s="37">
        <v>7393315.4960000003</v>
      </c>
      <c r="K5" s="3">
        <f>+SUM(H10:H1000)</f>
        <v>129087</v>
      </c>
      <c r="P5" s="116"/>
      <c r="Q5" s="115"/>
    </row>
    <row r="6" spans="2:17" x14ac:dyDescent="0.35">
      <c r="C6" s="35"/>
      <c r="D6" s="39" t="s">
        <v>126</v>
      </c>
      <c r="E6" s="36">
        <v>549873.95299999998</v>
      </c>
      <c r="P6" s="116"/>
      <c r="Q6" s="115"/>
    </row>
    <row r="8" spans="2:17" ht="26" x14ac:dyDescent="0.35">
      <c r="B8" s="43" t="s">
        <v>196</v>
      </c>
      <c r="C8" s="44" t="s">
        <v>197</v>
      </c>
      <c r="D8" s="50" t="s">
        <v>198</v>
      </c>
      <c r="E8" s="50" t="s">
        <v>199</v>
      </c>
      <c r="F8" s="45" t="s">
        <v>200</v>
      </c>
      <c r="G8" s="50" t="s">
        <v>201</v>
      </c>
      <c r="H8" s="50" t="s">
        <v>202</v>
      </c>
      <c r="I8" s="53" t="s">
        <v>203</v>
      </c>
    </row>
    <row r="9" spans="2:17" x14ac:dyDescent="0.35">
      <c r="B9" s="31"/>
      <c r="C9" s="31"/>
      <c r="D9" s="46"/>
      <c r="E9" s="46"/>
      <c r="F9" s="32"/>
      <c r="G9" s="51"/>
      <c r="H9" s="46"/>
      <c r="I9" s="52"/>
      <c r="M9" s="19" t="s">
        <v>8</v>
      </c>
      <c r="N9" s="1" t="s">
        <v>206</v>
      </c>
      <c r="P9" s="59">
        <f>D10-E9</f>
        <v>0</v>
      </c>
    </row>
    <row r="10" spans="2:17" x14ac:dyDescent="0.35">
      <c r="B10" s="31">
        <v>43522</v>
      </c>
      <c r="C10" s="31">
        <v>43524</v>
      </c>
      <c r="D10" s="48">
        <v>0</v>
      </c>
      <c r="E10" s="46">
        <v>2267</v>
      </c>
      <c r="F10" s="32" t="str">
        <f t="shared" ref="F10:F21" si="0">+IF(H10&gt;0,"E/S","F/S")</f>
        <v>E/S</v>
      </c>
      <c r="G10" s="51" t="s">
        <v>427</v>
      </c>
      <c r="H10" s="46">
        <f t="shared" ref="H10:H21" si="1">+E10-D10</f>
        <v>2267</v>
      </c>
      <c r="I10" s="52" t="s">
        <v>321</v>
      </c>
      <c r="L10" s="3" t="str">
        <f>+MONTH(B10)&amp;YEAR(B10)</f>
        <v>22019</v>
      </c>
      <c r="M10" s="19">
        <v>42948</v>
      </c>
      <c r="N10" s="3">
        <f>+SUMIF($L$10:$L$150,MONTH(M10)&amp;YEAR(M10),$H$10:$H$150)</f>
        <v>0</v>
      </c>
      <c r="P10" s="59">
        <f t="shared" ref="P10:P73" si="2">D11-E10</f>
        <v>0</v>
      </c>
    </row>
    <row r="11" spans="2:17" x14ac:dyDescent="0.35">
      <c r="B11" s="31">
        <v>43525</v>
      </c>
      <c r="C11" s="31">
        <v>43555</v>
      </c>
      <c r="D11" s="48">
        <f>+E10</f>
        <v>2267</v>
      </c>
      <c r="E11" s="46">
        <v>22877</v>
      </c>
      <c r="F11" s="32" t="str">
        <f t="shared" si="0"/>
        <v>E/S</v>
      </c>
      <c r="G11" s="51" t="s">
        <v>427</v>
      </c>
      <c r="H11" s="46">
        <f t="shared" si="1"/>
        <v>20610</v>
      </c>
      <c r="I11" s="52"/>
      <c r="L11" s="3" t="str">
        <f t="shared" ref="L11:L74" si="3">+MONTH(B11)&amp;YEAR(B11)</f>
        <v>32019</v>
      </c>
      <c r="M11" s="19">
        <v>42979</v>
      </c>
      <c r="N11" s="3">
        <f t="shared" ref="N11:N60" si="4">+SUMIF($L$10:$L$150,MONTH(M11)&amp;YEAR(M11),$H$10:$H$150)</f>
        <v>0</v>
      </c>
      <c r="P11" s="59">
        <f t="shared" si="2"/>
        <v>0</v>
      </c>
    </row>
    <row r="12" spans="2:17" x14ac:dyDescent="0.35">
      <c r="B12" s="31">
        <v>43556</v>
      </c>
      <c r="C12" s="31">
        <v>43585</v>
      </c>
      <c r="D12" s="48">
        <f t="shared" ref="D12:D17" si="5">E11</f>
        <v>22877</v>
      </c>
      <c r="E12" s="46">
        <v>44517</v>
      </c>
      <c r="F12" s="32" t="str">
        <f t="shared" si="0"/>
        <v>E/S</v>
      </c>
      <c r="G12" s="51" t="s">
        <v>427</v>
      </c>
      <c r="H12" s="46">
        <f t="shared" si="1"/>
        <v>21640</v>
      </c>
      <c r="I12" s="52"/>
      <c r="L12" s="3" t="str">
        <f t="shared" si="3"/>
        <v>42019</v>
      </c>
      <c r="M12" s="19">
        <v>43009</v>
      </c>
      <c r="N12" s="3">
        <f t="shared" si="4"/>
        <v>0</v>
      </c>
      <c r="P12" s="59">
        <f t="shared" si="2"/>
        <v>0</v>
      </c>
    </row>
    <row r="13" spans="2:17" x14ac:dyDescent="0.35">
      <c r="B13" s="31">
        <v>43586</v>
      </c>
      <c r="C13" s="31">
        <v>43616</v>
      </c>
      <c r="D13" s="48">
        <f t="shared" si="5"/>
        <v>44517</v>
      </c>
      <c r="E13" s="46">
        <v>66107</v>
      </c>
      <c r="F13" s="32" t="str">
        <f t="shared" si="0"/>
        <v>E/S</v>
      </c>
      <c r="G13" s="51" t="s">
        <v>427</v>
      </c>
      <c r="H13" s="46">
        <f t="shared" si="1"/>
        <v>21590</v>
      </c>
      <c r="I13" s="52"/>
      <c r="L13" s="3" t="str">
        <f t="shared" si="3"/>
        <v>52019</v>
      </c>
      <c r="M13" s="19">
        <v>43040</v>
      </c>
      <c r="N13" s="3">
        <f t="shared" si="4"/>
        <v>0</v>
      </c>
      <c r="P13" s="59">
        <f t="shared" si="2"/>
        <v>0</v>
      </c>
    </row>
    <row r="14" spans="2:17" x14ac:dyDescent="0.35">
      <c r="B14" s="31">
        <v>43617</v>
      </c>
      <c r="C14" s="31">
        <v>43646</v>
      </c>
      <c r="D14" s="48">
        <f t="shared" si="5"/>
        <v>66107</v>
      </c>
      <c r="E14" s="46">
        <v>86890</v>
      </c>
      <c r="F14" s="32" t="str">
        <f t="shared" si="0"/>
        <v>E/S</v>
      </c>
      <c r="G14" s="51" t="s">
        <v>427</v>
      </c>
      <c r="H14" s="46">
        <f t="shared" si="1"/>
        <v>20783</v>
      </c>
      <c r="I14" s="52"/>
      <c r="L14" s="3" t="str">
        <f t="shared" si="3"/>
        <v>62019</v>
      </c>
      <c r="M14" s="19">
        <v>43070</v>
      </c>
      <c r="N14" s="3">
        <f t="shared" si="4"/>
        <v>0</v>
      </c>
      <c r="P14" s="59">
        <f t="shared" si="2"/>
        <v>0</v>
      </c>
    </row>
    <row r="15" spans="2:17" x14ac:dyDescent="0.35">
      <c r="B15" s="31">
        <v>43647</v>
      </c>
      <c r="C15" s="31">
        <v>43677</v>
      </c>
      <c r="D15" s="48">
        <f t="shared" si="5"/>
        <v>86890</v>
      </c>
      <c r="E15" s="46">
        <v>109076</v>
      </c>
      <c r="F15" s="32" t="str">
        <f t="shared" si="0"/>
        <v>E/S</v>
      </c>
      <c r="G15" s="51" t="s">
        <v>427</v>
      </c>
      <c r="H15" s="46">
        <f t="shared" si="1"/>
        <v>22186</v>
      </c>
      <c r="I15" s="52"/>
      <c r="L15" s="3" t="str">
        <f t="shared" si="3"/>
        <v>72019</v>
      </c>
      <c r="M15" s="19">
        <v>43101</v>
      </c>
      <c r="N15" s="3">
        <f t="shared" si="4"/>
        <v>0</v>
      </c>
      <c r="P15" s="59">
        <f t="shared" si="2"/>
        <v>0</v>
      </c>
    </row>
    <row r="16" spans="2:17" x14ac:dyDescent="0.35">
      <c r="B16" s="31">
        <v>43678</v>
      </c>
      <c r="C16" s="31">
        <v>43689</v>
      </c>
      <c r="D16" s="48">
        <f t="shared" si="5"/>
        <v>109076</v>
      </c>
      <c r="E16" s="46">
        <v>118047</v>
      </c>
      <c r="F16" s="32" t="str">
        <f t="shared" si="0"/>
        <v>E/S</v>
      </c>
      <c r="G16" s="51" t="s">
        <v>427</v>
      </c>
      <c r="H16" s="46">
        <f t="shared" si="1"/>
        <v>8971</v>
      </c>
      <c r="I16" s="52" t="s">
        <v>244</v>
      </c>
      <c r="L16" s="3" t="str">
        <f t="shared" si="3"/>
        <v>82019</v>
      </c>
      <c r="M16" s="19">
        <v>43132</v>
      </c>
      <c r="N16" s="3">
        <f t="shared" si="4"/>
        <v>0</v>
      </c>
      <c r="P16" s="59">
        <f t="shared" si="2"/>
        <v>0</v>
      </c>
    </row>
    <row r="17" spans="2:16" x14ac:dyDescent="0.35">
      <c r="B17" s="31">
        <v>43690</v>
      </c>
      <c r="C17" s="31">
        <v>43699</v>
      </c>
      <c r="D17" s="48">
        <f t="shared" si="5"/>
        <v>118047</v>
      </c>
      <c r="E17" s="46">
        <v>125050</v>
      </c>
      <c r="F17" s="32" t="str">
        <f t="shared" si="0"/>
        <v>E/S</v>
      </c>
      <c r="G17" s="51" t="s">
        <v>427</v>
      </c>
      <c r="H17" s="46">
        <f t="shared" si="1"/>
        <v>7003</v>
      </c>
      <c r="I17" s="52"/>
      <c r="L17" s="3" t="str">
        <f t="shared" si="3"/>
        <v>82019</v>
      </c>
      <c r="M17" s="19">
        <v>43160</v>
      </c>
      <c r="N17" s="3">
        <f t="shared" si="4"/>
        <v>0</v>
      </c>
      <c r="P17" s="59">
        <f t="shared" si="2"/>
        <v>14190</v>
      </c>
    </row>
    <row r="18" spans="2:16" x14ac:dyDescent="0.35">
      <c r="B18" s="31">
        <v>43699</v>
      </c>
      <c r="C18" s="31">
        <v>43699</v>
      </c>
      <c r="D18" s="48">
        <v>139240</v>
      </c>
      <c r="E18" s="46">
        <v>139445</v>
      </c>
      <c r="F18" s="32" t="str">
        <f t="shared" si="0"/>
        <v>E/S</v>
      </c>
      <c r="G18" s="51" t="s">
        <v>316</v>
      </c>
      <c r="H18" s="46">
        <f t="shared" si="1"/>
        <v>205</v>
      </c>
      <c r="I18" s="52" t="s">
        <v>252</v>
      </c>
      <c r="L18" s="3" t="str">
        <f t="shared" si="3"/>
        <v>82019</v>
      </c>
      <c r="M18" s="19">
        <v>43191</v>
      </c>
      <c r="N18" s="3">
        <f t="shared" si="4"/>
        <v>0</v>
      </c>
      <c r="P18" s="59">
        <f t="shared" si="2"/>
        <v>-14375</v>
      </c>
    </row>
    <row r="19" spans="2:16" x14ac:dyDescent="0.35">
      <c r="B19" s="31">
        <v>43699</v>
      </c>
      <c r="C19" s="31">
        <v>43704</v>
      </c>
      <c r="D19" s="48">
        <v>125070</v>
      </c>
      <c r="E19" s="46">
        <v>128644</v>
      </c>
      <c r="F19" s="32" t="str">
        <f t="shared" si="0"/>
        <v>E/S</v>
      </c>
      <c r="G19" s="51" t="s">
        <v>427</v>
      </c>
      <c r="H19" s="46">
        <f t="shared" si="1"/>
        <v>3574</v>
      </c>
      <c r="I19" s="52"/>
      <c r="L19" s="3" t="str">
        <f t="shared" si="3"/>
        <v>82019</v>
      </c>
      <c r="M19" s="19">
        <v>43221</v>
      </c>
      <c r="N19" s="3">
        <f t="shared" si="4"/>
        <v>0</v>
      </c>
      <c r="P19" s="59">
        <f t="shared" si="2"/>
        <v>-128644</v>
      </c>
    </row>
    <row r="20" spans="2:16" x14ac:dyDescent="0.35">
      <c r="B20" s="31">
        <v>43705</v>
      </c>
      <c r="C20" s="31">
        <v>43705</v>
      </c>
      <c r="D20" s="48">
        <v>0</v>
      </c>
      <c r="E20" s="46">
        <v>2</v>
      </c>
      <c r="F20" s="32" t="str">
        <f t="shared" si="0"/>
        <v>E/S</v>
      </c>
      <c r="G20" s="51" t="s">
        <v>427</v>
      </c>
      <c r="H20" s="46">
        <f t="shared" si="1"/>
        <v>2</v>
      </c>
      <c r="I20" s="52" t="s">
        <v>211</v>
      </c>
      <c r="L20" s="3" t="str">
        <f t="shared" si="3"/>
        <v>82019</v>
      </c>
      <c r="M20" s="19">
        <v>43252</v>
      </c>
      <c r="N20" s="3">
        <f t="shared" si="4"/>
        <v>0</v>
      </c>
      <c r="P20" s="59">
        <f t="shared" si="2"/>
        <v>128642</v>
      </c>
    </row>
    <row r="21" spans="2:16" x14ac:dyDescent="0.35">
      <c r="B21" s="31">
        <v>43705</v>
      </c>
      <c r="C21" s="31">
        <v>43708</v>
      </c>
      <c r="D21" s="48">
        <v>128644</v>
      </c>
      <c r="E21" s="46">
        <v>128900</v>
      </c>
      <c r="F21" s="32" t="str">
        <f t="shared" si="0"/>
        <v>E/S</v>
      </c>
      <c r="G21" s="51" t="s">
        <v>427</v>
      </c>
      <c r="H21" s="46">
        <f t="shared" si="1"/>
        <v>256</v>
      </c>
      <c r="I21" s="52" t="s">
        <v>222</v>
      </c>
      <c r="L21" s="3" t="str">
        <f t="shared" si="3"/>
        <v>82019</v>
      </c>
      <c r="M21" s="19">
        <v>43282</v>
      </c>
      <c r="N21" s="3">
        <f t="shared" si="4"/>
        <v>0</v>
      </c>
      <c r="P21" s="59">
        <f t="shared" si="2"/>
        <v>-128900</v>
      </c>
    </row>
    <row r="22" spans="2:16" x14ac:dyDescent="0.35">
      <c r="B22" s="31"/>
      <c r="C22" s="31"/>
      <c r="D22" s="48"/>
      <c r="E22" s="46"/>
      <c r="F22" s="32"/>
      <c r="G22" s="51"/>
      <c r="H22" s="46"/>
      <c r="I22" s="52"/>
      <c r="L22" s="3" t="str">
        <f t="shared" si="3"/>
        <v>11900</v>
      </c>
      <c r="M22" s="19">
        <v>43313</v>
      </c>
      <c r="N22" s="3">
        <f t="shared" si="4"/>
        <v>0</v>
      </c>
      <c r="P22" s="59">
        <f t="shared" si="2"/>
        <v>0</v>
      </c>
    </row>
    <row r="23" spans="2:16" x14ac:dyDescent="0.35">
      <c r="B23" s="31"/>
      <c r="C23" s="31"/>
      <c r="D23" s="48"/>
      <c r="E23" s="46"/>
      <c r="F23" s="32"/>
      <c r="G23" s="51"/>
      <c r="H23" s="46"/>
      <c r="I23" s="52"/>
      <c r="L23" s="3" t="str">
        <f t="shared" si="3"/>
        <v>11900</v>
      </c>
      <c r="M23" s="19">
        <v>43344</v>
      </c>
      <c r="N23" s="3">
        <f t="shared" si="4"/>
        <v>0</v>
      </c>
      <c r="P23" s="59">
        <f t="shared" si="2"/>
        <v>0</v>
      </c>
    </row>
    <row r="24" spans="2:16" x14ac:dyDescent="0.35">
      <c r="B24" s="31"/>
      <c r="C24" s="31"/>
      <c r="D24" s="48"/>
      <c r="E24" s="46"/>
      <c r="F24" s="32"/>
      <c r="G24" s="51"/>
      <c r="H24" s="46"/>
      <c r="I24" s="52"/>
      <c r="L24" s="3" t="str">
        <f t="shared" si="3"/>
        <v>11900</v>
      </c>
      <c r="M24" s="19">
        <v>43374</v>
      </c>
      <c r="N24" s="3">
        <f t="shared" si="4"/>
        <v>0</v>
      </c>
      <c r="P24" s="59">
        <f t="shared" si="2"/>
        <v>0</v>
      </c>
    </row>
    <row r="25" spans="2:16" x14ac:dyDescent="0.35">
      <c r="B25" s="31"/>
      <c r="C25" s="31"/>
      <c r="D25" s="48"/>
      <c r="E25" s="46"/>
      <c r="F25" s="32"/>
      <c r="G25" s="51"/>
      <c r="H25" s="46"/>
      <c r="I25" s="52"/>
      <c r="L25" s="3" t="str">
        <f t="shared" si="3"/>
        <v>11900</v>
      </c>
      <c r="M25" s="19">
        <v>43405</v>
      </c>
      <c r="N25" s="3">
        <f t="shared" si="4"/>
        <v>0</v>
      </c>
      <c r="P25" s="59">
        <f t="shared" si="2"/>
        <v>0</v>
      </c>
    </row>
    <row r="26" spans="2:16" x14ac:dyDescent="0.35">
      <c r="B26" s="31"/>
      <c r="C26" s="31"/>
      <c r="D26" s="48"/>
      <c r="E26" s="46"/>
      <c r="F26" s="32"/>
      <c r="G26" s="51"/>
      <c r="H26" s="46"/>
      <c r="I26" s="52"/>
      <c r="L26" s="3" t="str">
        <f t="shared" si="3"/>
        <v>11900</v>
      </c>
      <c r="M26" s="19">
        <v>43435</v>
      </c>
      <c r="N26" s="3">
        <f t="shared" si="4"/>
        <v>0</v>
      </c>
      <c r="P26" s="59">
        <f t="shared" si="2"/>
        <v>0</v>
      </c>
    </row>
    <row r="27" spans="2:16" x14ac:dyDescent="0.35">
      <c r="B27" s="31"/>
      <c r="C27" s="31"/>
      <c r="D27" s="48"/>
      <c r="E27" s="46"/>
      <c r="F27" s="32"/>
      <c r="G27" s="51"/>
      <c r="H27" s="46"/>
      <c r="I27" s="52"/>
      <c r="L27" s="3" t="str">
        <f t="shared" si="3"/>
        <v>11900</v>
      </c>
      <c r="M27" s="19">
        <v>43466</v>
      </c>
      <c r="N27" s="3">
        <f t="shared" si="4"/>
        <v>0</v>
      </c>
      <c r="P27" s="59">
        <f t="shared" si="2"/>
        <v>0</v>
      </c>
    </row>
    <row r="28" spans="2:16" x14ac:dyDescent="0.35">
      <c r="B28" s="31"/>
      <c r="C28" s="31"/>
      <c r="D28" s="48"/>
      <c r="E28" s="46"/>
      <c r="F28" s="32"/>
      <c r="G28" s="51"/>
      <c r="H28" s="46"/>
      <c r="I28" s="52"/>
      <c r="L28" s="3" t="str">
        <f t="shared" si="3"/>
        <v>11900</v>
      </c>
      <c r="M28" s="19">
        <v>43497</v>
      </c>
      <c r="N28" s="3">
        <f t="shared" si="4"/>
        <v>2267</v>
      </c>
      <c r="P28" s="59">
        <f t="shared" si="2"/>
        <v>0</v>
      </c>
    </row>
    <row r="29" spans="2:16" x14ac:dyDescent="0.35">
      <c r="B29" s="31"/>
      <c r="C29" s="31"/>
      <c r="D29" s="48"/>
      <c r="E29" s="46"/>
      <c r="F29" s="32"/>
      <c r="G29" s="51"/>
      <c r="H29" s="46"/>
      <c r="I29" s="52"/>
      <c r="L29" s="3" t="str">
        <f t="shared" si="3"/>
        <v>11900</v>
      </c>
      <c r="M29" s="19">
        <v>43525</v>
      </c>
      <c r="N29" s="3">
        <f t="shared" si="4"/>
        <v>20610</v>
      </c>
      <c r="P29" s="59">
        <f t="shared" si="2"/>
        <v>0</v>
      </c>
    </row>
    <row r="30" spans="2:16" x14ac:dyDescent="0.35">
      <c r="B30" s="31"/>
      <c r="C30" s="31"/>
      <c r="D30" s="48"/>
      <c r="E30" s="46"/>
      <c r="F30" s="32"/>
      <c r="G30" s="51"/>
      <c r="H30" s="46"/>
      <c r="I30" s="52"/>
      <c r="L30" s="3" t="str">
        <f t="shared" si="3"/>
        <v>11900</v>
      </c>
      <c r="M30" s="19">
        <v>43556</v>
      </c>
      <c r="N30" s="3">
        <f t="shared" si="4"/>
        <v>21640</v>
      </c>
      <c r="P30" s="59">
        <f t="shared" si="2"/>
        <v>0</v>
      </c>
    </row>
    <row r="31" spans="2:16" x14ac:dyDescent="0.35">
      <c r="B31" s="31"/>
      <c r="C31" s="31"/>
      <c r="D31" s="48"/>
      <c r="E31" s="46"/>
      <c r="F31" s="32"/>
      <c r="G31" s="51"/>
      <c r="H31" s="46"/>
      <c r="I31" s="52"/>
      <c r="L31" s="3" t="str">
        <f t="shared" si="3"/>
        <v>11900</v>
      </c>
      <c r="M31" s="19">
        <v>43586</v>
      </c>
      <c r="N31" s="3">
        <f t="shared" si="4"/>
        <v>21590</v>
      </c>
      <c r="P31" s="59">
        <f t="shared" si="2"/>
        <v>0</v>
      </c>
    </row>
    <row r="32" spans="2:16" x14ac:dyDescent="0.35">
      <c r="B32" s="31"/>
      <c r="C32" s="31"/>
      <c r="D32" s="48"/>
      <c r="E32" s="46"/>
      <c r="F32" s="32"/>
      <c r="G32" s="51"/>
      <c r="H32" s="46"/>
      <c r="I32" s="52"/>
      <c r="L32" s="3" t="str">
        <f t="shared" si="3"/>
        <v>11900</v>
      </c>
      <c r="M32" s="19">
        <v>43617</v>
      </c>
      <c r="N32" s="3">
        <f t="shared" si="4"/>
        <v>20783</v>
      </c>
      <c r="P32" s="59">
        <f t="shared" si="2"/>
        <v>0</v>
      </c>
    </row>
    <row r="33" spans="2:16" x14ac:dyDescent="0.35">
      <c r="B33" s="31"/>
      <c r="C33" s="31"/>
      <c r="D33" s="48"/>
      <c r="E33" s="46"/>
      <c r="F33" s="32"/>
      <c r="G33" s="51"/>
      <c r="H33" s="46"/>
      <c r="I33" s="52"/>
      <c r="L33" s="3" t="str">
        <f t="shared" si="3"/>
        <v>11900</v>
      </c>
      <c r="M33" s="19">
        <v>43647</v>
      </c>
      <c r="N33" s="3">
        <f t="shared" si="4"/>
        <v>22186</v>
      </c>
      <c r="P33" s="59">
        <f t="shared" si="2"/>
        <v>0</v>
      </c>
    </row>
    <row r="34" spans="2:16" x14ac:dyDescent="0.35">
      <c r="B34" s="31"/>
      <c r="C34" s="31"/>
      <c r="D34" s="48"/>
      <c r="E34" s="46"/>
      <c r="F34" s="32"/>
      <c r="G34" s="51"/>
      <c r="H34" s="46"/>
      <c r="I34" s="52"/>
      <c r="L34" s="3" t="str">
        <f t="shared" si="3"/>
        <v>11900</v>
      </c>
      <c r="M34" s="19">
        <v>43678</v>
      </c>
      <c r="N34" s="3">
        <f t="shared" si="4"/>
        <v>20011</v>
      </c>
      <c r="P34" s="59">
        <f t="shared" si="2"/>
        <v>0</v>
      </c>
    </row>
    <row r="35" spans="2:16" x14ac:dyDescent="0.35">
      <c r="B35" s="31"/>
      <c r="C35" s="31"/>
      <c r="D35" s="48"/>
      <c r="E35" s="46"/>
      <c r="F35" s="32"/>
      <c r="G35" s="51"/>
      <c r="H35" s="46"/>
      <c r="I35" s="52"/>
      <c r="L35" s="3" t="str">
        <f t="shared" si="3"/>
        <v>11900</v>
      </c>
      <c r="M35" s="19">
        <v>43709</v>
      </c>
      <c r="N35" s="3">
        <f t="shared" si="4"/>
        <v>0</v>
      </c>
      <c r="P35" s="59">
        <f t="shared" si="2"/>
        <v>0</v>
      </c>
    </row>
    <row r="36" spans="2:16" x14ac:dyDescent="0.35">
      <c r="B36" s="31"/>
      <c r="C36" s="31"/>
      <c r="D36" s="48"/>
      <c r="E36" s="46"/>
      <c r="F36" s="32"/>
      <c r="G36" s="51"/>
      <c r="H36" s="46"/>
      <c r="I36" s="52"/>
      <c r="L36" s="3" t="str">
        <f t="shared" si="3"/>
        <v>11900</v>
      </c>
      <c r="M36" s="19">
        <v>43739</v>
      </c>
      <c r="N36" s="3">
        <f t="shared" si="4"/>
        <v>0</v>
      </c>
      <c r="P36" s="59">
        <f t="shared" si="2"/>
        <v>0</v>
      </c>
    </row>
    <row r="37" spans="2:16" x14ac:dyDescent="0.35">
      <c r="B37" s="31"/>
      <c r="C37" s="31"/>
      <c r="D37" s="48"/>
      <c r="E37" s="46"/>
      <c r="F37" s="32"/>
      <c r="G37" s="51"/>
      <c r="H37" s="46"/>
      <c r="I37" s="52"/>
      <c r="L37" s="3" t="str">
        <f t="shared" si="3"/>
        <v>11900</v>
      </c>
      <c r="M37" s="19">
        <v>43770</v>
      </c>
      <c r="N37" s="3">
        <f t="shared" si="4"/>
        <v>0</v>
      </c>
      <c r="P37" s="59">
        <f t="shared" si="2"/>
        <v>0</v>
      </c>
    </row>
    <row r="38" spans="2:16" x14ac:dyDescent="0.35">
      <c r="B38" s="31"/>
      <c r="C38" s="31"/>
      <c r="D38" s="48"/>
      <c r="E38" s="46"/>
      <c r="F38" s="32"/>
      <c r="G38" s="51"/>
      <c r="H38" s="46"/>
      <c r="I38" s="52"/>
      <c r="L38" s="3" t="str">
        <f t="shared" si="3"/>
        <v>11900</v>
      </c>
      <c r="M38" s="19">
        <v>43800</v>
      </c>
      <c r="N38" s="3">
        <f t="shared" si="4"/>
        <v>0</v>
      </c>
      <c r="P38" s="59">
        <f t="shared" si="2"/>
        <v>0</v>
      </c>
    </row>
    <row r="39" spans="2:16" x14ac:dyDescent="0.35">
      <c r="B39" s="31"/>
      <c r="C39" s="31"/>
      <c r="D39" s="48"/>
      <c r="E39" s="46"/>
      <c r="F39" s="32"/>
      <c r="G39" s="51"/>
      <c r="H39" s="46"/>
      <c r="I39" s="52"/>
      <c r="L39" s="3" t="str">
        <f t="shared" si="3"/>
        <v>11900</v>
      </c>
      <c r="M39" s="19">
        <v>43831</v>
      </c>
      <c r="N39" s="3">
        <f t="shared" si="4"/>
        <v>0</v>
      </c>
      <c r="P39" s="59">
        <f t="shared" si="2"/>
        <v>0</v>
      </c>
    </row>
    <row r="40" spans="2:16" x14ac:dyDescent="0.35">
      <c r="B40" s="31"/>
      <c r="C40" s="31"/>
      <c r="D40" s="48"/>
      <c r="E40" s="46"/>
      <c r="F40" s="32"/>
      <c r="G40" s="51"/>
      <c r="H40" s="46"/>
      <c r="I40" s="52"/>
      <c r="L40" s="3" t="str">
        <f t="shared" si="3"/>
        <v>11900</v>
      </c>
      <c r="M40" s="19">
        <v>43862</v>
      </c>
      <c r="N40" s="3">
        <f t="shared" si="4"/>
        <v>0</v>
      </c>
      <c r="P40" s="59">
        <f t="shared" si="2"/>
        <v>0</v>
      </c>
    </row>
    <row r="41" spans="2:16" x14ac:dyDescent="0.35">
      <c r="B41" s="31"/>
      <c r="C41" s="31"/>
      <c r="D41" s="48"/>
      <c r="E41" s="46"/>
      <c r="F41" s="32"/>
      <c r="G41" s="51"/>
      <c r="H41" s="46"/>
      <c r="I41" s="52"/>
      <c r="L41" s="3" t="str">
        <f t="shared" si="3"/>
        <v>11900</v>
      </c>
      <c r="M41" s="19">
        <v>43891</v>
      </c>
      <c r="N41" s="3">
        <f t="shared" si="4"/>
        <v>0</v>
      </c>
      <c r="P41" s="59">
        <f t="shared" si="2"/>
        <v>0</v>
      </c>
    </row>
    <row r="42" spans="2:16" x14ac:dyDescent="0.35">
      <c r="B42" s="31"/>
      <c r="C42" s="31"/>
      <c r="D42" s="48"/>
      <c r="E42" s="48"/>
      <c r="F42" s="32"/>
      <c r="G42" s="51"/>
      <c r="H42" s="48"/>
      <c r="I42" s="52"/>
      <c r="L42" s="3" t="str">
        <f t="shared" si="3"/>
        <v>11900</v>
      </c>
      <c r="M42" s="19">
        <v>43922</v>
      </c>
      <c r="N42" s="3">
        <f t="shared" si="4"/>
        <v>0</v>
      </c>
      <c r="P42" s="59">
        <f t="shared" si="2"/>
        <v>0</v>
      </c>
    </row>
    <row r="43" spans="2:16" x14ac:dyDescent="0.35">
      <c r="B43" s="31"/>
      <c r="C43" s="31"/>
      <c r="D43" s="48"/>
      <c r="E43" s="46"/>
      <c r="F43" s="32"/>
      <c r="G43" s="51"/>
      <c r="H43" s="46"/>
      <c r="I43" s="52"/>
      <c r="L43" s="3" t="str">
        <f t="shared" si="3"/>
        <v>11900</v>
      </c>
      <c r="M43" s="19">
        <v>43952</v>
      </c>
      <c r="N43" s="3">
        <f t="shared" si="4"/>
        <v>0</v>
      </c>
      <c r="P43" s="59">
        <f t="shared" si="2"/>
        <v>0</v>
      </c>
    </row>
    <row r="44" spans="2:16" x14ac:dyDescent="0.35">
      <c r="B44" s="31"/>
      <c r="C44" s="31"/>
      <c r="D44" s="48"/>
      <c r="E44" s="46"/>
      <c r="F44" s="32"/>
      <c r="G44" s="51"/>
      <c r="H44" s="46"/>
      <c r="I44" s="52"/>
      <c r="L44" s="3" t="str">
        <f t="shared" si="3"/>
        <v>11900</v>
      </c>
      <c r="M44" s="19">
        <v>43983</v>
      </c>
      <c r="N44" s="3">
        <f t="shared" si="4"/>
        <v>0</v>
      </c>
      <c r="P44" s="59">
        <f t="shared" si="2"/>
        <v>0</v>
      </c>
    </row>
    <row r="45" spans="2:16" x14ac:dyDescent="0.35">
      <c r="B45" s="31"/>
      <c r="C45" s="31"/>
      <c r="D45" s="48"/>
      <c r="E45" s="46"/>
      <c r="F45" s="32"/>
      <c r="G45" s="51"/>
      <c r="H45" s="46"/>
      <c r="I45" s="52"/>
      <c r="L45" s="3" t="str">
        <f t="shared" si="3"/>
        <v>11900</v>
      </c>
      <c r="M45" s="19">
        <v>44013</v>
      </c>
      <c r="N45" s="3">
        <f t="shared" si="4"/>
        <v>0</v>
      </c>
      <c r="P45" s="59">
        <f t="shared" si="2"/>
        <v>0</v>
      </c>
    </row>
    <row r="46" spans="2:16" x14ac:dyDescent="0.35">
      <c r="B46" s="31"/>
      <c r="C46" s="31"/>
      <c r="D46" s="48"/>
      <c r="E46" s="46"/>
      <c r="F46" s="32"/>
      <c r="G46" s="51"/>
      <c r="H46" s="46"/>
      <c r="I46" s="52"/>
      <c r="L46" s="3" t="str">
        <f t="shared" si="3"/>
        <v>11900</v>
      </c>
      <c r="M46" s="19">
        <v>44044</v>
      </c>
      <c r="N46" s="3">
        <f t="shared" si="4"/>
        <v>0</v>
      </c>
      <c r="P46" s="59">
        <f t="shared" si="2"/>
        <v>0</v>
      </c>
    </row>
    <row r="47" spans="2:16" x14ac:dyDescent="0.35">
      <c r="B47" s="31"/>
      <c r="C47" s="31"/>
      <c r="D47" s="48"/>
      <c r="E47" s="46"/>
      <c r="F47" s="32"/>
      <c r="G47" s="51"/>
      <c r="H47" s="46"/>
      <c r="I47" s="52"/>
      <c r="L47" s="3" t="str">
        <f t="shared" si="3"/>
        <v>11900</v>
      </c>
      <c r="M47" s="19">
        <v>44075</v>
      </c>
      <c r="N47" s="3">
        <f t="shared" si="4"/>
        <v>0</v>
      </c>
      <c r="P47" s="59">
        <f t="shared" si="2"/>
        <v>0</v>
      </c>
    </row>
    <row r="48" spans="2:16" x14ac:dyDescent="0.35">
      <c r="B48" s="31"/>
      <c r="C48" s="31"/>
      <c r="D48" s="48"/>
      <c r="E48" s="46"/>
      <c r="F48" s="32"/>
      <c r="G48" s="51"/>
      <c r="H48" s="46"/>
      <c r="I48" s="52"/>
      <c r="L48" s="3" t="str">
        <f t="shared" si="3"/>
        <v>11900</v>
      </c>
      <c r="M48" s="19">
        <v>44105</v>
      </c>
      <c r="N48" s="3">
        <f t="shared" si="4"/>
        <v>0</v>
      </c>
      <c r="P48" s="59">
        <f t="shared" si="2"/>
        <v>0</v>
      </c>
    </row>
    <row r="49" spans="2:16" x14ac:dyDescent="0.35">
      <c r="B49" s="31"/>
      <c r="C49" s="31"/>
      <c r="D49" s="48"/>
      <c r="E49" s="46"/>
      <c r="F49" s="32"/>
      <c r="G49" s="51"/>
      <c r="H49" s="46"/>
      <c r="I49" s="52"/>
      <c r="L49" s="3" t="str">
        <f t="shared" si="3"/>
        <v>11900</v>
      </c>
      <c r="M49" s="19">
        <v>44136</v>
      </c>
      <c r="N49" s="3">
        <f t="shared" si="4"/>
        <v>0</v>
      </c>
      <c r="P49" s="59">
        <f t="shared" si="2"/>
        <v>0</v>
      </c>
    </row>
    <row r="50" spans="2:16" x14ac:dyDescent="0.35">
      <c r="B50" s="31"/>
      <c r="C50" s="31"/>
      <c r="D50" s="48"/>
      <c r="E50" s="46"/>
      <c r="F50" s="32"/>
      <c r="G50" s="51"/>
      <c r="H50" s="46"/>
      <c r="I50" s="52"/>
      <c r="L50" s="3" t="str">
        <f t="shared" si="3"/>
        <v>11900</v>
      </c>
      <c r="M50" s="19">
        <v>44166</v>
      </c>
      <c r="N50" s="3">
        <f t="shared" si="4"/>
        <v>0</v>
      </c>
      <c r="P50" s="59">
        <f t="shared" si="2"/>
        <v>0</v>
      </c>
    </row>
    <row r="51" spans="2:16" x14ac:dyDescent="0.35">
      <c r="B51" s="31"/>
      <c r="C51" s="31"/>
      <c r="D51" s="48"/>
      <c r="E51" s="46"/>
      <c r="F51" s="32"/>
      <c r="G51" s="51"/>
      <c r="H51" s="46"/>
      <c r="I51" s="52"/>
      <c r="L51" s="3" t="str">
        <f t="shared" si="3"/>
        <v>11900</v>
      </c>
      <c r="M51" s="19">
        <v>44197</v>
      </c>
      <c r="N51" s="3">
        <f t="shared" si="4"/>
        <v>0</v>
      </c>
      <c r="P51" s="59">
        <f t="shared" si="2"/>
        <v>0</v>
      </c>
    </row>
    <row r="52" spans="2:16" x14ac:dyDescent="0.35">
      <c r="B52" s="31"/>
      <c r="C52" s="31"/>
      <c r="D52" s="48"/>
      <c r="E52" s="46"/>
      <c r="F52" s="32"/>
      <c r="G52" s="51"/>
      <c r="H52" s="46"/>
      <c r="I52" s="52"/>
      <c r="L52" s="3" t="str">
        <f t="shared" si="3"/>
        <v>11900</v>
      </c>
      <c r="M52" s="19">
        <v>44228</v>
      </c>
      <c r="N52" s="3">
        <f t="shared" si="4"/>
        <v>0</v>
      </c>
      <c r="P52" s="59">
        <f t="shared" si="2"/>
        <v>0</v>
      </c>
    </row>
    <row r="53" spans="2:16" x14ac:dyDescent="0.35">
      <c r="B53" s="31"/>
      <c r="C53" s="31"/>
      <c r="D53" s="48"/>
      <c r="E53" s="46"/>
      <c r="F53" s="32"/>
      <c r="G53" s="51"/>
      <c r="H53" s="46"/>
      <c r="I53" s="52"/>
      <c r="L53" s="3" t="str">
        <f t="shared" si="3"/>
        <v>11900</v>
      </c>
      <c r="M53" s="19">
        <v>44256</v>
      </c>
      <c r="N53" s="3">
        <f t="shared" si="4"/>
        <v>0</v>
      </c>
      <c r="P53" s="59">
        <f t="shared" si="2"/>
        <v>0</v>
      </c>
    </row>
    <row r="54" spans="2:16" x14ac:dyDescent="0.35">
      <c r="B54" s="31"/>
      <c r="C54" s="31"/>
      <c r="D54" s="48"/>
      <c r="E54" s="46"/>
      <c r="F54" s="32"/>
      <c r="G54" s="51"/>
      <c r="H54" s="46"/>
      <c r="I54" s="52"/>
      <c r="L54" s="3" t="str">
        <f t="shared" si="3"/>
        <v>11900</v>
      </c>
      <c r="M54" s="19">
        <v>44287</v>
      </c>
      <c r="N54" s="3">
        <f t="shared" si="4"/>
        <v>0</v>
      </c>
      <c r="P54" s="59">
        <f t="shared" si="2"/>
        <v>0</v>
      </c>
    </row>
    <row r="55" spans="2:16" x14ac:dyDescent="0.35">
      <c r="B55" s="31"/>
      <c r="C55" s="31"/>
      <c r="D55" s="48"/>
      <c r="E55" s="46"/>
      <c r="F55" s="32"/>
      <c r="G55" s="51"/>
      <c r="H55" s="46"/>
      <c r="I55" s="52"/>
      <c r="L55" s="3" t="str">
        <f t="shared" si="3"/>
        <v>11900</v>
      </c>
      <c r="M55" s="19">
        <v>44317</v>
      </c>
      <c r="N55" s="3">
        <f t="shared" si="4"/>
        <v>0</v>
      </c>
      <c r="P55" s="59">
        <f t="shared" si="2"/>
        <v>0</v>
      </c>
    </row>
    <row r="56" spans="2:16" x14ac:dyDescent="0.35">
      <c r="B56" s="31"/>
      <c r="C56" s="31"/>
      <c r="D56" s="48"/>
      <c r="E56" s="46"/>
      <c r="F56" s="32"/>
      <c r="G56" s="51"/>
      <c r="H56" s="46"/>
      <c r="I56" s="52"/>
      <c r="L56" s="3" t="str">
        <f t="shared" si="3"/>
        <v>11900</v>
      </c>
      <c r="M56" s="19">
        <v>44348</v>
      </c>
      <c r="N56" s="3">
        <f t="shared" si="4"/>
        <v>0</v>
      </c>
      <c r="P56" s="59">
        <f t="shared" si="2"/>
        <v>0</v>
      </c>
    </row>
    <row r="57" spans="2:16" x14ac:dyDescent="0.35">
      <c r="B57" s="31"/>
      <c r="C57" s="31"/>
      <c r="D57" s="48"/>
      <c r="E57" s="46"/>
      <c r="F57" s="32"/>
      <c r="G57" s="51"/>
      <c r="H57" s="46"/>
      <c r="I57" s="52"/>
      <c r="L57" s="3" t="str">
        <f t="shared" si="3"/>
        <v>11900</v>
      </c>
      <c r="M57" s="19">
        <v>44378</v>
      </c>
      <c r="N57" s="3">
        <f t="shared" si="4"/>
        <v>0</v>
      </c>
      <c r="P57" s="59">
        <f t="shared" si="2"/>
        <v>0</v>
      </c>
    </row>
    <row r="58" spans="2:16" x14ac:dyDescent="0.35">
      <c r="B58" s="31"/>
      <c r="C58" s="31"/>
      <c r="D58" s="48"/>
      <c r="E58" s="46"/>
      <c r="F58" s="32"/>
      <c r="G58" s="51"/>
      <c r="H58" s="46"/>
      <c r="I58" s="52"/>
      <c r="L58" s="3" t="str">
        <f t="shared" si="3"/>
        <v>11900</v>
      </c>
      <c r="M58" s="19">
        <v>44409</v>
      </c>
      <c r="N58" s="3">
        <f t="shared" si="4"/>
        <v>0</v>
      </c>
      <c r="P58" s="59">
        <f t="shared" si="2"/>
        <v>0</v>
      </c>
    </row>
    <row r="59" spans="2:16" x14ac:dyDescent="0.35">
      <c r="B59" s="31"/>
      <c r="C59" s="31"/>
      <c r="D59" s="48"/>
      <c r="E59" s="46"/>
      <c r="F59" s="32"/>
      <c r="G59" s="51"/>
      <c r="H59" s="46"/>
      <c r="I59" s="52"/>
      <c r="L59" s="3" t="str">
        <f t="shared" si="3"/>
        <v>11900</v>
      </c>
      <c r="M59" s="19">
        <v>44440</v>
      </c>
      <c r="N59" s="3">
        <f t="shared" si="4"/>
        <v>0</v>
      </c>
      <c r="P59" s="59">
        <f t="shared" si="2"/>
        <v>0</v>
      </c>
    </row>
    <row r="60" spans="2:16" x14ac:dyDescent="0.35">
      <c r="B60" s="31"/>
      <c r="C60" s="31"/>
      <c r="D60" s="48"/>
      <c r="E60" s="46"/>
      <c r="F60" s="32"/>
      <c r="G60" s="51"/>
      <c r="H60" s="46"/>
      <c r="I60" s="52"/>
      <c r="L60" s="3" t="str">
        <f t="shared" si="3"/>
        <v>11900</v>
      </c>
      <c r="M60" s="19">
        <v>44470</v>
      </c>
      <c r="N60" s="3">
        <f t="shared" si="4"/>
        <v>0</v>
      </c>
      <c r="P60" s="59">
        <f t="shared" si="2"/>
        <v>0</v>
      </c>
    </row>
    <row r="61" spans="2:16" x14ac:dyDescent="0.35">
      <c r="B61" s="31"/>
      <c r="C61" s="31"/>
      <c r="D61" s="48"/>
      <c r="E61" s="46"/>
      <c r="F61" s="32"/>
      <c r="G61" s="51"/>
      <c r="H61" s="46"/>
      <c r="I61" s="52"/>
      <c r="L61" s="3" t="str">
        <f t="shared" si="3"/>
        <v>11900</v>
      </c>
      <c r="P61" s="59">
        <f t="shared" si="2"/>
        <v>0</v>
      </c>
    </row>
    <row r="62" spans="2:16" x14ac:dyDescent="0.35">
      <c r="B62" s="31"/>
      <c r="C62" s="31"/>
      <c r="D62" s="48"/>
      <c r="E62" s="46"/>
      <c r="F62" s="32"/>
      <c r="G62" s="51"/>
      <c r="H62" s="46"/>
      <c r="I62" s="52"/>
      <c r="L62" s="3" t="str">
        <f t="shared" si="3"/>
        <v>11900</v>
      </c>
      <c r="P62" s="59">
        <f t="shared" si="2"/>
        <v>0</v>
      </c>
    </row>
    <row r="63" spans="2:16" x14ac:dyDescent="0.35">
      <c r="B63" s="31"/>
      <c r="C63" s="31"/>
      <c r="D63" s="48"/>
      <c r="E63" s="46"/>
      <c r="F63" s="32"/>
      <c r="G63" s="51"/>
      <c r="H63" s="46"/>
      <c r="I63" s="52"/>
      <c r="L63" s="3" t="str">
        <f t="shared" si="3"/>
        <v>11900</v>
      </c>
      <c r="P63" s="59">
        <f t="shared" si="2"/>
        <v>0</v>
      </c>
    </row>
    <row r="64" spans="2:16" x14ac:dyDescent="0.35">
      <c r="B64" s="31"/>
      <c r="C64" s="31"/>
      <c r="D64" s="48"/>
      <c r="E64" s="46"/>
      <c r="F64" s="32"/>
      <c r="G64" s="51"/>
      <c r="H64" s="46"/>
      <c r="I64" s="52"/>
      <c r="L64" s="3" t="str">
        <f t="shared" si="3"/>
        <v>11900</v>
      </c>
      <c r="P64" s="59">
        <f t="shared" si="2"/>
        <v>0</v>
      </c>
    </row>
    <row r="65" spans="2:16" x14ac:dyDescent="0.35">
      <c r="B65" s="31"/>
      <c r="C65" s="31"/>
      <c r="D65" s="48"/>
      <c r="E65" s="46"/>
      <c r="F65" s="32"/>
      <c r="G65" s="51"/>
      <c r="H65" s="46"/>
      <c r="I65" s="52"/>
      <c r="L65" s="3" t="str">
        <f t="shared" si="3"/>
        <v>11900</v>
      </c>
      <c r="P65" s="59">
        <f t="shared" si="2"/>
        <v>0</v>
      </c>
    </row>
    <row r="66" spans="2:16" x14ac:dyDescent="0.35">
      <c r="B66" s="31"/>
      <c r="C66" s="31"/>
      <c r="D66" s="48"/>
      <c r="E66" s="46"/>
      <c r="F66" s="32"/>
      <c r="G66" s="51"/>
      <c r="H66" s="46"/>
      <c r="I66" s="52"/>
      <c r="L66" s="3" t="str">
        <f t="shared" si="3"/>
        <v>11900</v>
      </c>
      <c r="P66" s="59">
        <f t="shared" si="2"/>
        <v>0</v>
      </c>
    </row>
    <row r="67" spans="2:16" x14ac:dyDescent="0.35">
      <c r="B67" s="31"/>
      <c r="C67" s="31"/>
      <c r="D67" s="48"/>
      <c r="E67" s="46"/>
      <c r="F67" s="32"/>
      <c r="G67" s="51"/>
      <c r="H67" s="46"/>
      <c r="I67" s="52"/>
      <c r="L67" s="3" t="str">
        <f t="shared" si="3"/>
        <v>11900</v>
      </c>
      <c r="P67" s="59">
        <f t="shared" si="2"/>
        <v>0</v>
      </c>
    </row>
    <row r="68" spans="2:16" x14ac:dyDescent="0.35">
      <c r="B68" s="31"/>
      <c r="C68" s="31"/>
      <c r="D68" s="48"/>
      <c r="E68" s="46"/>
      <c r="F68" s="32"/>
      <c r="G68" s="51"/>
      <c r="H68" s="46"/>
      <c r="I68" s="52"/>
      <c r="L68" s="3" t="str">
        <f t="shared" si="3"/>
        <v>11900</v>
      </c>
      <c r="P68" s="59">
        <f t="shared" si="2"/>
        <v>0</v>
      </c>
    </row>
    <row r="69" spans="2:16" x14ac:dyDescent="0.35">
      <c r="B69" s="31"/>
      <c r="C69" s="31"/>
      <c r="D69" s="48"/>
      <c r="E69" s="46"/>
      <c r="F69" s="32"/>
      <c r="G69" s="51"/>
      <c r="H69" s="46"/>
      <c r="I69" s="52"/>
      <c r="L69" s="3" t="str">
        <f t="shared" si="3"/>
        <v>11900</v>
      </c>
      <c r="P69" s="59">
        <f t="shared" si="2"/>
        <v>0</v>
      </c>
    </row>
    <row r="70" spans="2:16" x14ac:dyDescent="0.35">
      <c r="B70" s="31"/>
      <c r="C70" s="31"/>
      <c r="D70" s="48"/>
      <c r="E70" s="46"/>
      <c r="F70" s="32"/>
      <c r="G70" s="51"/>
      <c r="H70" s="46"/>
      <c r="I70" s="52"/>
      <c r="L70" s="3" t="str">
        <f t="shared" si="3"/>
        <v>11900</v>
      </c>
      <c r="P70" s="59">
        <f t="shared" si="2"/>
        <v>0</v>
      </c>
    </row>
    <row r="71" spans="2:16" x14ac:dyDescent="0.35">
      <c r="B71" s="31"/>
      <c r="C71" s="31"/>
      <c r="D71" s="48"/>
      <c r="E71" s="46"/>
      <c r="F71" s="32"/>
      <c r="G71" s="51"/>
      <c r="H71" s="46"/>
      <c r="I71" s="52"/>
      <c r="L71" s="3" t="str">
        <f t="shared" si="3"/>
        <v>11900</v>
      </c>
      <c r="P71" s="59">
        <f t="shared" si="2"/>
        <v>0</v>
      </c>
    </row>
    <row r="72" spans="2:16" x14ac:dyDescent="0.35">
      <c r="B72" s="31"/>
      <c r="C72" s="31"/>
      <c r="D72" s="48"/>
      <c r="E72" s="46"/>
      <c r="F72" s="32"/>
      <c r="G72" s="51"/>
      <c r="H72" s="46"/>
      <c r="I72" s="52"/>
      <c r="L72" s="3" t="str">
        <f t="shared" si="3"/>
        <v>11900</v>
      </c>
      <c r="P72" s="59">
        <f t="shared" si="2"/>
        <v>0</v>
      </c>
    </row>
    <row r="73" spans="2:16" x14ac:dyDescent="0.35">
      <c r="B73" s="31"/>
      <c r="C73" s="31"/>
      <c r="D73" s="48"/>
      <c r="E73" s="46"/>
      <c r="F73" s="32"/>
      <c r="G73" s="51"/>
      <c r="H73" s="46"/>
      <c r="I73" s="52"/>
      <c r="L73" s="3" t="str">
        <f t="shared" si="3"/>
        <v>11900</v>
      </c>
      <c r="P73" s="59">
        <f t="shared" si="2"/>
        <v>0</v>
      </c>
    </row>
    <row r="74" spans="2:16" x14ac:dyDescent="0.35">
      <c r="B74" s="31"/>
      <c r="C74" s="31"/>
      <c r="D74" s="48"/>
      <c r="E74" s="46"/>
      <c r="F74" s="32"/>
      <c r="G74" s="51"/>
      <c r="H74" s="46"/>
      <c r="I74" s="52"/>
      <c r="L74" s="3" t="str">
        <f t="shared" si="3"/>
        <v>11900</v>
      </c>
      <c r="P74" s="59">
        <f t="shared" ref="P74:P100" si="6">D75-E74</f>
        <v>0</v>
      </c>
    </row>
    <row r="75" spans="2:16" x14ac:dyDescent="0.35">
      <c r="B75" s="31"/>
      <c r="C75" s="31"/>
      <c r="D75" s="48"/>
      <c r="E75" s="46"/>
      <c r="F75" s="32"/>
      <c r="G75" s="51"/>
      <c r="H75" s="46"/>
      <c r="I75" s="52"/>
      <c r="L75" s="3" t="str">
        <f t="shared" ref="L75:L138" si="7">+MONTH(B75)&amp;YEAR(B75)</f>
        <v>11900</v>
      </c>
      <c r="P75" s="59">
        <f t="shared" si="6"/>
        <v>0</v>
      </c>
    </row>
    <row r="76" spans="2:16" x14ac:dyDescent="0.35">
      <c r="B76" s="31"/>
      <c r="C76" s="31"/>
      <c r="D76" s="48"/>
      <c r="E76" s="46"/>
      <c r="F76" s="32"/>
      <c r="G76" s="51"/>
      <c r="H76" s="46"/>
      <c r="I76" s="52"/>
      <c r="L76" s="3" t="str">
        <f t="shared" si="7"/>
        <v>11900</v>
      </c>
      <c r="P76" s="59">
        <f t="shared" si="6"/>
        <v>0</v>
      </c>
    </row>
    <row r="77" spans="2:16" x14ac:dyDescent="0.35">
      <c r="B77" s="31"/>
      <c r="C77" s="31"/>
      <c r="D77" s="48"/>
      <c r="E77" s="46"/>
      <c r="F77" s="32"/>
      <c r="G77" s="51"/>
      <c r="H77" s="46"/>
      <c r="I77" s="52"/>
      <c r="L77" s="3" t="str">
        <f t="shared" si="7"/>
        <v>11900</v>
      </c>
      <c r="P77" s="59">
        <f t="shared" si="6"/>
        <v>0</v>
      </c>
    </row>
    <row r="78" spans="2:16" x14ac:dyDescent="0.35">
      <c r="B78" s="31"/>
      <c r="C78" s="31"/>
      <c r="D78" s="48"/>
      <c r="E78" s="46"/>
      <c r="F78" s="32"/>
      <c r="G78" s="51"/>
      <c r="H78" s="46"/>
      <c r="I78" s="52"/>
      <c r="L78" s="3" t="str">
        <f t="shared" si="7"/>
        <v>11900</v>
      </c>
      <c r="P78" s="59">
        <f t="shared" si="6"/>
        <v>0</v>
      </c>
    </row>
    <row r="79" spans="2:16" x14ac:dyDescent="0.35">
      <c r="B79" s="31"/>
      <c r="C79" s="31"/>
      <c r="D79" s="48"/>
      <c r="E79" s="46"/>
      <c r="F79" s="32"/>
      <c r="G79" s="51"/>
      <c r="H79" s="46"/>
      <c r="I79" s="52"/>
      <c r="L79" s="3" t="str">
        <f t="shared" si="7"/>
        <v>11900</v>
      </c>
      <c r="P79" s="59">
        <f t="shared" si="6"/>
        <v>0</v>
      </c>
    </row>
    <row r="80" spans="2:16" x14ac:dyDescent="0.35">
      <c r="B80" s="31"/>
      <c r="C80" s="31"/>
      <c r="D80" s="48"/>
      <c r="E80" s="46"/>
      <c r="F80" s="32"/>
      <c r="G80" s="51"/>
      <c r="H80" s="46"/>
      <c r="I80" s="52"/>
      <c r="L80" s="3" t="str">
        <f t="shared" si="7"/>
        <v>11900</v>
      </c>
      <c r="P80" s="59">
        <f t="shared" si="6"/>
        <v>0</v>
      </c>
    </row>
    <row r="81" spans="2:16" x14ac:dyDescent="0.35">
      <c r="B81" s="31"/>
      <c r="C81" s="31"/>
      <c r="D81" s="48"/>
      <c r="E81" s="46"/>
      <c r="F81" s="32"/>
      <c r="G81" s="51"/>
      <c r="H81" s="46"/>
      <c r="I81" s="52"/>
      <c r="L81" s="3" t="str">
        <f t="shared" si="7"/>
        <v>11900</v>
      </c>
      <c r="P81" s="59">
        <f t="shared" si="6"/>
        <v>0</v>
      </c>
    </row>
    <row r="82" spans="2:16" x14ac:dyDescent="0.35">
      <c r="B82" s="31"/>
      <c r="C82" s="31"/>
      <c r="D82" s="48"/>
      <c r="E82" s="46"/>
      <c r="F82" s="32"/>
      <c r="G82" s="51"/>
      <c r="H82" s="46"/>
      <c r="I82" s="52"/>
      <c r="L82" s="3" t="str">
        <f t="shared" si="7"/>
        <v>11900</v>
      </c>
      <c r="P82" s="59">
        <f t="shared" si="6"/>
        <v>0</v>
      </c>
    </row>
    <row r="83" spans="2:16" x14ac:dyDescent="0.35">
      <c r="B83" s="31"/>
      <c r="C83" s="31"/>
      <c r="D83" s="48"/>
      <c r="E83" s="46"/>
      <c r="F83" s="32"/>
      <c r="G83" s="51"/>
      <c r="H83" s="46"/>
      <c r="I83" s="52"/>
      <c r="L83" s="3" t="str">
        <f t="shared" si="7"/>
        <v>11900</v>
      </c>
      <c r="P83" s="59">
        <f t="shared" si="6"/>
        <v>0</v>
      </c>
    </row>
    <row r="84" spans="2:16" x14ac:dyDescent="0.35">
      <c r="B84" s="31"/>
      <c r="C84" s="31"/>
      <c r="D84" s="48"/>
      <c r="E84" s="46"/>
      <c r="F84" s="32"/>
      <c r="G84" s="51"/>
      <c r="H84" s="46"/>
      <c r="I84" s="52"/>
      <c r="L84" s="3" t="str">
        <f t="shared" si="7"/>
        <v>11900</v>
      </c>
      <c r="P84" s="59">
        <f t="shared" si="6"/>
        <v>0</v>
      </c>
    </row>
    <row r="85" spans="2:16" x14ac:dyDescent="0.35">
      <c r="B85" s="31"/>
      <c r="C85" s="31"/>
      <c r="D85" s="48"/>
      <c r="E85" s="46"/>
      <c r="F85" s="32"/>
      <c r="G85" s="51"/>
      <c r="H85" s="46"/>
      <c r="I85" s="52"/>
      <c r="L85" s="3" t="str">
        <f t="shared" si="7"/>
        <v>11900</v>
      </c>
      <c r="P85" s="59">
        <f t="shared" si="6"/>
        <v>0</v>
      </c>
    </row>
    <row r="86" spans="2:16" x14ac:dyDescent="0.35">
      <c r="B86" s="31"/>
      <c r="C86" s="31"/>
      <c r="D86" s="48"/>
      <c r="E86" s="46"/>
      <c r="F86" s="32"/>
      <c r="G86" s="51"/>
      <c r="H86" s="46"/>
      <c r="I86" s="52"/>
      <c r="L86" s="3" t="str">
        <f t="shared" si="7"/>
        <v>11900</v>
      </c>
      <c r="P86" s="59">
        <f t="shared" si="6"/>
        <v>0</v>
      </c>
    </row>
    <row r="87" spans="2:16" x14ac:dyDescent="0.35">
      <c r="B87" s="31"/>
      <c r="C87" s="31"/>
      <c r="D87" s="48"/>
      <c r="E87" s="46"/>
      <c r="F87" s="32"/>
      <c r="G87" s="51"/>
      <c r="H87" s="46"/>
      <c r="I87" s="52"/>
      <c r="L87" s="3" t="str">
        <f t="shared" si="7"/>
        <v>11900</v>
      </c>
      <c r="P87" s="59">
        <f t="shared" si="6"/>
        <v>0</v>
      </c>
    </row>
    <row r="88" spans="2:16" x14ac:dyDescent="0.35">
      <c r="B88" s="31"/>
      <c r="C88" s="31"/>
      <c r="D88" s="48"/>
      <c r="E88" s="46"/>
      <c r="F88" s="32"/>
      <c r="G88" s="51"/>
      <c r="H88" s="46"/>
      <c r="I88" s="52"/>
      <c r="L88" s="3" t="str">
        <f t="shared" si="7"/>
        <v>11900</v>
      </c>
      <c r="P88" s="59">
        <f t="shared" si="6"/>
        <v>0</v>
      </c>
    </row>
    <row r="89" spans="2:16" x14ac:dyDescent="0.35">
      <c r="B89" s="31"/>
      <c r="C89" s="31"/>
      <c r="D89" s="48"/>
      <c r="E89" s="46"/>
      <c r="F89" s="32"/>
      <c r="G89" s="51"/>
      <c r="H89" s="46"/>
      <c r="I89" s="52"/>
      <c r="L89" s="3" t="str">
        <f t="shared" si="7"/>
        <v>11900</v>
      </c>
      <c r="P89" s="59">
        <f t="shared" si="6"/>
        <v>0</v>
      </c>
    </row>
    <row r="90" spans="2:16" x14ac:dyDescent="0.35">
      <c r="B90" s="31"/>
      <c r="C90" s="31"/>
      <c r="D90" s="48"/>
      <c r="E90" s="46"/>
      <c r="F90" s="32"/>
      <c r="G90" s="51"/>
      <c r="H90" s="46"/>
      <c r="I90" s="52"/>
      <c r="L90" s="3" t="str">
        <f t="shared" si="7"/>
        <v>11900</v>
      </c>
      <c r="P90" s="59">
        <f t="shared" si="6"/>
        <v>0</v>
      </c>
    </row>
    <row r="91" spans="2:16" x14ac:dyDescent="0.35">
      <c r="B91" s="31"/>
      <c r="C91" s="31"/>
      <c r="D91" s="48"/>
      <c r="E91" s="46"/>
      <c r="F91" s="32"/>
      <c r="G91" s="51"/>
      <c r="H91" s="46"/>
      <c r="I91" s="52"/>
      <c r="L91" s="3" t="str">
        <f t="shared" si="7"/>
        <v>11900</v>
      </c>
      <c r="P91" s="59">
        <f t="shared" si="6"/>
        <v>0</v>
      </c>
    </row>
    <row r="92" spans="2:16" x14ac:dyDescent="0.35">
      <c r="B92" s="31"/>
      <c r="C92" s="31"/>
      <c r="D92" s="48"/>
      <c r="E92" s="46"/>
      <c r="F92" s="32"/>
      <c r="G92" s="51"/>
      <c r="H92" s="46"/>
      <c r="I92" s="52"/>
      <c r="L92" s="3" t="str">
        <f t="shared" si="7"/>
        <v>11900</v>
      </c>
      <c r="P92" s="59">
        <f t="shared" si="6"/>
        <v>0</v>
      </c>
    </row>
    <row r="93" spans="2:16" x14ac:dyDescent="0.35">
      <c r="B93" s="31"/>
      <c r="C93" s="31"/>
      <c r="D93" s="48"/>
      <c r="E93" s="46"/>
      <c r="F93" s="32"/>
      <c r="G93" s="51"/>
      <c r="H93" s="46"/>
      <c r="I93" s="52"/>
      <c r="L93" s="3" t="str">
        <f t="shared" si="7"/>
        <v>11900</v>
      </c>
      <c r="P93" s="59">
        <f t="shared" si="6"/>
        <v>0</v>
      </c>
    </row>
    <row r="94" spans="2:16" x14ac:dyDescent="0.35">
      <c r="B94" s="31"/>
      <c r="C94" s="31"/>
      <c r="D94" s="48"/>
      <c r="E94" s="46"/>
      <c r="F94" s="32"/>
      <c r="G94" s="51"/>
      <c r="H94" s="46"/>
      <c r="I94" s="52"/>
      <c r="L94" s="3" t="str">
        <f t="shared" si="7"/>
        <v>11900</v>
      </c>
      <c r="P94" s="59">
        <f t="shared" si="6"/>
        <v>0</v>
      </c>
    </row>
    <row r="95" spans="2:16" x14ac:dyDescent="0.35">
      <c r="B95" s="31"/>
      <c r="C95" s="31"/>
      <c r="D95" s="48"/>
      <c r="E95" s="46"/>
      <c r="F95" s="32"/>
      <c r="G95" s="51"/>
      <c r="H95" s="46"/>
      <c r="I95" s="52"/>
      <c r="L95" s="3" t="str">
        <f t="shared" si="7"/>
        <v>11900</v>
      </c>
      <c r="P95" s="59">
        <f t="shared" si="6"/>
        <v>0</v>
      </c>
    </row>
    <row r="96" spans="2:16" x14ac:dyDescent="0.35">
      <c r="B96" s="31"/>
      <c r="C96" s="31"/>
      <c r="D96" s="48"/>
      <c r="E96" s="46"/>
      <c r="F96" s="32"/>
      <c r="G96" s="51"/>
      <c r="H96" s="46"/>
      <c r="I96" s="52"/>
      <c r="L96" s="3" t="str">
        <f t="shared" si="7"/>
        <v>11900</v>
      </c>
      <c r="P96" s="59">
        <f t="shared" si="6"/>
        <v>0</v>
      </c>
    </row>
    <row r="97" spans="2:16" x14ac:dyDescent="0.35">
      <c r="B97" s="31"/>
      <c r="C97" s="31"/>
      <c r="D97" s="48"/>
      <c r="E97" s="46"/>
      <c r="F97" s="32"/>
      <c r="G97" s="51"/>
      <c r="H97" s="46"/>
      <c r="I97" s="52"/>
      <c r="L97" s="3" t="str">
        <f t="shared" si="7"/>
        <v>11900</v>
      </c>
      <c r="P97" s="59">
        <f t="shared" si="6"/>
        <v>0</v>
      </c>
    </row>
    <row r="98" spans="2:16" x14ac:dyDescent="0.35">
      <c r="B98" s="31"/>
      <c r="C98" s="31"/>
      <c r="D98" s="48"/>
      <c r="E98" s="46"/>
      <c r="F98" s="32"/>
      <c r="G98" s="51"/>
      <c r="H98" s="46"/>
      <c r="I98" s="52"/>
      <c r="L98" s="3" t="str">
        <f t="shared" si="7"/>
        <v>11900</v>
      </c>
      <c r="P98" s="59">
        <f t="shared" si="6"/>
        <v>0</v>
      </c>
    </row>
    <row r="99" spans="2:16" x14ac:dyDescent="0.35">
      <c r="B99" s="31"/>
      <c r="C99" s="31"/>
      <c r="D99" s="48"/>
      <c r="E99" s="46"/>
      <c r="F99" s="32"/>
      <c r="G99" s="51"/>
      <c r="H99" s="46"/>
      <c r="I99" s="52"/>
      <c r="L99" s="3" t="str">
        <f t="shared" si="7"/>
        <v>11900</v>
      </c>
      <c r="P99" s="59">
        <f t="shared" si="6"/>
        <v>0</v>
      </c>
    </row>
    <row r="100" spans="2:16" x14ac:dyDescent="0.35">
      <c r="B100" s="31"/>
      <c r="C100" s="31"/>
      <c r="D100" s="48"/>
      <c r="E100" s="46"/>
      <c r="F100" s="32"/>
      <c r="G100" s="51"/>
      <c r="H100" s="46"/>
      <c r="I100" s="52"/>
      <c r="L100" s="3" t="str">
        <f t="shared" si="7"/>
        <v>11900</v>
      </c>
      <c r="P100" s="59">
        <f t="shared" si="6"/>
        <v>0</v>
      </c>
    </row>
    <row r="101" spans="2:16" x14ac:dyDescent="0.35">
      <c r="L101" s="3" t="str">
        <f t="shared" si="7"/>
        <v>11900</v>
      </c>
    </row>
    <row r="102" spans="2:16" x14ac:dyDescent="0.35">
      <c r="L102" s="3" t="str">
        <f t="shared" si="7"/>
        <v>11900</v>
      </c>
    </row>
    <row r="103" spans="2:16" x14ac:dyDescent="0.35">
      <c r="L103" s="3" t="str">
        <f t="shared" si="7"/>
        <v>11900</v>
      </c>
    </row>
    <row r="104" spans="2:16" x14ac:dyDescent="0.35">
      <c r="L104" s="3" t="str">
        <f t="shared" si="7"/>
        <v>11900</v>
      </c>
    </row>
    <row r="105" spans="2:16" x14ac:dyDescent="0.35">
      <c r="L105" s="3" t="str">
        <f t="shared" si="7"/>
        <v>11900</v>
      </c>
    </row>
    <row r="106" spans="2:16" x14ac:dyDescent="0.35">
      <c r="L106" s="3" t="str">
        <f t="shared" si="7"/>
        <v>11900</v>
      </c>
    </row>
    <row r="107" spans="2:16" x14ac:dyDescent="0.35">
      <c r="L107" s="3" t="str">
        <f t="shared" si="7"/>
        <v>11900</v>
      </c>
    </row>
    <row r="108" spans="2:16" x14ac:dyDescent="0.35">
      <c r="L108" s="3" t="str">
        <f t="shared" si="7"/>
        <v>11900</v>
      </c>
    </row>
    <row r="109" spans="2:16" x14ac:dyDescent="0.35">
      <c r="L109" s="3" t="str">
        <f t="shared" si="7"/>
        <v>11900</v>
      </c>
    </row>
    <row r="110" spans="2:16" x14ac:dyDescent="0.35">
      <c r="L110" s="3" t="str">
        <f t="shared" si="7"/>
        <v>11900</v>
      </c>
    </row>
    <row r="111" spans="2:16" x14ac:dyDescent="0.35">
      <c r="L111" s="3" t="str">
        <f t="shared" si="7"/>
        <v>11900</v>
      </c>
    </row>
    <row r="112" spans="2:16" x14ac:dyDescent="0.35">
      <c r="L112" s="3" t="str">
        <f t="shared" si="7"/>
        <v>11900</v>
      </c>
    </row>
    <row r="113" spans="12:12" x14ac:dyDescent="0.35">
      <c r="L113" s="3" t="str">
        <f t="shared" si="7"/>
        <v>11900</v>
      </c>
    </row>
    <row r="114" spans="12:12" x14ac:dyDescent="0.35">
      <c r="L114" s="3" t="str">
        <f t="shared" si="7"/>
        <v>11900</v>
      </c>
    </row>
    <row r="115" spans="12:12" x14ac:dyDescent="0.35">
      <c r="L115" s="3" t="str">
        <f t="shared" si="7"/>
        <v>11900</v>
      </c>
    </row>
    <row r="116" spans="12:12" x14ac:dyDescent="0.35">
      <c r="L116" s="3" t="str">
        <f t="shared" si="7"/>
        <v>11900</v>
      </c>
    </row>
    <row r="117" spans="12:12" x14ac:dyDescent="0.35">
      <c r="L117" s="3" t="str">
        <f t="shared" si="7"/>
        <v>11900</v>
      </c>
    </row>
    <row r="118" spans="12:12" x14ac:dyDescent="0.35">
      <c r="L118" s="3" t="str">
        <f t="shared" si="7"/>
        <v>11900</v>
      </c>
    </row>
    <row r="119" spans="12:12" x14ac:dyDescent="0.35">
      <c r="L119" s="3" t="str">
        <f t="shared" si="7"/>
        <v>11900</v>
      </c>
    </row>
    <row r="120" spans="12:12" x14ac:dyDescent="0.35">
      <c r="L120" s="3" t="str">
        <f t="shared" si="7"/>
        <v>11900</v>
      </c>
    </row>
    <row r="121" spans="12:12" x14ac:dyDescent="0.35">
      <c r="L121" s="3" t="str">
        <f t="shared" si="7"/>
        <v>11900</v>
      </c>
    </row>
    <row r="122" spans="12:12" x14ac:dyDescent="0.35">
      <c r="L122" s="3" t="str">
        <f t="shared" si="7"/>
        <v>11900</v>
      </c>
    </row>
    <row r="123" spans="12:12" x14ac:dyDescent="0.35">
      <c r="L123" s="3" t="str">
        <f t="shared" si="7"/>
        <v>11900</v>
      </c>
    </row>
    <row r="124" spans="12:12" x14ac:dyDescent="0.35">
      <c r="L124" s="3" t="str">
        <f t="shared" si="7"/>
        <v>11900</v>
      </c>
    </row>
    <row r="125" spans="12:12" x14ac:dyDescent="0.35">
      <c r="L125" s="3" t="str">
        <f t="shared" si="7"/>
        <v>11900</v>
      </c>
    </row>
    <row r="126" spans="12:12" x14ac:dyDescent="0.35">
      <c r="L126" s="3" t="str">
        <f t="shared" si="7"/>
        <v>11900</v>
      </c>
    </row>
    <row r="127" spans="12:12" x14ac:dyDescent="0.35">
      <c r="L127" s="3" t="str">
        <f t="shared" si="7"/>
        <v>11900</v>
      </c>
    </row>
    <row r="128" spans="12:12" x14ac:dyDescent="0.35">
      <c r="L128" s="3" t="str">
        <f t="shared" si="7"/>
        <v>11900</v>
      </c>
    </row>
    <row r="129" spans="12:12" x14ac:dyDescent="0.35">
      <c r="L129" s="3" t="str">
        <f t="shared" si="7"/>
        <v>11900</v>
      </c>
    </row>
    <row r="130" spans="12:12" x14ac:dyDescent="0.35">
      <c r="L130" s="3" t="str">
        <f t="shared" si="7"/>
        <v>11900</v>
      </c>
    </row>
    <row r="131" spans="12:12" x14ac:dyDescent="0.35">
      <c r="L131" s="3" t="str">
        <f t="shared" si="7"/>
        <v>11900</v>
      </c>
    </row>
    <row r="132" spans="12:12" x14ac:dyDescent="0.35">
      <c r="L132" s="3" t="str">
        <f t="shared" si="7"/>
        <v>11900</v>
      </c>
    </row>
    <row r="133" spans="12:12" x14ac:dyDescent="0.35">
      <c r="L133" s="3" t="str">
        <f t="shared" si="7"/>
        <v>11900</v>
      </c>
    </row>
    <row r="134" spans="12:12" x14ac:dyDescent="0.35">
      <c r="L134" s="3" t="str">
        <f t="shared" si="7"/>
        <v>11900</v>
      </c>
    </row>
    <row r="135" spans="12:12" x14ac:dyDescent="0.35">
      <c r="L135" s="3" t="str">
        <f t="shared" si="7"/>
        <v>11900</v>
      </c>
    </row>
    <row r="136" spans="12:12" x14ac:dyDescent="0.35">
      <c r="L136" s="3" t="str">
        <f t="shared" si="7"/>
        <v>11900</v>
      </c>
    </row>
    <row r="137" spans="12:12" x14ac:dyDescent="0.35">
      <c r="L137" s="3" t="str">
        <f t="shared" si="7"/>
        <v>11900</v>
      </c>
    </row>
    <row r="138" spans="12:12" x14ac:dyDescent="0.35">
      <c r="L138" s="3" t="str">
        <f t="shared" si="7"/>
        <v>11900</v>
      </c>
    </row>
    <row r="139" spans="12:12" x14ac:dyDescent="0.35">
      <c r="L139" s="3" t="str">
        <f t="shared" ref="L139:L150" si="8">+MONTH(B139)&amp;YEAR(B139)</f>
        <v>11900</v>
      </c>
    </row>
    <row r="140" spans="12:12" x14ac:dyDescent="0.35">
      <c r="L140" s="3" t="str">
        <f t="shared" si="8"/>
        <v>11900</v>
      </c>
    </row>
    <row r="141" spans="12:12" x14ac:dyDescent="0.35">
      <c r="L141" s="3" t="str">
        <f t="shared" si="8"/>
        <v>11900</v>
      </c>
    </row>
    <row r="142" spans="12:12" x14ac:dyDescent="0.35">
      <c r="L142" s="3" t="str">
        <f t="shared" si="8"/>
        <v>11900</v>
      </c>
    </row>
    <row r="143" spans="12:12" x14ac:dyDescent="0.35">
      <c r="L143" s="3" t="str">
        <f t="shared" si="8"/>
        <v>11900</v>
      </c>
    </row>
    <row r="144" spans="12:12" x14ac:dyDescent="0.35">
      <c r="L144" s="3" t="str">
        <f t="shared" si="8"/>
        <v>11900</v>
      </c>
    </row>
    <row r="145" spans="12:12" x14ac:dyDescent="0.35">
      <c r="L145" s="3" t="str">
        <f t="shared" si="8"/>
        <v>11900</v>
      </c>
    </row>
    <row r="146" spans="12:12" x14ac:dyDescent="0.35">
      <c r="L146" s="3" t="str">
        <f t="shared" si="8"/>
        <v>11900</v>
      </c>
    </row>
    <row r="147" spans="12:12" x14ac:dyDescent="0.35">
      <c r="L147" s="3" t="str">
        <f t="shared" si="8"/>
        <v>11900</v>
      </c>
    </row>
    <row r="148" spans="12:12" x14ac:dyDescent="0.35">
      <c r="L148" s="3" t="str">
        <f t="shared" si="8"/>
        <v>11900</v>
      </c>
    </row>
    <row r="149" spans="12:12" x14ac:dyDescent="0.35">
      <c r="L149" s="3" t="str">
        <f t="shared" si="8"/>
        <v>11900</v>
      </c>
    </row>
    <row r="150" spans="12:12" x14ac:dyDescent="0.35">
      <c r="L150" s="3" t="str">
        <f t="shared" si="8"/>
        <v>11900</v>
      </c>
    </row>
  </sheetData>
  <pageMargins left="0.70866141732283472" right="0.70866141732283472" top="0.74803149606299213" bottom="0.74803149606299213" header="0.31496062992125984" footer="0.31496062992125984"/>
  <pageSetup scale="70" orientation="portrait" r:id="rId1"/>
  <colBreaks count="1" manualBreakCount="1">
    <brk id="9" max="1048575" man="1"/>
  </colBreaks>
  <drawing r:id="rId2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tabColor theme="4"/>
  </sheetPr>
  <dimension ref="B1:Q150"/>
  <sheetViews>
    <sheetView showGridLines="0" zoomScale="85" zoomScaleNormal="85" workbookViewId="0"/>
  </sheetViews>
  <sheetFormatPr baseColWidth="10" defaultColWidth="11.453125" defaultRowHeight="13" x14ac:dyDescent="0.35"/>
  <cols>
    <col min="1" max="3" width="11.453125" style="1"/>
    <col min="4" max="5" width="10.7265625" style="1" customWidth="1"/>
    <col min="6" max="6" width="10" style="1" bestFit="1" customWidth="1"/>
    <col min="7" max="7" width="13.1796875" style="1" customWidth="1"/>
    <col min="8" max="8" width="13" style="1" bestFit="1" customWidth="1"/>
    <col min="9" max="9" width="43.7265625" style="1" customWidth="1"/>
    <col min="10" max="16384" width="11.453125" style="1"/>
  </cols>
  <sheetData>
    <row r="1" spans="2:17" x14ac:dyDescent="0.35">
      <c r="N1" s="20" t="s">
        <v>111</v>
      </c>
      <c r="O1" s="1" t="s">
        <v>187</v>
      </c>
    </row>
    <row r="2" spans="2:17" ht="15.5" x14ac:dyDescent="0.35">
      <c r="C2" s="40" t="s">
        <v>188</v>
      </c>
      <c r="N2" s="20" t="s">
        <v>189</v>
      </c>
      <c r="O2" s="1" t="s">
        <v>161</v>
      </c>
    </row>
    <row r="3" spans="2:17" x14ac:dyDescent="0.35">
      <c r="N3" s="20" t="s">
        <v>190</v>
      </c>
      <c r="O3" s="1" t="s">
        <v>161</v>
      </c>
      <c r="P3" s="1" t="s">
        <v>191</v>
      </c>
    </row>
    <row r="4" spans="2:17" x14ac:dyDescent="0.35">
      <c r="C4" s="41" t="s">
        <v>192</v>
      </c>
      <c r="D4" s="42" t="s">
        <v>98</v>
      </c>
      <c r="E4" s="34"/>
      <c r="K4" s="1" t="s">
        <v>194</v>
      </c>
      <c r="N4" s="118" t="s">
        <v>195</v>
      </c>
      <c r="O4" s="1" t="s">
        <v>161</v>
      </c>
    </row>
    <row r="5" spans="2:17" x14ac:dyDescent="0.35">
      <c r="C5" s="33" t="s">
        <v>112</v>
      </c>
      <c r="D5" s="38" t="s">
        <v>125</v>
      </c>
      <c r="E5" s="37">
        <v>7393276</v>
      </c>
      <c r="K5" s="3">
        <f>+SUM(H10:H1000)</f>
        <v>29528</v>
      </c>
      <c r="P5" s="116"/>
      <c r="Q5" s="115"/>
    </row>
    <row r="6" spans="2:17" x14ac:dyDescent="0.35">
      <c r="C6" s="35"/>
      <c r="D6" s="39" t="s">
        <v>126</v>
      </c>
      <c r="E6" s="36">
        <v>549881</v>
      </c>
      <c r="P6" s="116"/>
      <c r="Q6" s="115"/>
    </row>
    <row r="8" spans="2:17" ht="26" x14ac:dyDescent="0.35">
      <c r="B8" s="43" t="s">
        <v>196</v>
      </c>
      <c r="C8" s="44" t="s">
        <v>197</v>
      </c>
      <c r="D8" s="50" t="s">
        <v>198</v>
      </c>
      <c r="E8" s="50" t="s">
        <v>199</v>
      </c>
      <c r="F8" s="45" t="s">
        <v>200</v>
      </c>
      <c r="G8" s="50" t="s">
        <v>201</v>
      </c>
      <c r="H8" s="50" t="s">
        <v>202</v>
      </c>
      <c r="I8" s="53" t="s">
        <v>203</v>
      </c>
    </row>
    <row r="9" spans="2:17" x14ac:dyDescent="0.35">
      <c r="B9" s="31"/>
      <c r="C9" s="31"/>
      <c r="D9" s="46"/>
      <c r="E9" s="46"/>
      <c r="F9" s="32"/>
      <c r="G9" s="51"/>
      <c r="H9" s="46"/>
      <c r="I9" s="52"/>
      <c r="M9" s="19" t="s">
        <v>8</v>
      </c>
      <c r="N9" s="1" t="s">
        <v>206</v>
      </c>
      <c r="P9" s="59">
        <f>D10-E9</f>
        <v>0</v>
      </c>
    </row>
    <row r="10" spans="2:17" x14ac:dyDescent="0.35">
      <c r="B10" s="31">
        <v>43739</v>
      </c>
      <c r="C10" s="31">
        <v>43769</v>
      </c>
      <c r="D10" s="48">
        <v>0</v>
      </c>
      <c r="E10" s="46">
        <v>5826</v>
      </c>
      <c r="F10" s="32" t="str">
        <f>+IF(H10&gt;0,"E/S","F/S")</f>
        <v>E/S</v>
      </c>
      <c r="G10" s="51" t="s">
        <v>428</v>
      </c>
      <c r="H10" s="46">
        <f>+E10-D10</f>
        <v>5826</v>
      </c>
      <c r="I10" s="52"/>
      <c r="L10" s="3" t="str">
        <f>+MONTH(B10)&amp;YEAR(B10)</f>
        <v>102019</v>
      </c>
      <c r="M10" s="19">
        <v>42948</v>
      </c>
      <c r="N10" s="3">
        <f>+SUMIF($L$10:$L$150,MONTH(M10)&amp;YEAR(M10),$H$10:$H$150)</f>
        <v>0</v>
      </c>
      <c r="P10" s="59">
        <f t="shared" ref="P10:P73" si="0">D11-E10</f>
        <v>0</v>
      </c>
    </row>
    <row r="11" spans="2:17" x14ac:dyDescent="0.35">
      <c r="B11" s="31">
        <v>43770</v>
      </c>
      <c r="C11" s="31">
        <v>43799</v>
      </c>
      <c r="D11" s="48">
        <f>E10</f>
        <v>5826</v>
      </c>
      <c r="E11" s="46">
        <v>19542</v>
      </c>
      <c r="F11" s="32" t="str">
        <f>+IF(H11&gt;0,"E/S","F/S")</f>
        <v>E/S</v>
      </c>
      <c r="G11" s="51" t="s">
        <v>428</v>
      </c>
      <c r="H11" s="46">
        <f>+E11-D11</f>
        <v>13716</v>
      </c>
      <c r="I11" s="52"/>
      <c r="L11" s="3" t="str">
        <f t="shared" ref="L11:L74" si="1">+MONTH(B11)&amp;YEAR(B11)</f>
        <v>112019</v>
      </c>
      <c r="M11" s="19">
        <v>42979</v>
      </c>
      <c r="N11" s="3">
        <f t="shared" ref="N11:N60" si="2">+SUMIF($L$10:$L$150,MONTH(M11)&amp;YEAR(M11),$H$10:$H$150)</f>
        <v>0</v>
      </c>
      <c r="P11" s="59">
        <f t="shared" si="0"/>
        <v>0</v>
      </c>
    </row>
    <row r="12" spans="2:17" x14ac:dyDescent="0.35">
      <c r="B12" s="31">
        <v>43800</v>
      </c>
      <c r="C12" s="31">
        <v>43830</v>
      </c>
      <c r="D12" s="48">
        <f>E11</f>
        <v>19542</v>
      </c>
      <c r="E12" s="46">
        <v>29528</v>
      </c>
      <c r="F12" s="32" t="str">
        <f>+IF(H12&gt;0,"E/S","F/S")</f>
        <v>E/S</v>
      </c>
      <c r="G12" s="51" t="s">
        <v>428</v>
      </c>
      <c r="H12" s="46">
        <f>+E12-D12</f>
        <v>9986</v>
      </c>
      <c r="I12" s="52" t="s">
        <v>222</v>
      </c>
      <c r="L12" s="3" t="str">
        <f t="shared" si="1"/>
        <v>122019</v>
      </c>
      <c r="M12" s="19">
        <v>43009</v>
      </c>
      <c r="N12" s="3">
        <f t="shared" si="2"/>
        <v>0</v>
      </c>
      <c r="P12" s="59">
        <f t="shared" si="0"/>
        <v>-29528</v>
      </c>
    </row>
    <row r="13" spans="2:17" x14ac:dyDescent="0.35">
      <c r="B13" s="31"/>
      <c r="C13" s="31"/>
      <c r="D13" s="48"/>
      <c r="E13" s="46"/>
      <c r="F13" s="32"/>
      <c r="G13" s="51"/>
      <c r="H13" s="46"/>
      <c r="I13" s="52"/>
      <c r="L13" s="3" t="str">
        <f t="shared" si="1"/>
        <v>11900</v>
      </c>
      <c r="M13" s="19">
        <v>43040</v>
      </c>
      <c r="N13" s="3">
        <f t="shared" si="2"/>
        <v>0</v>
      </c>
      <c r="P13" s="59">
        <f t="shared" si="0"/>
        <v>0</v>
      </c>
    </row>
    <row r="14" spans="2:17" x14ac:dyDescent="0.35">
      <c r="B14" s="31"/>
      <c r="C14" s="31"/>
      <c r="D14" s="48"/>
      <c r="E14" s="46"/>
      <c r="F14" s="32"/>
      <c r="G14" s="51"/>
      <c r="H14" s="46"/>
      <c r="I14" s="52"/>
      <c r="L14" s="3" t="str">
        <f t="shared" si="1"/>
        <v>11900</v>
      </c>
      <c r="M14" s="19">
        <v>43070</v>
      </c>
      <c r="N14" s="3">
        <f t="shared" si="2"/>
        <v>0</v>
      </c>
      <c r="P14" s="59">
        <f t="shared" si="0"/>
        <v>0</v>
      </c>
    </row>
    <row r="15" spans="2:17" x14ac:dyDescent="0.35">
      <c r="B15" s="31"/>
      <c r="C15" s="31"/>
      <c r="D15" s="48"/>
      <c r="E15" s="46"/>
      <c r="F15" s="32"/>
      <c r="G15" s="51"/>
      <c r="H15" s="46"/>
      <c r="I15" s="52"/>
      <c r="L15" s="3" t="str">
        <f t="shared" si="1"/>
        <v>11900</v>
      </c>
      <c r="M15" s="19">
        <v>43101</v>
      </c>
      <c r="N15" s="3">
        <f t="shared" si="2"/>
        <v>0</v>
      </c>
      <c r="P15" s="59">
        <f t="shared" si="0"/>
        <v>0</v>
      </c>
    </row>
    <row r="16" spans="2:17" x14ac:dyDescent="0.35">
      <c r="B16" s="31"/>
      <c r="C16" s="31"/>
      <c r="D16" s="48"/>
      <c r="E16" s="46"/>
      <c r="F16" s="32"/>
      <c r="G16" s="51"/>
      <c r="H16" s="46"/>
      <c r="I16" s="52"/>
      <c r="L16" s="3" t="str">
        <f t="shared" si="1"/>
        <v>11900</v>
      </c>
      <c r="M16" s="19">
        <v>43132</v>
      </c>
      <c r="N16" s="3">
        <f t="shared" si="2"/>
        <v>0</v>
      </c>
      <c r="P16" s="59">
        <f t="shared" si="0"/>
        <v>0</v>
      </c>
    </row>
    <row r="17" spans="2:16" x14ac:dyDescent="0.35">
      <c r="B17" s="31"/>
      <c r="C17" s="31"/>
      <c r="D17" s="48"/>
      <c r="E17" s="46"/>
      <c r="F17" s="32"/>
      <c r="G17" s="51"/>
      <c r="H17" s="46"/>
      <c r="I17" s="52"/>
      <c r="L17" s="3" t="str">
        <f t="shared" si="1"/>
        <v>11900</v>
      </c>
      <c r="M17" s="19">
        <v>43160</v>
      </c>
      <c r="N17" s="3">
        <f t="shared" si="2"/>
        <v>0</v>
      </c>
      <c r="P17" s="59">
        <f t="shared" si="0"/>
        <v>0</v>
      </c>
    </row>
    <row r="18" spans="2:16" x14ac:dyDescent="0.35">
      <c r="B18" s="31"/>
      <c r="C18" s="31"/>
      <c r="D18" s="48"/>
      <c r="E18" s="46"/>
      <c r="F18" s="32"/>
      <c r="G18" s="51"/>
      <c r="H18" s="46"/>
      <c r="I18" s="52"/>
      <c r="L18" s="3" t="str">
        <f t="shared" si="1"/>
        <v>11900</v>
      </c>
      <c r="M18" s="19">
        <v>43191</v>
      </c>
      <c r="N18" s="3">
        <f t="shared" si="2"/>
        <v>0</v>
      </c>
      <c r="P18" s="59">
        <f t="shared" si="0"/>
        <v>0</v>
      </c>
    </row>
    <row r="19" spans="2:16" x14ac:dyDescent="0.35">
      <c r="B19" s="31"/>
      <c r="C19" s="31"/>
      <c r="D19" s="48"/>
      <c r="E19" s="46"/>
      <c r="F19" s="32"/>
      <c r="G19" s="51"/>
      <c r="H19" s="46"/>
      <c r="I19" s="52"/>
      <c r="L19" s="3" t="str">
        <f t="shared" si="1"/>
        <v>11900</v>
      </c>
      <c r="M19" s="19">
        <v>43221</v>
      </c>
      <c r="N19" s="3">
        <f t="shared" si="2"/>
        <v>0</v>
      </c>
      <c r="P19" s="59">
        <f t="shared" si="0"/>
        <v>0</v>
      </c>
    </row>
    <row r="20" spans="2:16" x14ac:dyDescent="0.35">
      <c r="B20" s="31"/>
      <c r="C20" s="31"/>
      <c r="D20" s="48"/>
      <c r="E20" s="46"/>
      <c r="F20" s="32"/>
      <c r="G20" s="51"/>
      <c r="H20" s="46"/>
      <c r="I20" s="52"/>
      <c r="L20" s="3" t="str">
        <f t="shared" si="1"/>
        <v>11900</v>
      </c>
      <c r="M20" s="19">
        <v>43252</v>
      </c>
      <c r="N20" s="3">
        <f t="shared" si="2"/>
        <v>0</v>
      </c>
      <c r="P20" s="59">
        <f t="shared" si="0"/>
        <v>0</v>
      </c>
    </row>
    <row r="21" spans="2:16" x14ac:dyDescent="0.35">
      <c r="B21" s="31"/>
      <c r="C21" s="31"/>
      <c r="D21" s="48"/>
      <c r="E21" s="46"/>
      <c r="F21" s="32"/>
      <c r="G21" s="51"/>
      <c r="H21" s="46"/>
      <c r="I21" s="52"/>
      <c r="L21" s="3" t="str">
        <f t="shared" si="1"/>
        <v>11900</v>
      </c>
      <c r="M21" s="19">
        <v>43282</v>
      </c>
      <c r="N21" s="3">
        <f t="shared" si="2"/>
        <v>0</v>
      </c>
      <c r="P21" s="59">
        <f t="shared" si="0"/>
        <v>0</v>
      </c>
    </row>
    <row r="22" spans="2:16" x14ac:dyDescent="0.35">
      <c r="B22" s="31"/>
      <c r="C22" s="31"/>
      <c r="D22" s="48"/>
      <c r="E22" s="46"/>
      <c r="F22" s="32"/>
      <c r="G22" s="51"/>
      <c r="H22" s="46"/>
      <c r="I22" s="52"/>
      <c r="L22" s="3" t="str">
        <f t="shared" si="1"/>
        <v>11900</v>
      </c>
      <c r="M22" s="19">
        <v>43313</v>
      </c>
      <c r="N22" s="3">
        <f t="shared" si="2"/>
        <v>0</v>
      </c>
      <c r="P22" s="59">
        <f t="shared" si="0"/>
        <v>0</v>
      </c>
    </row>
    <row r="23" spans="2:16" x14ac:dyDescent="0.35">
      <c r="B23" s="31"/>
      <c r="C23" s="31"/>
      <c r="D23" s="48"/>
      <c r="E23" s="46"/>
      <c r="F23" s="32"/>
      <c r="G23" s="51"/>
      <c r="H23" s="46"/>
      <c r="I23" s="52"/>
      <c r="L23" s="3" t="str">
        <f t="shared" si="1"/>
        <v>11900</v>
      </c>
      <c r="M23" s="19">
        <v>43344</v>
      </c>
      <c r="N23" s="3">
        <f t="shared" si="2"/>
        <v>0</v>
      </c>
      <c r="P23" s="59">
        <f t="shared" si="0"/>
        <v>0</v>
      </c>
    </row>
    <row r="24" spans="2:16" x14ac:dyDescent="0.35">
      <c r="B24" s="31"/>
      <c r="C24" s="31"/>
      <c r="D24" s="48"/>
      <c r="E24" s="46"/>
      <c r="F24" s="32"/>
      <c r="G24" s="51"/>
      <c r="H24" s="46"/>
      <c r="I24" s="52"/>
      <c r="L24" s="3" t="str">
        <f t="shared" si="1"/>
        <v>11900</v>
      </c>
      <c r="M24" s="19">
        <v>43374</v>
      </c>
      <c r="N24" s="3">
        <f t="shared" si="2"/>
        <v>0</v>
      </c>
      <c r="P24" s="59">
        <f t="shared" si="0"/>
        <v>0</v>
      </c>
    </row>
    <row r="25" spans="2:16" x14ac:dyDescent="0.35">
      <c r="B25" s="31"/>
      <c r="C25" s="31"/>
      <c r="D25" s="48"/>
      <c r="E25" s="46"/>
      <c r="F25" s="32"/>
      <c r="G25" s="51"/>
      <c r="H25" s="46"/>
      <c r="I25" s="52"/>
      <c r="L25" s="3" t="str">
        <f t="shared" si="1"/>
        <v>11900</v>
      </c>
      <c r="M25" s="19">
        <v>43405</v>
      </c>
      <c r="N25" s="3">
        <f t="shared" si="2"/>
        <v>0</v>
      </c>
      <c r="P25" s="59">
        <f t="shared" si="0"/>
        <v>0</v>
      </c>
    </row>
    <row r="26" spans="2:16" x14ac:dyDescent="0.35">
      <c r="B26" s="31"/>
      <c r="C26" s="31"/>
      <c r="D26" s="48"/>
      <c r="E26" s="46"/>
      <c r="F26" s="32"/>
      <c r="G26" s="51"/>
      <c r="H26" s="46"/>
      <c r="I26" s="52"/>
      <c r="L26" s="3" t="str">
        <f t="shared" si="1"/>
        <v>11900</v>
      </c>
      <c r="M26" s="19">
        <v>43435</v>
      </c>
      <c r="N26" s="3">
        <f t="shared" si="2"/>
        <v>0</v>
      </c>
      <c r="P26" s="59">
        <f t="shared" si="0"/>
        <v>0</v>
      </c>
    </row>
    <row r="27" spans="2:16" x14ac:dyDescent="0.35">
      <c r="B27" s="31"/>
      <c r="C27" s="31"/>
      <c r="D27" s="48"/>
      <c r="E27" s="46"/>
      <c r="F27" s="32"/>
      <c r="G27" s="51"/>
      <c r="H27" s="46"/>
      <c r="I27" s="52"/>
      <c r="L27" s="3" t="str">
        <f t="shared" si="1"/>
        <v>11900</v>
      </c>
      <c r="M27" s="19">
        <v>43466</v>
      </c>
      <c r="N27" s="3">
        <f t="shared" si="2"/>
        <v>0</v>
      </c>
      <c r="P27" s="59">
        <f t="shared" si="0"/>
        <v>0</v>
      </c>
    </row>
    <row r="28" spans="2:16" x14ac:dyDescent="0.35">
      <c r="B28" s="31"/>
      <c r="C28" s="31"/>
      <c r="D28" s="48"/>
      <c r="E28" s="46"/>
      <c r="F28" s="32"/>
      <c r="G28" s="51"/>
      <c r="H28" s="46"/>
      <c r="I28" s="52"/>
      <c r="L28" s="3" t="str">
        <f t="shared" si="1"/>
        <v>11900</v>
      </c>
      <c r="M28" s="19">
        <v>43497</v>
      </c>
      <c r="N28" s="3">
        <f t="shared" si="2"/>
        <v>0</v>
      </c>
      <c r="P28" s="59">
        <f t="shared" si="0"/>
        <v>0</v>
      </c>
    </row>
    <row r="29" spans="2:16" x14ac:dyDescent="0.35">
      <c r="B29" s="31"/>
      <c r="C29" s="31"/>
      <c r="D29" s="48"/>
      <c r="E29" s="46"/>
      <c r="F29" s="32"/>
      <c r="G29" s="51"/>
      <c r="H29" s="46"/>
      <c r="I29" s="52"/>
      <c r="L29" s="3" t="str">
        <f t="shared" si="1"/>
        <v>11900</v>
      </c>
      <c r="M29" s="19">
        <v>43525</v>
      </c>
      <c r="N29" s="3">
        <f t="shared" si="2"/>
        <v>0</v>
      </c>
      <c r="P29" s="59">
        <f t="shared" si="0"/>
        <v>0</v>
      </c>
    </row>
    <row r="30" spans="2:16" x14ac:dyDescent="0.35">
      <c r="B30" s="31"/>
      <c r="C30" s="31"/>
      <c r="D30" s="48"/>
      <c r="E30" s="46"/>
      <c r="F30" s="32"/>
      <c r="G30" s="51"/>
      <c r="H30" s="46"/>
      <c r="I30" s="52"/>
      <c r="L30" s="3" t="str">
        <f t="shared" si="1"/>
        <v>11900</v>
      </c>
      <c r="M30" s="19">
        <v>43556</v>
      </c>
      <c r="N30" s="3">
        <f t="shared" si="2"/>
        <v>0</v>
      </c>
      <c r="P30" s="59">
        <f t="shared" si="0"/>
        <v>0</v>
      </c>
    </row>
    <row r="31" spans="2:16" x14ac:dyDescent="0.35">
      <c r="B31" s="31"/>
      <c r="C31" s="31"/>
      <c r="D31" s="48"/>
      <c r="E31" s="46"/>
      <c r="F31" s="32"/>
      <c r="G31" s="51"/>
      <c r="H31" s="46"/>
      <c r="I31" s="52"/>
      <c r="L31" s="3" t="str">
        <f t="shared" si="1"/>
        <v>11900</v>
      </c>
      <c r="M31" s="19">
        <v>43586</v>
      </c>
      <c r="N31" s="3">
        <f t="shared" si="2"/>
        <v>0</v>
      </c>
      <c r="P31" s="59">
        <f t="shared" si="0"/>
        <v>0</v>
      </c>
    </row>
    <row r="32" spans="2:16" x14ac:dyDescent="0.35">
      <c r="B32" s="31"/>
      <c r="C32" s="31"/>
      <c r="D32" s="48"/>
      <c r="E32" s="46"/>
      <c r="F32" s="32"/>
      <c r="G32" s="51"/>
      <c r="H32" s="46"/>
      <c r="I32" s="52"/>
      <c r="L32" s="3" t="str">
        <f t="shared" si="1"/>
        <v>11900</v>
      </c>
      <c r="M32" s="19">
        <v>43617</v>
      </c>
      <c r="N32" s="3">
        <f t="shared" si="2"/>
        <v>0</v>
      </c>
      <c r="P32" s="59">
        <f t="shared" si="0"/>
        <v>0</v>
      </c>
    </row>
    <row r="33" spans="2:16" x14ac:dyDescent="0.35">
      <c r="B33" s="31"/>
      <c r="C33" s="31"/>
      <c r="D33" s="48"/>
      <c r="E33" s="46"/>
      <c r="F33" s="32"/>
      <c r="G33" s="51"/>
      <c r="H33" s="46"/>
      <c r="I33" s="52"/>
      <c r="L33" s="3" t="str">
        <f t="shared" si="1"/>
        <v>11900</v>
      </c>
      <c r="M33" s="19">
        <v>43647</v>
      </c>
      <c r="N33" s="3">
        <f t="shared" si="2"/>
        <v>0</v>
      </c>
      <c r="P33" s="59">
        <f t="shared" si="0"/>
        <v>0</v>
      </c>
    </row>
    <row r="34" spans="2:16" x14ac:dyDescent="0.35">
      <c r="B34" s="31"/>
      <c r="C34" s="31"/>
      <c r="D34" s="48"/>
      <c r="E34" s="46"/>
      <c r="F34" s="32"/>
      <c r="G34" s="51"/>
      <c r="H34" s="46"/>
      <c r="I34" s="52"/>
      <c r="L34" s="3" t="str">
        <f t="shared" si="1"/>
        <v>11900</v>
      </c>
      <c r="M34" s="19">
        <v>43678</v>
      </c>
      <c r="N34" s="3">
        <f t="shared" si="2"/>
        <v>0</v>
      </c>
      <c r="P34" s="59">
        <f t="shared" si="0"/>
        <v>0</v>
      </c>
    </row>
    <row r="35" spans="2:16" x14ac:dyDescent="0.35">
      <c r="B35" s="31"/>
      <c r="C35" s="31"/>
      <c r="D35" s="48"/>
      <c r="E35" s="46"/>
      <c r="F35" s="32"/>
      <c r="G35" s="51"/>
      <c r="H35" s="46"/>
      <c r="I35" s="52"/>
      <c r="L35" s="3" t="str">
        <f t="shared" si="1"/>
        <v>11900</v>
      </c>
      <c r="M35" s="19">
        <v>43709</v>
      </c>
      <c r="N35" s="3">
        <f t="shared" si="2"/>
        <v>0</v>
      </c>
      <c r="P35" s="59">
        <f t="shared" si="0"/>
        <v>0</v>
      </c>
    </row>
    <row r="36" spans="2:16" x14ac:dyDescent="0.35">
      <c r="B36" s="31"/>
      <c r="C36" s="31"/>
      <c r="D36" s="48"/>
      <c r="E36" s="46"/>
      <c r="F36" s="32"/>
      <c r="G36" s="51"/>
      <c r="H36" s="46"/>
      <c r="I36" s="52"/>
      <c r="L36" s="3" t="str">
        <f t="shared" si="1"/>
        <v>11900</v>
      </c>
      <c r="M36" s="19">
        <v>43739</v>
      </c>
      <c r="N36" s="3">
        <f t="shared" si="2"/>
        <v>5826</v>
      </c>
      <c r="P36" s="59">
        <f t="shared" si="0"/>
        <v>0</v>
      </c>
    </row>
    <row r="37" spans="2:16" x14ac:dyDescent="0.35">
      <c r="B37" s="31"/>
      <c r="C37" s="31"/>
      <c r="D37" s="48"/>
      <c r="E37" s="46"/>
      <c r="F37" s="32"/>
      <c r="G37" s="51"/>
      <c r="H37" s="46"/>
      <c r="I37" s="52"/>
      <c r="L37" s="3" t="str">
        <f t="shared" si="1"/>
        <v>11900</v>
      </c>
      <c r="M37" s="19">
        <v>43770</v>
      </c>
      <c r="N37" s="3">
        <f t="shared" si="2"/>
        <v>13716</v>
      </c>
      <c r="P37" s="59">
        <f t="shared" si="0"/>
        <v>0</v>
      </c>
    </row>
    <row r="38" spans="2:16" x14ac:dyDescent="0.35">
      <c r="B38" s="31"/>
      <c r="C38" s="31"/>
      <c r="D38" s="48"/>
      <c r="E38" s="46"/>
      <c r="F38" s="32"/>
      <c r="G38" s="51"/>
      <c r="H38" s="46"/>
      <c r="I38" s="52"/>
      <c r="L38" s="3" t="str">
        <f t="shared" si="1"/>
        <v>11900</v>
      </c>
      <c r="M38" s="19">
        <v>43800</v>
      </c>
      <c r="N38" s="3">
        <f t="shared" si="2"/>
        <v>9986</v>
      </c>
      <c r="P38" s="59">
        <f t="shared" si="0"/>
        <v>0</v>
      </c>
    </row>
    <row r="39" spans="2:16" x14ac:dyDescent="0.35">
      <c r="B39" s="31"/>
      <c r="C39" s="31"/>
      <c r="D39" s="48"/>
      <c r="E39" s="46"/>
      <c r="F39" s="32"/>
      <c r="G39" s="51"/>
      <c r="H39" s="46"/>
      <c r="I39" s="52"/>
      <c r="L39" s="3" t="str">
        <f t="shared" si="1"/>
        <v>11900</v>
      </c>
      <c r="M39" s="19">
        <v>43831</v>
      </c>
      <c r="N39" s="3">
        <f t="shared" si="2"/>
        <v>0</v>
      </c>
      <c r="P39" s="59">
        <f t="shared" si="0"/>
        <v>0</v>
      </c>
    </row>
    <row r="40" spans="2:16" x14ac:dyDescent="0.35">
      <c r="B40" s="31"/>
      <c r="C40" s="31"/>
      <c r="D40" s="48"/>
      <c r="E40" s="46"/>
      <c r="F40" s="32"/>
      <c r="G40" s="51"/>
      <c r="H40" s="46"/>
      <c r="I40" s="52"/>
      <c r="L40" s="3" t="str">
        <f t="shared" si="1"/>
        <v>11900</v>
      </c>
      <c r="M40" s="19">
        <v>43862</v>
      </c>
      <c r="N40" s="3">
        <f t="shared" si="2"/>
        <v>0</v>
      </c>
      <c r="P40" s="59">
        <f t="shared" si="0"/>
        <v>0</v>
      </c>
    </row>
    <row r="41" spans="2:16" x14ac:dyDescent="0.35">
      <c r="B41" s="31"/>
      <c r="C41" s="31"/>
      <c r="D41" s="48"/>
      <c r="E41" s="46"/>
      <c r="F41" s="32"/>
      <c r="G41" s="51"/>
      <c r="H41" s="46"/>
      <c r="I41" s="52"/>
      <c r="L41" s="3" t="str">
        <f t="shared" si="1"/>
        <v>11900</v>
      </c>
      <c r="M41" s="19">
        <v>43891</v>
      </c>
      <c r="N41" s="3">
        <f t="shared" si="2"/>
        <v>0</v>
      </c>
      <c r="P41" s="59">
        <f t="shared" si="0"/>
        <v>0</v>
      </c>
    </row>
    <row r="42" spans="2:16" x14ac:dyDescent="0.35">
      <c r="B42" s="31"/>
      <c r="C42" s="31"/>
      <c r="D42" s="48"/>
      <c r="E42" s="48"/>
      <c r="F42" s="32"/>
      <c r="G42" s="51"/>
      <c r="H42" s="48"/>
      <c r="I42" s="52"/>
      <c r="L42" s="3" t="str">
        <f t="shared" si="1"/>
        <v>11900</v>
      </c>
      <c r="M42" s="19">
        <v>43922</v>
      </c>
      <c r="N42" s="3">
        <f t="shared" si="2"/>
        <v>0</v>
      </c>
      <c r="P42" s="59">
        <f t="shared" si="0"/>
        <v>0</v>
      </c>
    </row>
    <row r="43" spans="2:16" x14ac:dyDescent="0.35">
      <c r="B43" s="31"/>
      <c r="C43" s="31"/>
      <c r="D43" s="48"/>
      <c r="E43" s="46"/>
      <c r="F43" s="32"/>
      <c r="G43" s="51"/>
      <c r="H43" s="46"/>
      <c r="I43" s="52"/>
      <c r="L43" s="3" t="str">
        <f t="shared" si="1"/>
        <v>11900</v>
      </c>
      <c r="M43" s="19">
        <v>43952</v>
      </c>
      <c r="N43" s="3">
        <f t="shared" si="2"/>
        <v>0</v>
      </c>
      <c r="P43" s="59">
        <f t="shared" si="0"/>
        <v>0</v>
      </c>
    </row>
    <row r="44" spans="2:16" x14ac:dyDescent="0.35">
      <c r="B44" s="31"/>
      <c r="C44" s="31"/>
      <c r="D44" s="48"/>
      <c r="E44" s="46"/>
      <c r="F44" s="32"/>
      <c r="G44" s="51"/>
      <c r="H44" s="46"/>
      <c r="I44" s="52"/>
      <c r="L44" s="3" t="str">
        <f t="shared" si="1"/>
        <v>11900</v>
      </c>
      <c r="M44" s="19">
        <v>43983</v>
      </c>
      <c r="N44" s="3">
        <f t="shared" si="2"/>
        <v>0</v>
      </c>
      <c r="P44" s="59">
        <f t="shared" si="0"/>
        <v>0</v>
      </c>
    </row>
    <row r="45" spans="2:16" x14ac:dyDescent="0.35">
      <c r="B45" s="31"/>
      <c r="C45" s="31"/>
      <c r="D45" s="48"/>
      <c r="E45" s="46"/>
      <c r="F45" s="32"/>
      <c r="G45" s="51"/>
      <c r="H45" s="46"/>
      <c r="I45" s="52"/>
      <c r="L45" s="3" t="str">
        <f t="shared" si="1"/>
        <v>11900</v>
      </c>
      <c r="M45" s="19">
        <v>44013</v>
      </c>
      <c r="N45" s="3">
        <f t="shared" si="2"/>
        <v>0</v>
      </c>
      <c r="P45" s="59">
        <f t="shared" si="0"/>
        <v>0</v>
      </c>
    </row>
    <row r="46" spans="2:16" x14ac:dyDescent="0.35">
      <c r="B46" s="31"/>
      <c r="C46" s="31"/>
      <c r="D46" s="48"/>
      <c r="E46" s="46"/>
      <c r="F46" s="32"/>
      <c r="G46" s="51"/>
      <c r="H46" s="46"/>
      <c r="I46" s="52"/>
      <c r="L46" s="3" t="str">
        <f t="shared" si="1"/>
        <v>11900</v>
      </c>
      <c r="M46" s="19">
        <v>44044</v>
      </c>
      <c r="N46" s="3">
        <f t="shared" si="2"/>
        <v>0</v>
      </c>
      <c r="P46" s="59">
        <f t="shared" si="0"/>
        <v>0</v>
      </c>
    </row>
    <row r="47" spans="2:16" x14ac:dyDescent="0.35">
      <c r="B47" s="31"/>
      <c r="C47" s="31"/>
      <c r="D47" s="48"/>
      <c r="E47" s="46"/>
      <c r="F47" s="32"/>
      <c r="G47" s="51"/>
      <c r="H47" s="46"/>
      <c r="I47" s="52"/>
      <c r="L47" s="3" t="str">
        <f t="shared" si="1"/>
        <v>11900</v>
      </c>
      <c r="M47" s="19">
        <v>44075</v>
      </c>
      <c r="N47" s="3">
        <f t="shared" si="2"/>
        <v>0</v>
      </c>
      <c r="P47" s="59">
        <f t="shared" si="0"/>
        <v>0</v>
      </c>
    </row>
    <row r="48" spans="2:16" x14ac:dyDescent="0.35">
      <c r="B48" s="31"/>
      <c r="C48" s="31"/>
      <c r="D48" s="48"/>
      <c r="E48" s="46"/>
      <c r="F48" s="32"/>
      <c r="G48" s="51"/>
      <c r="H48" s="46"/>
      <c r="I48" s="52"/>
      <c r="L48" s="3" t="str">
        <f t="shared" si="1"/>
        <v>11900</v>
      </c>
      <c r="M48" s="19">
        <v>44105</v>
      </c>
      <c r="N48" s="3">
        <f t="shared" si="2"/>
        <v>0</v>
      </c>
      <c r="P48" s="59">
        <f t="shared" si="0"/>
        <v>0</v>
      </c>
    </row>
    <row r="49" spans="2:16" x14ac:dyDescent="0.35">
      <c r="B49" s="31"/>
      <c r="C49" s="31"/>
      <c r="D49" s="48"/>
      <c r="E49" s="46"/>
      <c r="F49" s="32"/>
      <c r="G49" s="51"/>
      <c r="H49" s="46"/>
      <c r="I49" s="52"/>
      <c r="L49" s="3" t="str">
        <f t="shared" si="1"/>
        <v>11900</v>
      </c>
      <c r="M49" s="19">
        <v>44136</v>
      </c>
      <c r="N49" s="3">
        <f t="shared" si="2"/>
        <v>0</v>
      </c>
      <c r="P49" s="59">
        <f t="shared" si="0"/>
        <v>0</v>
      </c>
    </row>
    <row r="50" spans="2:16" x14ac:dyDescent="0.35">
      <c r="B50" s="31"/>
      <c r="C50" s="31"/>
      <c r="D50" s="48"/>
      <c r="E50" s="46"/>
      <c r="F50" s="32"/>
      <c r="G50" s="51"/>
      <c r="H50" s="46"/>
      <c r="I50" s="52"/>
      <c r="L50" s="3" t="str">
        <f t="shared" si="1"/>
        <v>11900</v>
      </c>
      <c r="M50" s="19">
        <v>44166</v>
      </c>
      <c r="N50" s="3">
        <f t="shared" si="2"/>
        <v>0</v>
      </c>
      <c r="P50" s="59">
        <f t="shared" si="0"/>
        <v>0</v>
      </c>
    </row>
    <row r="51" spans="2:16" x14ac:dyDescent="0.35">
      <c r="B51" s="31"/>
      <c r="C51" s="31"/>
      <c r="D51" s="48"/>
      <c r="E51" s="46"/>
      <c r="F51" s="32"/>
      <c r="G51" s="51"/>
      <c r="H51" s="46"/>
      <c r="I51" s="52"/>
      <c r="L51" s="3" t="str">
        <f t="shared" si="1"/>
        <v>11900</v>
      </c>
      <c r="M51" s="19">
        <v>44197</v>
      </c>
      <c r="N51" s="3">
        <f t="shared" si="2"/>
        <v>0</v>
      </c>
      <c r="P51" s="59">
        <f t="shared" si="0"/>
        <v>0</v>
      </c>
    </row>
    <row r="52" spans="2:16" x14ac:dyDescent="0.35">
      <c r="B52" s="31"/>
      <c r="C52" s="31"/>
      <c r="D52" s="48"/>
      <c r="E52" s="46"/>
      <c r="F52" s="32"/>
      <c r="G52" s="51"/>
      <c r="H52" s="46"/>
      <c r="I52" s="52"/>
      <c r="L52" s="3" t="str">
        <f t="shared" si="1"/>
        <v>11900</v>
      </c>
      <c r="M52" s="19">
        <v>44228</v>
      </c>
      <c r="N52" s="3">
        <f t="shared" si="2"/>
        <v>0</v>
      </c>
      <c r="P52" s="59">
        <f t="shared" si="0"/>
        <v>0</v>
      </c>
    </row>
    <row r="53" spans="2:16" x14ac:dyDescent="0.35">
      <c r="B53" s="31"/>
      <c r="C53" s="31"/>
      <c r="D53" s="48"/>
      <c r="E53" s="46"/>
      <c r="F53" s="32"/>
      <c r="G53" s="51"/>
      <c r="H53" s="46"/>
      <c r="I53" s="52"/>
      <c r="L53" s="3" t="str">
        <f t="shared" si="1"/>
        <v>11900</v>
      </c>
      <c r="M53" s="19">
        <v>44256</v>
      </c>
      <c r="N53" s="3">
        <f t="shared" si="2"/>
        <v>0</v>
      </c>
      <c r="P53" s="59">
        <f t="shared" si="0"/>
        <v>0</v>
      </c>
    </row>
    <row r="54" spans="2:16" x14ac:dyDescent="0.35">
      <c r="B54" s="31"/>
      <c r="C54" s="31"/>
      <c r="D54" s="48"/>
      <c r="E54" s="46"/>
      <c r="F54" s="32"/>
      <c r="G54" s="51"/>
      <c r="H54" s="46"/>
      <c r="I54" s="52"/>
      <c r="L54" s="3" t="str">
        <f t="shared" si="1"/>
        <v>11900</v>
      </c>
      <c r="M54" s="19">
        <v>44287</v>
      </c>
      <c r="N54" s="3">
        <f t="shared" si="2"/>
        <v>0</v>
      </c>
      <c r="P54" s="59">
        <f t="shared" si="0"/>
        <v>0</v>
      </c>
    </row>
    <row r="55" spans="2:16" x14ac:dyDescent="0.35">
      <c r="B55" s="31"/>
      <c r="C55" s="31"/>
      <c r="D55" s="48"/>
      <c r="E55" s="46"/>
      <c r="F55" s="32"/>
      <c r="G55" s="51"/>
      <c r="H55" s="46"/>
      <c r="I55" s="52"/>
      <c r="L55" s="3" t="str">
        <f t="shared" si="1"/>
        <v>11900</v>
      </c>
      <c r="M55" s="19">
        <v>44317</v>
      </c>
      <c r="N55" s="3">
        <f t="shared" si="2"/>
        <v>0</v>
      </c>
      <c r="P55" s="59">
        <f t="shared" si="0"/>
        <v>0</v>
      </c>
    </row>
    <row r="56" spans="2:16" x14ac:dyDescent="0.35">
      <c r="B56" s="31"/>
      <c r="C56" s="31"/>
      <c r="D56" s="48"/>
      <c r="E56" s="46"/>
      <c r="F56" s="32"/>
      <c r="G56" s="51"/>
      <c r="H56" s="46"/>
      <c r="I56" s="52"/>
      <c r="L56" s="3" t="str">
        <f t="shared" si="1"/>
        <v>11900</v>
      </c>
      <c r="M56" s="19">
        <v>44348</v>
      </c>
      <c r="N56" s="3">
        <f t="shared" si="2"/>
        <v>0</v>
      </c>
      <c r="P56" s="59">
        <f t="shared" si="0"/>
        <v>0</v>
      </c>
    </row>
    <row r="57" spans="2:16" x14ac:dyDescent="0.35">
      <c r="B57" s="31"/>
      <c r="C57" s="31"/>
      <c r="D57" s="48"/>
      <c r="E57" s="46"/>
      <c r="F57" s="32"/>
      <c r="G57" s="51"/>
      <c r="H57" s="46"/>
      <c r="I57" s="52"/>
      <c r="L57" s="3" t="str">
        <f t="shared" si="1"/>
        <v>11900</v>
      </c>
      <c r="M57" s="19">
        <v>44378</v>
      </c>
      <c r="N57" s="3">
        <f t="shared" si="2"/>
        <v>0</v>
      </c>
      <c r="P57" s="59">
        <f t="shared" si="0"/>
        <v>0</v>
      </c>
    </row>
    <row r="58" spans="2:16" x14ac:dyDescent="0.35">
      <c r="B58" s="31"/>
      <c r="C58" s="31"/>
      <c r="D58" s="48"/>
      <c r="E58" s="46"/>
      <c r="F58" s="32"/>
      <c r="G58" s="51"/>
      <c r="H58" s="46"/>
      <c r="I58" s="52"/>
      <c r="L58" s="3" t="str">
        <f t="shared" si="1"/>
        <v>11900</v>
      </c>
      <c r="M58" s="19">
        <v>44409</v>
      </c>
      <c r="N58" s="3">
        <f t="shared" si="2"/>
        <v>0</v>
      </c>
      <c r="P58" s="59">
        <f t="shared" si="0"/>
        <v>0</v>
      </c>
    </row>
    <row r="59" spans="2:16" x14ac:dyDescent="0.35">
      <c r="B59" s="31"/>
      <c r="C59" s="31"/>
      <c r="D59" s="48"/>
      <c r="E59" s="46"/>
      <c r="F59" s="32"/>
      <c r="G59" s="51"/>
      <c r="H59" s="46"/>
      <c r="I59" s="52"/>
      <c r="L59" s="3" t="str">
        <f t="shared" si="1"/>
        <v>11900</v>
      </c>
      <c r="M59" s="19">
        <v>44440</v>
      </c>
      <c r="N59" s="3">
        <f t="shared" si="2"/>
        <v>0</v>
      </c>
      <c r="P59" s="59">
        <f t="shared" si="0"/>
        <v>0</v>
      </c>
    </row>
    <row r="60" spans="2:16" x14ac:dyDescent="0.35">
      <c r="B60" s="31"/>
      <c r="C60" s="31"/>
      <c r="D60" s="48"/>
      <c r="E60" s="46"/>
      <c r="F60" s="32"/>
      <c r="G60" s="51"/>
      <c r="H60" s="46"/>
      <c r="I60" s="52"/>
      <c r="L60" s="3" t="str">
        <f t="shared" si="1"/>
        <v>11900</v>
      </c>
      <c r="M60" s="19">
        <v>44470</v>
      </c>
      <c r="N60" s="3">
        <f t="shared" si="2"/>
        <v>0</v>
      </c>
      <c r="P60" s="59">
        <f t="shared" si="0"/>
        <v>0</v>
      </c>
    </row>
    <row r="61" spans="2:16" x14ac:dyDescent="0.35">
      <c r="B61" s="31"/>
      <c r="C61" s="31"/>
      <c r="D61" s="48"/>
      <c r="E61" s="46"/>
      <c r="F61" s="32"/>
      <c r="G61" s="51"/>
      <c r="H61" s="46"/>
      <c r="I61" s="52"/>
      <c r="L61" s="3" t="str">
        <f t="shared" si="1"/>
        <v>11900</v>
      </c>
      <c r="P61" s="59">
        <f t="shared" si="0"/>
        <v>0</v>
      </c>
    </row>
    <row r="62" spans="2:16" x14ac:dyDescent="0.35">
      <c r="B62" s="31"/>
      <c r="C62" s="31"/>
      <c r="D62" s="48"/>
      <c r="E62" s="46"/>
      <c r="F62" s="32"/>
      <c r="G62" s="51"/>
      <c r="H62" s="46"/>
      <c r="I62" s="52"/>
      <c r="L62" s="3" t="str">
        <f t="shared" si="1"/>
        <v>11900</v>
      </c>
      <c r="P62" s="59">
        <f t="shared" si="0"/>
        <v>0</v>
      </c>
    </row>
    <row r="63" spans="2:16" x14ac:dyDescent="0.35">
      <c r="B63" s="31"/>
      <c r="C63" s="31"/>
      <c r="D63" s="48"/>
      <c r="E63" s="46"/>
      <c r="F63" s="32"/>
      <c r="G63" s="51"/>
      <c r="H63" s="46"/>
      <c r="I63" s="52"/>
      <c r="L63" s="3" t="str">
        <f t="shared" si="1"/>
        <v>11900</v>
      </c>
      <c r="P63" s="59">
        <f t="shared" si="0"/>
        <v>0</v>
      </c>
    </row>
    <row r="64" spans="2:16" x14ac:dyDescent="0.35">
      <c r="B64" s="31"/>
      <c r="C64" s="31"/>
      <c r="D64" s="48"/>
      <c r="E64" s="46"/>
      <c r="F64" s="32"/>
      <c r="G64" s="51"/>
      <c r="H64" s="46"/>
      <c r="I64" s="52"/>
      <c r="L64" s="3" t="str">
        <f t="shared" si="1"/>
        <v>11900</v>
      </c>
      <c r="P64" s="59">
        <f t="shared" si="0"/>
        <v>0</v>
      </c>
    </row>
    <row r="65" spans="2:16" x14ac:dyDescent="0.35">
      <c r="B65" s="31"/>
      <c r="C65" s="31"/>
      <c r="D65" s="48"/>
      <c r="E65" s="46"/>
      <c r="F65" s="32"/>
      <c r="G65" s="51"/>
      <c r="H65" s="46"/>
      <c r="I65" s="52"/>
      <c r="L65" s="3" t="str">
        <f t="shared" si="1"/>
        <v>11900</v>
      </c>
      <c r="P65" s="59">
        <f t="shared" si="0"/>
        <v>0</v>
      </c>
    </row>
    <row r="66" spans="2:16" x14ac:dyDescent="0.35">
      <c r="B66" s="31"/>
      <c r="C66" s="31"/>
      <c r="D66" s="48"/>
      <c r="E66" s="46"/>
      <c r="F66" s="32"/>
      <c r="G66" s="51"/>
      <c r="H66" s="46"/>
      <c r="I66" s="52"/>
      <c r="L66" s="3" t="str">
        <f t="shared" si="1"/>
        <v>11900</v>
      </c>
      <c r="P66" s="59">
        <f t="shared" si="0"/>
        <v>0</v>
      </c>
    </row>
    <row r="67" spans="2:16" x14ac:dyDescent="0.35">
      <c r="B67" s="31"/>
      <c r="C67" s="31"/>
      <c r="D67" s="48"/>
      <c r="E67" s="46"/>
      <c r="F67" s="32"/>
      <c r="G67" s="51"/>
      <c r="H67" s="46"/>
      <c r="I67" s="52"/>
      <c r="L67" s="3" t="str">
        <f t="shared" si="1"/>
        <v>11900</v>
      </c>
      <c r="P67" s="59">
        <f t="shared" si="0"/>
        <v>0</v>
      </c>
    </row>
    <row r="68" spans="2:16" x14ac:dyDescent="0.35">
      <c r="B68" s="31"/>
      <c r="C68" s="31"/>
      <c r="D68" s="48"/>
      <c r="E68" s="46"/>
      <c r="F68" s="32"/>
      <c r="G68" s="51"/>
      <c r="H68" s="46"/>
      <c r="I68" s="52"/>
      <c r="L68" s="3" t="str">
        <f t="shared" si="1"/>
        <v>11900</v>
      </c>
      <c r="P68" s="59">
        <f t="shared" si="0"/>
        <v>0</v>
      </c>
    </row>
    <row r="69" spans="2:16" x14ac:dyDescent="0.35">
      <c r="B69" s="31"/>
      <c r="C69" s="31"/>
      <c r="D69" s="48"/>
      <c r="E69" s="46"/>
      <c r="F69" s="32"/>
      <c r="G69" s="51"/>
      <c r="H69" s="46"/>
      <c r="I69" s="52"/>
      <c r="L69" s="3" t="str">
        <f t="shared" si="1"/>
        <v>11900</v>
      </c>
      <c r="P69" s="59">
        <f t="shared" si="0"/>
        <v>0</v>
      </c>
    </row>
    <row r="70" spans="2:16" x14ac:dyDescent="0.35">
      <c r="B70" s="31"/>
      <c r="C70" s="31"/>
      <c r="D70" s="48"/>
      <c r="E70" s="46"/>
      <c r="F70" s="32"/>
      <c r="G70" s="51"/>
      <c r="H70" s="46"/>
      <c r="I70" s="52"/>
      <c r="L70" s="3" t="str">
        <f t="shared" si="1"/>
        <v>11900</v>
      </c>
      <c r="P70" s="59">
        <f t="shared" si="0"/>
        <v>0</v>
      </c>
    </row>
    <row r="71" spans="2:16" x14ac:dyDescent="0.35">
      <c r="B71" s="31"/>
      <c r="C71" s="31"/>
      <c r="D71" s="48"/>
      <c r="E71" s="46"/>
      <c r="F71" s="32"/>
      <c r="G71" s="51"/>
      <c r="H71" s="46"/>
      <c r="I71" s="52"/>
      <c r="L71" s="3" t="str">
        <f t="shared" si="1"/>
        <v>11900</v>
      </c>
      <c r="P71" s="59">
        <f t="shared" si="0"/>
        <v>0</v>
      </c>
    </row>
    <row r="72" spans="2:16" x14ac:dyDescent="0.35">
      <c r="B72" s="31"/>
      <c r="C72" s="31"/>
      <c r="D72" s="48"/>
      <c r="E72" s="46"/>
      <c r="F72" s="32"/>
      <c r="G72" s="51"/>
      <c r="H72" s="46"/>
      <c r="I72" s="52"/>
      <c r="L72" s="3" t="str">
        <f t="shared" si="1"/>
        <v>11900</v>
      </c>
      <c r="P72" s="59">
        <f t="shared" si="0"/>
        <v>0</v>
      </c>
    </row>
    <row r="73" spans="2:16" x14ac:dyDescent="0.35">
      <c r="B73" s="31"/>
      <c r="C73" s="31"/>
      <c r="D73" s="48"/>
      <c r="E73" s="46"/>
      <c r="F73" s="32"/>
      <c r="G73" s="51"/>
      <c r="H73" s="46"/>
      <c r="I73" s="52"/>
      <c r="L73" s="3" t="str">
        <f t="shared" si="1"/>
        <v>11900</v>
      </c>
      <c r="P73" s="59">
        <f t="shared" si="0"/>
        <v>0</v>
      </c>
    </row>
    <row r="74" spans="2:16" x14ac:dyDescent="0.35">
      <c r="B74" s="31"/>
      <c r="C74" s="31"/>
      <c r="D74" s="48"/>
      <c r="E74" s="46"/>
      <c r="F74" s="32"/>
      <c r="G74" s="51"/>
      <c r="H74" s="46"/>
      <c r="I74" s="52"/>
      <c r="L74" s="3" t="str">
        <f t="shared" si="1"/>
        <v>11900</v>
      </c>
      <c r="P74" s="59">
        <f t="shared" ref="P74:P100" si="3">D75-E74</f>
        <v>0</v>
      </c>
    </row>
    <row r="75" spans="2:16" x14ac:dyDescent="0.35">
      <c r="B75" s="31"/>
      <c r="C75" s="31"/>
      <c r="D75" s="48"/>
      <c r="E75" s="46"/>
      <c r="F75" s="32"/>
      <c r="G75" s="51"/>
      <c r="H75" s="46"/>
      <c r="I75" s="52"/>
      <c r="L75" s="3" t="str">
        <f t="shared" ref="L75:L138" si="4">+MONTH(B75)&amp;YEAR(B75)</f>
        <v>11900</v>
      </c>
      <c r="P75" s="59">
        <f t="shared" si="3"/>
        <v>0</v>
      </c>
    </row>
    <row r="76" spans="2:16" x14ac:dyDescent="0.35">
      <c r="B76" s="31"/>
      <c r="C76" s="31"/>
      <c r="D76" s="48"/>
      <c r="E76" s="46"/>
      <c r="F76" s="32"/>
      <c r="G76" s="51"/>
      <c r="H76" s="46"/>
      <c r="I76" s="52"/>
      <c r="L76" s="3" t="str">
        <f t="shared" si="4"/>
        <v>11900</v>
      </c>
      <c r="P76" s="59">
        <f t="shared" si="3"/>
        <v>0</v>
      </c>
    </row>
    <row r="77" spans="2:16" x14ac:dyDescent="0.35">
      <c r="B77" s="31"/>
      <c r="C77" s="31"/>
      <c r="D77" s="48"/>
      <c r="E77" s="46"/>
      <c r="F77" s="32"/>
      <c r="G77" s="51"/>
      <c r="H77" s="46"/>
      <c r="I77" s="52"/>
      <c r="L77" s="3" t="str">
        <f t="shared" si="4"/>
        <v>11900</v>
      </c>
      <c r="P77" s="59">
        <f t="shared" si="3"/>
        <v>0</v>
      </c>
    </row>
    <row r="78" spans="2:16" x14ac:dyDescent="0.35">
      <c r="B78" s="31"/>
      <c r="C78" s="31"/>
      <c r="D78" s="48"/>
      <c r="E78" s="46"/>
      <c r="F78" s="32"/>
      <c r="G78" s="51"/>
      <c r="H78" s="46"/>
      <c r="I78" s="52"/>
      <c r="L78" s="3" t="str">
        <f t="shared" si="4"/>
        <v>11900</v>
      </c>
      <c r="P78" s="59">
        <f t="shared" si="3"/>
        <v>0</v>
      </c>
    </row>
    <row r="79" spans="2:16" x14ac:dyDescent="0.35">
      <c r="B79" s="31"/>
      <c r="C79" s="31"/>
      <c r="D79" s="48"/>
      <c r="E79" s="46"/>
      <c r="F79" s="32"/>
      <c r="G79" s="51"/>
      <c r="H79" s="46"/>
      <c r="I79" s="52"/>
      <c r="L79" s="3" t="str">
        <f t="shared" si="4"/>
        <v>11900</v>
      </c>
      <c r="P79" s="59">
        <f t="shared" si="3"/>
        <v>0</v>
      </c>
    </row>
    <row r="80" spans="2:16" x14ac:dyDescent="0.35">
      <c r="B80" s="31"/>
      <c r="C80" s="31"/>
      <c r="D80" s="48"/>
      <c r="E80" s="46"/>
      <c r="F80" s="32"/>
      <c r="G80" s="51"/>
      <c r="H80" s="46"/>
      <c r="I80" s="52"/>
      <c r="L80" s="3" t="str">
        <f t="shared" si="4"/>
        <v>11900</v>
      </c>
      <c r="P80" s="59">
        <f t="shared" si="3"/>
        <v>0</v>
      </c>
    </row>
    <row r="81" spans="2:16" x14ac:dyDescent="0.35">
      <c r="B81" s="31"/>
      <c r="C81" s="31"/>
      <c r="D81" s="48"/>
      <c r="E81" s="46"/>
      <c r="F81" s="32"/>
      <c r="G81" s="51"/>
      <c r="H81" s="46"/>
      <c r="I81" s="52"/>
      <c r="L81" s="3" t="str">
        <f t="shared" si="4"/>
        <v>11900</v>
      </c>
      <c r="P81" s="59">
        <f t="shared" si="3"/>
        <v>0</v>
      </c>
    </row>
    <row r="82" spans="2:16" x14ac:dyDescent="0.35">
      <c r="B82" s="31"/>
      <c r="C82" s="31"/>
      <c r="D82" s="48"/>
      <c r="E82" s="46"/>
      <c r="F82" s="32"/>
      <c r="G82" s="51"/>
      <c r="H82" s="46"/>
      <c r="I82" s="52"/>
      <c r="L82" s="3" t="str">
        <f t="shared" si="4"/>
        <v>11900</v>
      </c>
      <c r="P82" s="59">
        <f t="shared" si="3"/>
        <v>0</v>
      </c>
    </row>
    <row r="83" spans="2:16" x14ac:dyDescent="0.35">
      <c r="B83" s="31"/>
      <c r="C83" s="31"/>
      <c r="D83" s="48"/>
      <c r="E83" s="46"/>
      <c r="F83" s="32"/>
      <c r="G83" s="51"/>
      <c r="H83" s="46"/>
      <c r="I83" s="52"/>
      <c r="L83" s="3" t="str">
        <f t="shared" si="4"/>
        <v>11900</v>
      </c>
      <c r="P83" s="59">
        <f t="shared" si="3"/>
        <v>0</v>
      </c>
    </row>
    <row r="84" spans="2:16" x14ac:dyDescent="0.35">
      <c r="B84" s="31"/>
      <c r="C84" s="31"/>
      <c r="D84" s="48"/>
      <c r="E84" s="46"/>
      <c r="F84" s="32"/>
      <c r="G84" s="51"/>
      <c r="H84" s="46"/>
      <c r="I84" s="52"/>
      <c r="L84" s="3" t="str">
        <f t="shared" si="4"/>
        <v>11900</v>
      </c>
      <c r="P84" s="59">
        <f t="shared" si="3"/>
        <v>0</v>
      </c>
    </row>
    <row r="85" spans="2:16" x14ac:dyDescent="0.35">
      <c r="B85" s="31"/>
      <c r="C85" s="31"/>
      <c r="D85" s="48"/>
      <c r="E85" s="46"/>
      <c r="F85" s="32"/>
      <c r="G85" s="51"/>
      <c r="H85" s="46"/>
      <c r="I85" s="52"/>
      <c r="L85" s="3" t="str">
        <f t="shared" si="4"/>
        <v>11900</v>
      </c>
      <c r="P85" s="59">
        <f t="shared" si="3"/>
        <v>0</v>
      </c>
    </row>
    <row r="86" spans="2:16" x14ac:dyDescent="0.35">
      <c r="B86" s="31"/>
      <c r="C86" s="31"/>
      <c r="D86" s="48"/>
      <c r="E86" s="46"/>
      <c r="F86" s="32"/>
      <c r="G86" s="51"/>
      <c r="H86" s="46"/>
      <c r="I86" s="52"/>
      <c r="L86" s="3" t="str">
        <f t="shared" si="4"/>
        <v>11900</v>
      </c>
      <c r="P86" s="59">
        <f t="shared" si="3"/>
        <v>0</v>
      </c>
    </row>
    <row r="87" spans="2:16" x14ac:dyDescent="0.35">
      <c r="B87" s="31"/>
      <c r="C87" s="31"/>
      <c r="D87" s="48"/>
      <c r="E87" s="46"/>
      <c r="F87" s="32"/>
      <c r="G87" s="51"/>
      <c r="H87" s="46"/>
      <c r="I87" s="52"/>
      <c r="L87" s="3" t="str">
        <f t="shared" si="4"/>
        <v>11900</v>
      </c>
      <c r="P87" s="59">
        <f t="shared" si="3"/>
        <v>0</v>
      </c>
    </row>
    <row r="88" spans="2:16" x14ac:dyDescent="0.35">
      <c r="B88" s="31"/>
      <c r="C88" s="31"/>
      <c r="D88" s="48"/>
      <c r="E88" s="46"/>
      <c r="F88" s="32"/>
      <c r="G88" s="51"/>
      <c r="H88" s="46"/>
      <c r="I88" s="52"/>
      <c r="L88" s="3" t="str">
        <f t="shared" si="4"/>
        <v>11900</v>
      </c>
      <c r="P88" s="59">
        <f t="shared" si="3"/>
        <v>0</v>
      </c>
    </row>
    <row r="89" spans="2:16" x14ac:dyDescent="0.35">
      <c r="B89" s="31"/>
      <c r="C89" s="31"/>
      <c r="D89" s="48"/>
      <c r="E89" s="46"/>
      <c r="F89" s="32"/>
      <c r="G89" s="51"/>
      <c r="H89" s="46"/>
      <c r="I89" s="52"/>
      <c r="L89" s="3" t="str">
        <f t="shared" si="4"/>
        <v>11900</v>
      </c>
      <c r="P89" s="59">
        <f t="shared" si="3"/>
        <v>0</v>
      </c>
    </row>
    <row r="90" spans="2:16" x14ac:dyDescent="0.35">
      <c r="B90" s="31"/>
      <c r="C90" s="31"/>
      <c r="D90" s="48"/>
      <c r="E90" s="46"/>
      <c r="F90" s="32"/>
      <c r="G90" s="51"/>
      <c r="H90" s="46"/>
      <c r="I90" s="52"/>
      <c r="L90" s="3" t="str">
        <f t="shared" si="4"/>
        <v>11900</v>
      </c>
      <c r="P90" s="59">
        <f t="shared" si="3"/>
        <v>0</v>
      </c>
    </row>
    <row r="91" spans="2:16" x14ac:dyDescent="0.35">
      <c r="B91" s="31"/>
      <c r="C91" s="31"/>
      <c r="D91" s="48"/>
      <c r="E91" s="46"/>
      <c r="F91" s="32"/>
      <c r="G91" s="51"/>
      <c r="H91" s="46"/>
      <c r="I91" s="52"/>
      <c r="L91" s="3" t="str">
        <f t="shared" si="4"/>
        <v>11900</v>
      </c>
      <c r="P91" s="59">
        <f t="shared" si="3"/>
        <v>0</v>
      </c>
    </row>
    <row r="92" spans="2:16" x14ac:dyDescent="0.35">
      <c r="B92" s="31"/>
      <c r="C92" s="31"/>
      <c r="D92" s="48"/>
      <c r="E92" s="46"/>
      <c r="F92" s="32"/>
      <c r="G92" s="51"/>
      <c r="H92" s="46"/>
      <c r="I92" s="52"/>
      <c r="L92" s="3" t="str">
        <f t="shared" si="4"/>
        <v>11900</v>
      </c>
      <c r="P92" s="59">
        <f t="shared" si="3"/>
        <v>0</v>
      </c>
    </row>
    <row r="93" spans="2:16" x14ac:dyDescent="0.35">
      <c r="B93" s="31"/>
      <c r="C93" s="31"/>
      <c r="D93" s="48"/>
      <c r="E93" s="46"/>
      <c r="F93" s="32"/>
      <c r="G93" s="51"/>
      <c r="H93" s="46"/>
      <c r="I93" s="52"/>
      <c r="L93" s="3" t="str">
        <f t="shared" si="4"/>
        <v>11900</v>
      </c>
      <c r="P93" s="59">
        <f t="shared" si="3"/>
        <v>0</v>
      </c>
    </row>
    <row r="94" spans="2:16" x14ac:dyDescent="0.35">
      <c r="B94" s="31"/>
      <c r="C94" s="31"/>
      <c r="D94" s="48"/>
      <c r="E94" s="46"/>
      <c r="F94" s="32"/>
      <c r="G94" s="51"/>
      <c r="H94" s="46"/>
      <c r="I94" s="52"/>
      <c r="L94" s="3" t="str">
        <f t="shared" si="4"/>
        <v>11900</v>
      </c>
      <c r="P94" s="59">
        <f t="shared" si="3"/>
        <v>0</v>
      </c>
    </row>
    <row r="95" spans="2:16" x14ac:dyDescent="0.35">
      <c r="B95" s="31"/>
      <c r="C95" s="31"/>
      <c r="D95" s="48"/>
      <c r="E95" s="46"/>
      <c r="F95" s="32"/>
      <c r="G95" s="51"/>
      <c r="H95" s="46"/>
      <c r="I95" s="52"/>
      <c r="L95" s="3" t="str">
        <f t="shared" si="4"/>
        <v>11900</v>
      </c>
      <c r="P95" s="59">
        <f t="shared" si="3"/>
        <v>0</v>
      </c>
    </row>
    <row r="96" spans="2:16" x14ac:dyDescent="0.35">
      <c r="B96" s="31"/>
      <c r="C96" s="31"/>
      <c r="D96" s="48"/>
      <c r="E96" s="46"/>
      <c r="F96" s="32"/>
      <c r="G96" s="51"/>
      <c r="H96" s="46"/>
      <c r="I96" s="52"/>
      <c r="L96" s="3" t="str">
        <f t="shared" si="4"/>
        <v>11900</v>
      </c>
      <c r="P96" s="59">
        <f t="shared" si="3"/>
        <v>0</v>
      </c>
    </row>
    <row r="97" spans="2:16" x14ac:dyDescent="0.35">
      <c r="B97" s="31"/>
      <c r="C97" s="31"/>
      <c r="D97" s="48"/>
      <c r="E97" s="46"/>
      <c r="F97" s="32"/>
      <c r="G97" s="51"/>
      <c r="H97" s="46"/>
      <c r="I97" s="52"/>
      <c r="L97" s="3" t="str">
        <f t="shared" si="4"/>
        <v>11900</v>
      </c>
      <c r="P97" s="59">
        <f t="shared" si="3"/>
        <v>0</v>
      </c>
    </row>
    <row r="98" spans="2:16" x14ac:dyDescent="0.35">
      <c r="B98" s="31"/>
      <c r="C98" s="31"/>
      <c r="D98" s="48"/>
      <c r="E98" s="46"/>
      <c r="F98" s="32"/>
      <c r="G98" s="51"/>
      <c r="H98" s="46"/>
      <c r="I98" s="52"/>
      <c r="L98" s="3" t="str">
        <f t="shared" si="4"/>
        <v>11900</v>
      </c>
      <c r="P98" s="59">
        <f t="shared" si="3"/>
        <v>0</v>
      </c>
    </row>
    <row r="99" spans="2:16" x14ac:dyDescent="0.35">
      <c r="B99" s="31"/>
      <c r="C99" s="31"/>
      <c r="D99" s="48"/>
      <c r="E99" s="46"/>
      <c r="F99" s="32"/>
      <c r="G99" s="51"/>
      <c r="H99" s="46"/>
      <c r="I99" s="52"/>
      <c r="L99" s="3" t="str">
        <f t="shared" si="4"/>
        <v>11900</v>
      </c>
      <c r="P99" s="59">
        <f t="shared" si="3"/>
        <v>0</v>
      </c>
    </row>
    <row r="100" spans="2:16" x14ac:dyDescent="0.35">
      <c r="B100" s="31"/>
      <c r="C100" s="31"/>
      <c r="D100" s="48"/>
      <c r="E100" s="46"/>
      <c r="F100" s="32"/>
      <c r="G100" s="51"/>
      <c r="H100" s="46"/>
      <c r="I100" s="52"/>
      <c r="L100" s="3" t="str">
        <f t="shared" si="4"/>
        <v>11900</v>
      </c>
      <c r="P100" s="59">
        <f t="shared" si="3"/>
        <v>0</v>
      </c>
    </row>
    <row r="101" spans="2:16" x14ac:dyDescent="0.35">
      <c r="L101" s="3" t="str">
        <f t="shared" si="4"/>
        <v>11900</v>
      </c>
    </row>
    <row r="102" spans="2:16" x14ac:dyDescent="0.35">
      <c r="L102" s="3" t="str">
        <f t="shared" si="4"/>
        <v>11900</v>
      </c>
    </row>
    <row r="103" spans="2:16" x14ac:dyDescent="0.35">
      <c r="L103" s="3" t="str">
        <f t="shared" si="4"/>
        <v>11900</v>
      </c>
    </row>
    <row r="104" spans="2:16" x14ac:dyDescent="0.35">
      <c r="L104" s="3" t="str">
        <f t="shared" si="4"/>
        <v>11900</v>
      </c>
    </row>
    <row r="105" spans="2:16" x14ac:dyDescent="0.35">
      <c r="L105" s="3" t="str">
        <f t="shared" si="4"/>
        <v>11900</v>
      </c>
    </row>
    <row r="106" spans="2:16" x14ac:dyDescent="0.35">
      <c r="L106" s="3" t="str">
        <f t="shared" si="4"/>
        <v>11900</v>
      </c>
    </row>
    <row r="107" spans="2:16" x14ac:dyDescent="0.35">
      <c r="L107" s="3" t="str">
        <f t="shared" si="4"/>
        <v>11900</v>
      </c>
    </row>
    <row r="108" spans="2:16" x14ac:dyDescent="0.35">
      <c r="L108" s="3" t="str">
        <f t="shared" si="4"/>
        <v>11900</v>
      </c>
    </row>
    <row r="109" spans="2:16" x14ac:dyDescent="0.35">
      <c r="L109" s="3" t="str">
        <f t="shared" si="4"/>
        <v>11900</v>
      </c>
    </row>
    <row r="110" spans="2:16" x14ac:dyDescent="0.35">
      <c r="L110" s="3" t="str">
        <f t="shared" si="4"/>
        <v>11900</v>
      </c>
    </row>
    <row r="111" spans="2:16" x14ac:dyDescent="0.35">
      <c r="L111" s="3" t="str">
        <f t="shared" si="4"/>
        <v>11900</v>
      </c>
    </row>
    <row r="112" spans="2:16" x14ac:dyDescent="0.35">
      <c r="L112" s="3" t="str">
        <f t="shared" si="4"/>
        <v>11900</v>
      </c>
    </row>
    <row r="113" spans="12:12" x14ac:dyDescent="0.35">
      <c r="L113" s="3" t="str">
        <f t="shared" si="4"/>
        <v>11900</v>
      </c>
    </row>
    <row r="114" spans="12:12" x14ac:dyDescent="0.35">
      <c r="L114" s="3" t="str">
        <f t="shared" si="4"/>
        <v>11900</v>
      </c>
    </row>
    <row r="115" spans="12:12" x14ac:dyDescent="0.35">
      <c r="L115" s="3" t="str">
        <f t="shared" si="4"/>
        <v>11900</v>
      </c>
    </row>
    <row r="116" spans="12:12" x14ac:dyDescent="0.35">
      <c r="L116" s="3" t="str">
        <f t="shared" si="4"/>
        <v>11900</v>
      </c>
    </row>
    <row r="117" spans="12:12" x14ac:dyDescent="0.35">
      <c r="L117" s="3" t="str">
        <f t="shared" si="4"/>
        <v>11900</v>
      </c>
    </row>
    <row r="118" spans="12:12" x14ac:dyDescent="0.35">
      <c r="L118" s="3" t="str">
        <f t="shared" si="4"/>
        <v>11900</v>
      </c>
    </row>
    <row r="119" spans="12:12" x14ac:dyDescent="0.35">
      <c r="L119" s="3" t="str">
        <f t="shared" si="4"/>
        <v>11900</v>
      </c>
    </row>
    <row r="120" spans="12:12" x14ac:dyDescent="0.35">
      <c r="L120" s="3" t="str">
        <f t="shared" si="4"/>
        <v>11900</v>
      </c>
    </row>
    <row r="121" spans="12:12" x14ac:dyDescent="0.35">
      <c r="L121" s="3" t="str">
        <f t="shared" si="4"/>
        <v>11900</v>
      </c>
    </row>
    <row r="122" spans="12:12" x14ac:dyDescent="0.35">
      <c r="L122" s="3" t="str">
        <f t="shared" si="4"/>
        <v>11900</v>
      </c>
    </row>
    <row r="123" spans="12:12" x14ac:dyDescent="0.35">
      <c r="L123" s="3" t="str">
        <f t="shared" si="4"/>
        <v>11900</v>
      </c>
    </row>
    <row r="124" spans="12:12" x14ac:dyDescent="0.35">
      <c r="L124" s="3" t="str">
        <f t="shared" si="4"/>
        <v>11900</v>
      </c>
    </row>
    <row r="125" spans="12:12" x14ac:dyDescent="0.35">
      <c r="L125" s="3" t="str">
        <f t="shared" si="4"/>
        <v>11900</v>
      </c>
    </row>
    <row r="126" spans="12:12" x14ac:dyDescent="0.35">
      <c r="L126" s="3" t="str">
        <f t="shared" si="4"/>
        <v>11900</v>
      </c>
    </row>
    <row r="127" spans="12:12" x14ac:dyDescent="0.35">
      <c r="L127" s="3" t="str">
        <f t="shared" si="4"/>
        <v>11900</v>
      </c>
    </row>
    <row r="128" spans="12:12" x14ac:dyDescent="0.35">
      <c r="L128" s="3" t="str">
        <f t="shared" si="4"/>
        <v>11900</v>
      </c>
    </row>
    <row r="129" spans="12:12" x14ac:dyDescent="0.35">
      <c r="L129" s="3" t="str">
        <f t="shared" si="4"/>
        <v>11900</v>
      </c>
    </row>
    <row r="130" spans="12:12" x14ac:dyDescent="0.35">
      <c r="L130" s="3" t="str">
        <f t="shared" si="4"/>
        <v>11900</v>
      </c>
    </row>
    <row r="131" spans="12:12" x14ac:dyDescent="0.35">
      <c r="L131" s="3" t="str">
        <f t="shared" si="4"/>
        <v>11900</v>
      </c>
    </row>
    <row r="132" spans="12:12" x14ac:dyDescent="0.35">
      <c r="L132" s="3" t="str">
        <f t="shared" si="4"/>
        <v>11900</v>
      </c>
    </row>
    <row r="133" spans="12:12" x14ac:dyDescent="0.35">
      <c r="L133" s="3" t="str">
        <f t="shared" si="4"/>
        <v>11900</v>
      </c>
    </row>
    <row r="134" spans="12:12" x14ac:dyDescent="0.35">
      <c r="L134" s="3" t="str">
        <f t="shared" si="4"/>
        <v>11900</v>
      </c>
    </row>
    <row r="135" spans="12:12" x14ac:dyDescent="0.35">
      <c r="L135" s="3" t="str">
        <f t="shared" si="4"/>
        <v>11900</v>
      </c>
    </row>
    <row r="136" spans="12:12" x14ac:dyDescent="0.35">
      <c r="L136" s="3" t="str">
        <f t="shared" si="4"/>
        <v>11900</v>
      </c>
    </row>
    <row r="137" spans="12:12" x14ac:dyDescent="0.35">
      <c r="L137" s="3" t="str">
        <f t="shared" si="4"/>
        <v>11900</v>
      </c>
    </row>
    <row r="138" spans="12:12" x14ac:dyDescent="0.35">
      <c r="L138" s="3" t="str">
        <f t="shared" si="4"/>
        <v>11900</v>
      </c>
    </row>
    <row r="139" spans="12:12" x14ac:dyDescent="0.35">
      <c r="L139" s="3" t="str">
        <f t="shared" ref="L139:L150" si="5">+MONTH(B139)&amp;YEAR(B139)</f>
        <v>11900</v>
      </c>
    </row>
    <row r="140" spans="12:12" x14ac:dyDescent="0.35">
      <c r="L140" s="3" t="str">
        <f t="shared" si="5"/>
        <v>11900</v>
      </c>
    </row>
    <row r="141" spans="12:12" x14ac:dyDescent="0.35">
      <c r="L141" s="3" t="str">
        <f t="shared" si="5"/>
        <v>11900</v>
      </c>
    </row>
    <row r="142" spans="12:12" x14ac:dyDescent="0.35">
      <c r="L142" s="3" t="str">
        <f t="shared" si="5"/>
        <v>11900</v>
      </c>
    </row>
    <row r="143" spans="12:12" x14ac:dyDescent="0.35">
      <c r="L143" s="3" t="str">
        <f t="shared" si="5"/>
        <v>11900</v>
      </c>
    </row>
    <row r="144" spans="12:12" x14ac:dyDescent="0.35">
      <c r="L144" s="3" t="str">
        <f t="shared" si="5"/>
        <v>11900</v>
      </c>
    </row>
    <row r="145" spans="12:12" x14ac:dyDescent="0.35">
      <c r="L145" s="3" t="str">
        <f t="shared" si="5"/>
        <v>11900</v>
      </c>
    </row>
    <row r="146" spans="12:12" x14ac:dyDescent="0.35">
      <c r="L146" s="3" t="str">
        <f t="shared" si="5"/>
        <v>11900</v>
      </c>
    </row>
    <row r="147" spans="12:12" x14ac:dyDescent="0.35">
      <c r="L147" s="3" t="str">
        <f t="shared" si="5"/>
        <v>11900</v>
      </c>
    </row>
    <row r="148" spans="12:12" x14ac:dyDescent="0.35">
      <c r="L148" s="3" t="str">
        <f t="shared" si="5"/>
        <v>11900</v>
      </c>
    </row>
    <row r="149" spans="12:12" x14ac:dyDescent="0.35">
      <c r="L149" s="3" t="str">
        <f t="shared" si="5"/>
        <v>11900</v>
      </c>
    </row>
    <row r="150" spans="12:12" x14ac:dyDescent="0.35">
      <c r="L150" s="3" t="str">
        <f t="shared" si="5"/>
        <v>11900</v>
      </c>
    </row>
  </sheetData>
  <pageMargins left="0.70866141732283472" right="0.70866141732283472" top="0.74803149606299213" bottom="0.74803149606299213" header="0.31496062992125984" footer="0.31496062992125984"/>
  <pageSetup scale="70" orientation="portrait" r:id="rId1"/>
  <colBreaks count="1" manualBreakCount="1">
    <brk id="9" max="1048575" man="1"/>
  </colBreaks>
  <drawing r:id="rId2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tabColor rgb="FFFF0000"/>
  </sheetPr>
  <dimension ref="B1:Q100"/>
  <sheetViews>
    <sheetView showGridLines="0" zoomScale="85" zoomScaleNormal="85" workbookViewId="0"/>
  </sheetViews>
  <sheetFormatPr baseColWidth="10" defaultColWidth="11.453125" defaultRowHeight="13" x14ac:dyDescent="0.35"/>
  <cols>
    <col min="1" max="3" width="11.453125" style="1"/>
    <col min="4" max="5" width="10.7265625" style="1" customWidth="1"/>
    <col min="6" max="6" width="10" style="1" bestFit="1" customWidth="1"/>
    <col min="7" max="7" width="13.1796875" style="1" customWidth="1"/>
    <col min="8" max="8" width="13" style="1" bestFit="1" customWidth="1"/>
    <col min="9" max="9" width="43.7265625" style="1" customWidth="1"/>
    <col min="10" max="16384" width="11.453125" style="1"/>
  </cols>
  <sheetData>
    <row r="1" spans="2:17" x14ac:dyDescent="0.35">
      <c r="N1" s="20" t="s">
        <v>111</v>
      </c>
      <c r="O1" s="1" t="s">
        <v>187</v>
      </c>
    </row>
    <row r="2" spans="2:17" ht="15.5" x14ac:dyDescent="0.35">
      <c r="C2" s="40" t="s">
        <v>188</v>
      </c>
      <c r="N2" s="20" t="s">
        <v>189</v>
      </c>
      <c r="O2" s="1" t="s">
        <v>161</v>
      </c>
    </row>
    <row r="3" spans="2:17" x14ac:dyDescent="0.35">
      <c r="N3" s="20" t="s">
        <v>190</v>
      </c>
      <c r="O3" s="1" t="s">
        <v>161</v>
      </c>
      <c r="P3" s="1" t="s">
        <v>191</v>
      </c>
    </row>
    <row r="4" spans="2:17" x14ac:dyDescent="0.35">
      <c r="C4" s="41" t="s">
        <v>192</v>
      </c>
      <c r="D4" s="42" t="s">
        <v>72</v>
      </c>
      <c r="E4" s="34"/>
      <c r="K4" s="1" t="s">
        <v>194</v>
      </c>
      <c r="N4" s="118" t="s">
        <v>195</v>
      </c>
      <c r="O4" s="1" t="s">
        <v>161</v>
      </c>
    </row>
    <row r="5" spans="2:17" x14ac:dyDescent="0.35">
      <c r="C5" s="33" t="s">
        <v>112</v>
      </c>
      <c r="D5" s="38" t="s">
        <v>125</v>
      </c>
      <c r="E5" s="37">
        <v>7394244.2019999996</v>
      </c>
      <c r="K5" s="3">
        <f>+SUM(H10:H100)</f>
        <v>9962</v>
      </c>
      <c r="P5" s="116"/>
      <c r="Q5" s="115"/>
    </row>
    <row r="6" spans="2:17" x14ac:dyDescent="0.35">
      <c r="C6" s="35"/>
      <c r="D6" s="39" t="s">
        <v>126</v>
      </c>
      <c r="E6" s="36">
        <v>566801.57299999997</v>
      </c>
      <c r="P6" s="116"/>
      <c r="Q6" s="115"/>
    </row>
    <row r="8" spans="2:17" ht="26" x14ac:dyDescent="0.35">
      <c r="B8" s="43" t="s">
        <v>196</v>
      </c>
      <c r="C8" s="44" t="s">
        <v>197</v>
      </c>
      <c r="D8" s="50" t="s">
        <v>198</v>
      </c>
      <c r="E8" s="50" t="s">
        <v>199</v>
      </c>
      <c r="F8" s="45" t="s">
        <v>200</v>
      </c>
      <c r="G8" s="50" t="s">
        <v>201</v>
      </c>
      <c r="H8" s="50" t="s">
        <v>202</v>
      </c>
      <c r="I8" s="53" t="s">
        <v>203</v>
      </c>
    </row>
    <row r="9" spans="2:17" x14ac:dyDescent="0.35">
      <c r="B9" s="31"/>
      <c r="C9" s="31"/>
      <c r="D9" s="46"/>
      <c r="E9" s="46"/>
      <c r="F9" s="32"/>
      <c r="G9" s="51"/>
      <c r="H9" s="46"/>
      <c r="I9" s="52"/>
      <c r="M9" s="19" t="s">
        <v>8</v>
      </c>
      <c r="N9" s="1" t="s">
        <v>206</v>
      </c>
      <c r="P9" s="59">
        <f>D10-E9</f>
        <v>0</v>
      </c>
    </row>
    <row r="10" spans="2:17" x14ac:dyDescent="0.35">
      <c r="B10" s="31">
        <v>43522</v>
      </c>
      <c r="C10" s="31">
        <v>43524</v>
      </c>
      <c r="D10" s="46">
        <v>0</v>
      </c>
      <c r="E10" s="46">
        <v>648</v>
      </c>
      <c r="F10" s="32" t="str">
        <f t="shared" ref="F10:F17" si="0">+IF(H10&gt;0,"E/S","F/S")</f>
        <v>E/S</v>
      </c>
      <c r="G10" s="51" t="s">
        <v>429</v>
      </c>
      <c r="H10" s="46">
        <f t="shared" ref="H10:H17" si="1">+E10-D10</f>
        <v>648</v>
      </c>
      <c r="I10" s="52" t="s">
        <v>321</v>
      </c>
      <c r="L10" s="3" t="str">
        <f>+MONTH(B10)&amp;YEAR(B10)</f>
        <v>22019</v>
      </c>
      <c r="M10" s="19">
        <v>42948</v>
      </c>
      <c r="N10" s="3">
        <f>+SUMIF($L$10:$L$100,MONTH(M10)&amp;YEAR(M10),$H$10:$H$100)</f>
        <v>0</v>
      </c>
      <c r="O10" s="3"/>
      <c r="P10" s="59">
        <f t="shared" ref="P10:P73" si="2">D11-E10</f>
        <v>0</v>
      </c>
      <c r="Q10" s="3"/>
    </row>
    <row r="11" spans="2:17" x14ac:dyDescent="0.35">
      <c r="B11" s="31">
        <v>43525</v>
      </c>
      <c r="C11" s="31">
        <v>43555</v>
      </c>
      <c r="D11" s="46">
        <f>+E10</f>
        <v>648</v>
      </c>
      <c r="E11" s="46">
        <v>5115</v>
      </c>
      <c r="F11" s="32" t="str">
        <f t="shared" si="0"/>
        <v>E/S</v>
      </c>
      <c r="G11" s="51" t="s">
        <v>429</v>
      </c>
      <c r="H11" s="46">
        <f t="shared" si="1"/>
        <v>4467</v>
      </c>
      <c r="I11" s="52"/>
      <c r="L11" s="3" t="str">
        <f t="shared" ref="L11:L74" si="3">+MONTH(B11)&amp;YEAR(B11)</f>
        <v>32019</v>
      </c>
      <c r="M11" s="19">
        <v>42979</v>
      </c>
      <c r="N11" s="3">
        <f t="shared" ref="N11:N46" si="4">+SUMIF($L$10:$L$100,MONTH(M11)&amp;YEAR(M11),$H$10:$H$100)</f>
        <v>0</v>
      </c>
      <c r="O11" s="3"/>
      <c r="P11" s="59">
        <f t="shared" si="2"/>
        <v>0</v>
      </c>
      <c r="Q11" s="3"/>
    </row>
    <row r="12" spans="2:17" x14ac:dyDescent="0.35">
      <c r="B12" s="31">
        <v>43556</v>
      </c>
      <c r="C12" s="31">
        <v>43557</v>
      </c>
      <c r="D12" s="46">
        <f>E11</f>
        <v>5115</v>
      </c>
      <c r="E12" s="46">
        <v>5387</v>
      </c>
      <c r="F12" s="32" t="str">
        <f t="shared" si="0"/>
        <v>E/S</v>
      </c>
      <c r="G12" s="51" t="s">
        <v>429</v>
      </c>
      <c r="H12" s="46">
        <f t="shared" si="1"/>
        <v>272</v>
      </c>
      <c r="I12" s="52"/>
      <c r="L12" s="3" t="str">
        <f t="shared" si="3"/>
        <v>42019</v>
      </c>
      <c r="M12" s="19">
        <v>43009</v>
      </c>
      <c r="N12" s="3">
        <f t="shared" si="4"/>
        <v>0</v>
      </c>
      <c r="O12" s="3"/>
      <c r="P12" s="59">
        <f t="shared" si="2"/>
        <v>-5387</v>
      </c>
      <c r="Q12" s="3"/>
    </row>
    <row r="13" spans="2:17" x14ac:dyDescent="0.35">
      <c r="B13" s="31">
        <v>43558</v>
      </c>
      <c r="C13" s="31">
        <v>43558</v>
      </c>
      <c r="D13" s="46">
        <v>0</v>
      </c>
      <c r="E13" s="46">
        <v>132</v>
      </c>
      <c r="F13" s="32" t="str">
        <f t="shared" si="0"/>
        <v>E/S</v>
      </c>
      <c r="G13" s="51" t="s">
        <v>429</v>
      </c>
      <c r="H13" s="46">
        <f t="shared" si="1"/>
        <v>132</v>
      </c>
      <c r="I13" s="127" t="s">
        <v>211</v>
      </c>
      <c r="L13" s="3" t="str">
        <f t="shared" si="3"/>
        <v>42019</v>
      </c>
      <c r="M13" s="19">
        <v>43040</v>
      </c>
      <c r="N13" s="3">
        <f t="shared" si="4"/>
        <v>0</v>
      </c>
      <c r="O13" s="3"/>
      <c r="P13" s="59">
        <f t="shared" si="2"/>
        <v>5255</v>
      </c>
      <c r="Q13" s="3"/>
    </row>
    <row r="14" spans="2:17" x14ac:dyDescent="0.35">
      <c r="B14" s="31">
        <v>43559</v>
      </c>
      <c r="C14" s="31">
        <v>43585</v>
      </c>
      <c r="D14" s="46">
        <v>5387</v>
      </c>
      <c r="E14" s="46">
        <v>7993</v>
      </c>
      <c r="F14" s="32" t="str">
        <f t="shared" si="0"/>
        <v>E/S</v>
      </c>
      <c r="G14" s="51" t="s">
        <v>429</v>
      </c>
      <c r="H14" s="46">
        <f t="shared" si="1"/>
        <v>2606</v>
      </c>
      <c r="I14" s="52"/>
      <c r="L14" s="3" t="str">
        <f t="shared" si="3"/>
        <v>42019</v>
      </c>
      <c r="M14" s="19">
        <v>43070</v>
      </c>
      <c r="N14" s="3">
        <f t="shared" si="4"/>
        <v>0</v>
      </c>
      <c r="O14" s="3"/>
      <c r="P14" s="59">
        <f t="shared" si="2"/>
        <v>0</v>
      </c>
      <c r="Q14" s="3"/>
    </row>
    <row r="15" spans="2:17" x14ac:dyDescent="0.35">
      <c r="B15" s="31">
        <v>43586</v>
      </c>
      <c r="C15" s="31">
        <v>43594</v>
      </c>
      <c r="D15" s="46">
        <f>E14</f>
        <v>7993</v>
      </c>
      <c r="E15" s="46">
        <v>9404</v>
      </c>
      <c r="F15" s="32" t="str">
        <f t="shared" si="0"/>
        <v>E/S</v>
      </c>
      <c r="G15" s="51" t="s">
        <v>429</v>
      </c>
      <c r="H15" s="46">
        <f t="shared" si="1"/>
        <v>1411</v>
      </c>
      <c r="I15" s="52"/>
      <c r="L15" s="3" t="str">
        <f t="shared" si="3"/>
        <v>52019</v>
      </c>
      <c r="M15" s="19">
        <v>43101</v>
      </c>
      <c r="N15" s="3">
        <f t="shared" si="4"/>
        <v>0</v>
      </c>
      <c r="O15" s="3"/>
      <c r="P15" s="59">
        <f t="shared" si="2"/>
        <v>-9404</v>
      </c>
      <c r="Q15" s="3"/>
    </row>
    <row r="16" spans="2:17" x14ac:dyDescent="0.35">
      <c r="B16" s="31">
        <v>43595</v>
      </c>
      <c r="C16" s="31">
        <v>43595</v>
      </c>
      <c r="D16" s="46">
        <v>0</v>
      </c>
      <c r="E16" s="46">
        <v>86</v>
      </c>
      <c r="F16" s="32" t="str">
        <f t="shared" si="0"/>
        <v>E/S</v>
      </c>
      <c r="G16" s="51" t="s">
        <v>429</v>
      </c>
      <c r="H16" s="46">
        <f t="shared" si="1"/>
        <v>86</v>
      </c>
      <c r="I16" s="52" t="s">
        <v>211</v>
      </c>
      <c r="L16" s="3" t="str">
        <f t="shared" si="3"/>
        <v>52019</v>
      </c>
      <c r="M16" s="19">
        <v>43132</v>
      </c>
      <c r="N16" s="3">
        <f t="shared" si="4"/>
        <v>0</v>
      </c>
      <c r="O16" s="3"/>
      <c r="P16" s="59">
        <f t="shared" si="2"/>
        <v>9318</v>
      </c>
      <c r="Q16" s="3"/>
    </row>
    <row r="17" spans="2:17" x14ac:dyDescent="0.35">
      <c r="B17" s="31">
        <v>43596</v>
      </c>
      <c r="C17" s="31">
        <v>43597</v>
      </c>
      <c r="D17" s="46">
        <v>9404</v>
      </c>
      <c r="E17" s="46">
        <v>9744</v>
      </c>
      <c r="F17" s="32" t="str">
        <f t="shared" si="0"/>
        <v>E/S</v>
      </c>
      <c r="G17" s="51" t="s">
        <v>429</v>
      </c>
      <c r="H17" s="46">
        <f t="shared" si="1"/>
        <v>340</v>
      </c>
      <c r="I17" s="52" t="s">
        <v>244</v>
      </c>
      <c r="L17" s="3" t="str">
        <f t="shared" si="3"/>
        <v>52019</v>
      </c>
      <c r="M17" s="19">
        <v>43160</v>
      </c>
      <c r="N17" s="3">
        <f t="shared" si="4"/>
        <v>0</v>
      </c>
      <c r="O17" s="3"/>
      <c r="P17" s="59">
        <f t="shared" si="2"/>
        <v>-9744</v>
      </c>
      <c r="Q17" s="3"/>
    </row>
    <row r="18" spans="2:17" x14ac:dyDescent="0.35">
      <c r="B18" s="31"/>
      <c r="C18" s="31"/>
      <c r="D18" s="46"/>
      <c r="E18" s="46"/>
      <c r="F18" s="32"/>
      <c r="G18" s="51"/>
      <c r="H18" s="46"/>
      <c r="I18" s="52"/>
      <c r="L18" s="3" t="str">
        <f t="shared" si="3"/>
        <v>11900</v>
      </c>
      <c r="M18" s="19">
        <v>43191</v>
      </c>
      <c r="N18" s="3">
        <f t="shared" si="4"/>
        <v>0</v>
      </c>
      <c r="O18" s="3"/>
      <c r="P18" s="59">
        <f t="shared" si="2"/>
        <v>0</v>
      </c>
      <c r="Q18" s="3"/>
    </row>
    <row r="19" spans="2:17" x14ac:dyDescent="0.35">
      <c r="B19" s="31"/>
      <c r="C19" s="31"/>
      <c r="D19" s="46"/>
      <c r="E19" s="46"/>
      <c r="F19" s="32"/>
      <c r="G19" s="51"/>
      <c r="H19" s="46"/>
      <c r="I19" s="52"/>
      <c r="L19" s="3" t="str">
        <f t="shared" si="3"/>
        <v>11900</v>
      </c>
      <c r="M19" s="19">
        <v>43221</v>
      </c>
      <c r="N19" s="3">
        <f t="shared" si="4"/>
        <v>0</v>
      </c>
      <c r="O19" s="3"/>
      <c r="P19" s="59">
        <f t="shared" si="2"/>
        <v>0</v>
      </c>
      <c r="Q19" s="3"/>
    </row>
    <row r="20" spans="2:17" x14ac:dyDescent="0.35">
      <c r="B20" s="31"/>
      <c r="C20" s="31"/>
      <c r="D20" s="46"/>
      <c r="E20" s="46"/>
      <c r="F20" s="32"/>
      <c r="G20" s="51"/>
      <c r="H20" s="46"/>
      <c r="I20" s="52"/>
      <c r="L20" s="3" t="str">
        <f t="shared" si="3"/>
        <v>11900</v>
      </c>
      <c r="M20" s="19">
        <v>43252</v>
      </c>
      <c r="N20" s="3">
        <f t="shared" si="4"/>
        <v>0</v>
      </c>
      <c r="O20" s="3"/>
      <c r="P20" s="59">
        <f t="shared" si="2"/>
        <v>0</v>
      </c>
      <c r="Q20" s="3"/>
    </row>
    <row r="21" spans="2:17" x14ac:dyDescent="0.35">
      <c r="B21" s="31"/>
      <c r="C21" s="31"/>
      <c r="D21" s="46"/>
      <c r="E21" s="46"/>
      <c r="F21" s="32"/>
      <c r="G21" s="51"/>
      <c r="H21" s="46"/>
      <c r="I21" s="52"/>
      <c r="L21" s="3" t="str">
        <f t="shared" si="3"/>
        <v>11900</v>
      </c>
      <c r="M21" s="19">
        <v>43282</v>
      </c>
      <c r="N21" s="3">
        <f t="shared" si="4"/>
        <v>0</v>
      </c>
      <c r="O21" s="3"/>
      <c r="P21" s="59">
        <f t="shared" si="2"/>
        <v>0</v>
      </c>
      <c r="Q21" s="3"/>
    </row>
    <row r="22" spans="2:17" x14ac:dyDescent="0.35">
      <c r="B22" s="31"/>
      <c r="C22" s="31"/>
      <c r="D22" s="46"/>
      <c r="E22" s="46"/>
      <c r="F22" s="32"/>
      <c r="G22" s="51"/>
      <c r="H22" s="46"/>
      <c r="I22" s="52"/>
      <c r="L22" s="3" t="str">
        <f t="shared" si="3"/>
        <v>11900</v>
      </c>
      <c r="M22" s="19">
        <v>43313</v>
      </c>
      <c r="N22" s="3">
        <f t="shared" si="4"/>
        <v>0</v>
      </c>
      <c r="O22" s="3"/>
      <c r="P22" s="59">
        <f t="shared" si="2"/>
        <v>0</v>
      </c>
      <c r="Q22" s="3"/>
    </row>
    <row r="23" spans="2:17" x14ac:dyDescent="0.35">
      <c r="B23" s="31"/>
      <c r="C23" s="31"/>
      <c r="D23" s="46"/>
      <c r="E23" s="46"/>
      <c r="F23" s="32"/>
      <c r="G23" s="51"/>
      <c r="H23" s="46"/>
      <c r="I23" s="52"/>
      <c r="L23" s="3" t="str">
        <f t="shared" si="3"/>
        <v>11900</v>
      </c>
      <c r="M23" s="19">
        <v>43344</v>
      </c>
      <c r="N23" s="3">
        <f t="shared" si="4"/>
        <v>0</v>
      </c>
      <c r="O23" s="3"/>
      <c r="P23" s="59">
        <f t="shared" si="2"/>
        <v>0</v>
      </c>
      <c r="Q23" s="3"/>
    </row>
    <row r="24" spans="2:17" x14ac:dyDescent="0.35">
      <c r="B24" s="31"/>
      <c r="C24" s="31"/>
      <c r="D24" s="46"/>
      <c r="E24" s="46"/>
      <c r="F24" s="32"/>
      <c r="G24" s="51"/>
      <c r="H24" s="46"/>
      <c r="I24" s="52"/>
      <c r="L24" s="3" t="str">
        <f t="shared" si="3"/>
        <v>11900</v>
      </c>
      <c r="M24" s="19">
        <v>43374</v>
      </c>
      <c r="N24" s="3">
        <f t="shared" si="4"/>
        <v>0</v>
      </c>
      <c r="P24" s="59">
        <f t="shared" si="2"/>
        <v>0</v>
      </c>
    </row>
    <row r="25" spans="2:17" x14ac:dyDescent="0.35">
      <c r="B25" s="31"/>
      <c r="C25" s="31"/>
      <c r="D25" s="46"/>
      <c r="E25" s="46"/>
      <c r="F25" s="32"/>
      <c r="G25" s="51"/>
      <c r="H25" s="46"/>
      <c r="I25" s="52"/>
      <c r="L25" s="3" t="str">
        <f t="shared" si="3"/>
        <v>11900</v>
      </c>
      <c r="M25" s="19">
        <v>43405</v>
      </c>
      <c r="N25" s="3">
        <f t="shared" si="4"/>
        <v>0</v>
      </c>
      <c r="P25" s="59">
        <f t="shared" si="2"/>
        <v>0</v>
      </c>
    </row>
    <row r="26" spans="2:17" x14ac:dyDescent="0.35">
      <c r="B26" s="31"/>
      <c r="C26" s="31"/>
      <c r="D26" s="46"/>
      <c r="E26" s="46"/>
      <c r="F26" s="32"/>
      <c r="G26" s="51"/>
      <c r="H26" s="46"/>
      <c r="I26" s="52"/>
      <c r="L26" s="3" t="str">
        <f t="shared" si="3"/>
        <v>11900</v>
      </c>
      <c r="M26" s="19">
        <v>43435</v>
      </c>
      <c r="N26" s="3">
        <f t="shared" si="4"/>
        <v>0</v>
      </c>
      <c r="P26" s="59">
        <f t="shared" si="2"/>
        <v>0</v>
      </c>
    </row>
    <row r="27" spans="2:17" x14ac:dyDescent="0.35">
      <c r="B27" s="31"/>
      <c r="C27" s="31"/>
      <c r="D27" s="46"/>
      <c r="E27" s="46"/>
      <c r="F27" s="32"/>
      <c r="G27" s="51"/>
      <c r="H27" s="46"/>
      <c r="I27" s="52"/>
      <c r="L27" s="3" t="str">
        <f t="shared" si="3"/>
        <v>11900</v>
      </c>
      <c r="M27" s="19">
        <v>43466</v>
      </c>
      <c r="N27" s="3">
        <f t="shared" si="4"/>
        <v>0</v>
      </c>
      <c r="P27" s="59">
        <f t="shared" si="2"/>
        <v>0</v>
      </c>
    </row>
    <row r="28" spans="2:17" x14ac:dyDescent="0.35">
      <c r="B28" s="31"/>
      <c r="C28" s="31"/>
      <c r="D28" s="46"/>
      <c r="E28" s="46"/>
      <c r="F28" s="32"/>
      <c r="G28" s="51"/>
      <c r="H28" s="46"/>
      <c r="I28" s="52"/>
      <c r="L28" s="3" t="str">
        <f t="shared" si="3"/>
        <v>11900</v>
      </c>
      <c r="M28" s="19">
        <v>43497</v>
      </c>
      <c r="N28" s="3">
        <f t="shared" si="4"/>
        <v>648</v>
      </c>
      <c r="P28" s="59">
        <f t="shared" si="2"/>
        <v>0</v>
      </c>
    </row>
    <row r="29" spans="2:17" x14ac:dyDescent="0.35">
      <c r="B29" s="31"/>
      <c r="C29" s="31"/>
      <c r="D29" s="46"/>
      <c r="E29" s="46"/>
      <c r="F29" s="32"/>
      <c r="G29" s="51"/>
      <c r="H29" s="46"/>
      <c r="I29" s="52"/>
      <c r="L29" s="3" t="str">
        <f t="shared" si="3"/>
        <v>11900</v>
      </c>
      <c r="M29" s="19">
        <v>43525</v>
      </c>
      <c r="N29" s="3">
        <f t="shared" si="4"/>
        <v>4467</v>
      </c>
      <c r="P29" s="59">
        <f t="shared" si="2"/>
        <v>0</v>
      </c>
    </row>
    <row r="30" spans="2:17" x14ac:dyDescent="0.35">
      <c r="B30" s="31"/>
      <c r="C30" s="31"/>
      <c r="D30" s="46"/>
      <c r="E30" s="46"/>
      <c r="F30" s="32"/>
      <c r="G30" s="51"/>
      <c r="H30" s="46"/>
      <c r="I30" s="52"/>
      <c r="L30" s="3" t="str">
        <f t="shared" si="3"/>
        <v>11900</v>
      </c>
      <c r="M30" s="19">
        <v>43556</v>
      </c>
      <c r="N30" s="3">
        <f t="shared" si="4"/>
        <v>3010</v>
      </c>
      <c r="P30" s="59">
        <f t="shared" si="2"/>
        <v>0</v>
      </c>
    </row>
    <row r="31" spans="2:17" x14ac:dyDescent="0.35">
      <c r="B31" s="31"/>
      <c r="C31" s="31"/>
      <c r="D31" s="46"/>
      <c r="E31" s="46"/>
      <c r="F31" s="32"/>
      <c r="G31" s="51"/>
      <c r="H31" s="46"/>
      <c r="I31" s="52"/>
      <c r="L31" s="3" t="str">
        <f t="shared" si="3"/>
        <v>11900</v>
      </c>
      <c r="M31" s="19">
        <v>43586</v>
      </c>
      <c r="N31" s="3">
        <f t="shared" si="4"/>
        <v>1837</v>
      </c>
      <c r="P31" s="59">
        <f t="shared" si="2"/>
        <v>0</v>
      </c>
    </row>
    <row r="32" spans="2:17" x14ac:dyDescent="0.35">
      <c r="B32" s="31"/>
      <c r="C32" s="31"/>
      <c r="D32" s="46"/>
      <c r="E32" s="46"/>
      <c r="F32" s="32"/>
      <c r="G32" s="51"/>
      <c r="H32" s="46"/>
      <c r="I32" s="52"/>
      <c r="L32" s="3" t="str">
        <f t="shared" si="3"/>
        <v>11900</v>
      </c>
      <c r="M32" s="19">
        <v>43617</v>
      </c>
      <c r="N32" s="3">
        <f t="shared" si="4"/>
        <v>0</v>
      </c>
      <c r="P32" s="59">
        <f t="shared" si="2"/>
        <v>0</v>
      </c>
    </row>
    <row r="33" spans="2:16" x14ac:dyDescent="0.35">
      <c r="B33" s="31"/>
      <c r="C33" s="31"/>
      <c r="D33" s="46"/>
      <c r="E33" s="46"/>
      <c r="F33" s="32"/>
      <c r="G33" s="51"/>
      <c r="H33" s="46"/>
      <c r="I33" s="52"/>
      <c r="L33" s="3" t="str">
        <f t="shared" si="3"/>
        <v>11900</v>
      </c>
      <c r="M33" s="19">
        <v>43647</v>
      </c>
      <c r="N33" s="3">
        <f t="shared" si="4"/>
        <v>0</v>
      </c>
      <c r="P33" s="59">
        <f t="shared" si="2"/>
        <v>0</v>
      </c>
    </row>
    <row r="34" spans="2:16" x14ac:dyDescent="0.35">
      <c r="B34" s="31"/>
      <c r="C34" s="31"/>
      <c r="D34" s="46"/>
      <c r="E34" s="46"/>
      <c r="F34" s="32"/>
      <c r="G34" s="51"/>
      <c r="H34" s="46"/>
      <c r="I34" s="52"/>
      <c r="L34" s="3" t="str">
        <f t="shared" si="3"/>
        <v>11900</v>
      </c>
      <c r="M34" s="19">
        <v>43678</v>
      </c>
      <c r="N34" s="3">
        <f t="shared" si="4"/>
        <v>0</v>
      </c>
      <c r="P34" s="59">
        <f t="shared" si="2"/>
        <v>0</v>
      </c>
    </row>
    <row r="35" spans="2:16" x14ac:dyDescent="0.35">
      <c r="B35" s="31"/>
      <c r="C35" s="31"/>
      <c r="D35" s="46"/>
      <c r="E35" s="46"/>
      <c r="F35" s="32"/>
      <c r="G35" s="51"/>
      <c r="H35" s="46"/>
      <c r="I35" s="52"/>
      <c r="L35" s="3" t="str">
        <f t="shared" si="3"/>
        <v>11900</v>
      </c>
      <c r="M35" s="19">
        <v>43709</v>
      </c>
      <c r="N35" s="3">
        <f t="shared" si="4"/>
        <v>0</v>
      </c>
      <c r="P35" s="59">
        <f t="shared" si="2"/>
        <v>0</v>
      </c>
    </row>
    <row r="36" spans="2:16" x14ac:dyDescent="0.35">
      <c r="B36" s="31"/>
      <c r="C36" s="31"/>
      <c r="D36" s="46"/>
      <c r="E36" s="46"/>
      <c r="F36" s="32"/>
      <c r="G36" s="51"/>
      <c r="H36" s="46"/>
      <c r="I36" s="52"/>
      <c r="L36" s="3" t="str">
        <f t="shared" si="3"/>
        <v>11900</v>
      </c>
      <c r="M36" s="19">
        <v>43739</v>
      </c>
      <c r="N36" s="3">
        <f t="shared" si="4"/>
        <v>0</v>
      </c>
      <c r="P36" s="59">
        <f t="shared" si="2"/>
        <v>0</v>
      </c>
    </row>
    <row r="37" spans="2:16" x14ac:dyDescent="0.35">
      <c r="B37" s="31"/>
      <c r="C37" s="31"/>
      <c r="D37" s="46"/>
      <c r="E37" s="46"/>
      <c r="F37" s="32"/>
      <c r="G37" s="51"/>
      <c r="H37" s="46"/>
      <c r="I37" s="52"/>
      <c r="L37" s="3" t="str">
        <f t="shared" si="3"/>
        <v>11900</v>
      </c>
      <c r="M37" s="19">
        <v>43770</v>
      </c>
      <c r="N37" s="3">
        <f t="shared" si="4"/>
        <v>0</v>
      </c>
      <c r="P37" s="59">
        <f t="shared" si="2"/>
        <v>0</v>
      </c>
    </row>
    <row r="38" spans="2:16" x14ac:dyDescent="0.35">
      <c r="B38" s="31"/>
      <c r="C38" s="31"/>
      <c r="D38" s="46"/>
      <c r="E38" s="46"/>
      <c r="F38" s="32"/>
      <c r="G38" s="51"/>
      <c r="H38" s="46"/>
      <c r="I38" s="52"/>
      <c r="L38" s="3" t="str">
        <f t="shared" si="3"/>
        <v>11900</v>
      </c>
      <c r="M38" s="19">
        <v>43800</v>
      </c>
      <c r="N38" s="3">
        <f t="shared" si="4"/>
        <v>0</v>
      </c>
      <c r="P38" s="59">
        <f t="shared" si="2"/>
        <v>0</v>
      </c>
    </row>
    <row r="39" spans="2:16" x14ac:dyDescent="0.35">
      <c r="B39" s="31"/>
      <c r="C39" s="31"/>
      <c r="D39" s="46"/>
      <c r="E39" s="46"/>
      <c r="F39" s="32"/>
      <c r="G39" s="51"/>
      <c r="H39" s="46"/>
      <c r="I39" s="52"/>
      <c r="L39" s="3" t="str">
        <f t="shared" si="3"/>
        <v>11900</v>
      </c>
      <c r="M39" s="19">
        <v>43831</v>
      </c>
      <c r="N39" s="3">
        <f t="shared" si="4"/>
        <v>0</v>
      </c>
      <c r="P39" s="59">
        <f t="shared" si="2"/>
        <v>0</v>
      </c>
    </row>
    <row r="40" spans="2:16" x14ac:dyDescent="0.35">
      <c r="B40" s="31"/>
      <c r="C40" s="31"/>
      <c r="D40" s="46"/>
      <c r="E40" s="46"/>
      <c r="F40" s="32"/>
      <c r="G40" s="51"/>
      <c r="H40" s="46"/>
      <c r="I40" s="52"/>
      <c r="L40" s="3" t="str">
        <f t="shared" si="3"/>
        <v>11900</v>
      </c>
      <c r="M40" s="19">
        <v>43862</v>
      </c>
      <c r="N40" s="3">
        <f t="shared" si="4"/>
        <v>0</v>
      </c>
      <c r="P40" s="59">
        <f t="shared" si="2"/>
        <v>0</v>
      </c>
    </row>
    <row r="41" spans="2:16" x14ac:dyDescent="0.35">
      <c r="B41" s="31"/>
      <c r="C41" s="31"/>
      <c r="D41" s="46"/>
      <c r="E41" s="46"/>
      <c r="F41" s="32"/>
      <c r="G41" s="51"/>
      <c r="H41" s="46"/>
      <c r="I41" s="52"/>
      <c r="L41" s="3" t="str">
        <f t="shared" si="3"/>
        <v>11900</v>
      </c>
      <c r="M41" s="19">
        <v>43891</v>
      </c>
      <c r="N41" s="3">
        <f t="shared" si="4"/>
        <v>0</v>
      </c>
      <c r="P41" s="59">
        <f t="shared" si="2"/>
        <v>0</v>
      </c>
    </row>
    <row r="42" spans="2:16" x14ac:dyDescent="0.35">
      <c r="B42" s="31"/>
      <c r="C42" s="31"/>
      <c r="D42" s="48"/>
      <c r="E42" s="48"/>
      <c r="F42" s="32"/>
      <c r="G42" s="51"/>
      <c r="H42" s="48"/>
      <c r="I42" s="52"/>
      <c r="L42" s="3" t="str">
        <f t="shared" si="3"/>
        <v>11900</v>
      </c>
      <c r="M42" s="19">
        <v>43922</v>
      </c>
      <c r="N42" s="3">
        <f t="shared" si="4"/>
        <v>0</v>
      </c>
      <c r="P42" s="59">
        <f t="shared" si="2"/>
        <v>0</v>
      </c>
    </row>
    <row r="43" spans="2:16" x14ac:dyDescent="0.35">
      <c r="B43" s="31"/>
      <c r="C43" s="31"/>
      <c r="D43" s="46"/>
      <c r="E43" s="46"/>
      <c r="F43" s="32"/>
      <c r="G43" s="51"/>
      <c r="H43" s="46"/>
      <c r="I43" s="52"/>
      <c r="L43" s="3" t="str">
        <f t="shared" si="3"/>
        <v>11900</v>
      </c>
      <c r="M43" s="19">
        <v>43952</v>
      </c>
      <c r="N43" s="3">
        <f t="shared" si="4"/>
        <v>0</v>
      </c>
      <c r="P43" s="59">
        <f t="shared" si="2"/>
        <v>0</v>
      </c>
    </row>
    <row r="44" spans="2:16" x14ac:dyDescent="0.35">
      <c r="B44" s="31"/>
      <c r="C44" s="31"/>
      <c r="D44" s="46"/>
      <c r="E44" s="46"/>
      <c r="F44" s="32"/>
      <c r="G44" s="51"/>
      <c r="H44" s="46"/>
      <c r="I44" s="52"/>
      <c r="L44" s="3" t="str">
        <f t="shared" si="3"/>
        <v>11900</v>
      </c>
      <c r="M44" s="19">
        <v>43983</v>
      </c>
      <c r="N44" s="3">
        <f t="shared" si="4"/>
        <v>0</v>
      </c>
      <c r="P44" s="59">
        <f t="shared" si="2"/>
        <v>0</v>
      </c>
    </row>
    <row r="45" spans="2:16" x14ac:dyDescent="0.35">
      <c r="B45" s="31"/>
      <c r="C45" s="31"/>
      <c r="D45" s="46"/>
      <c r="E45" s="46"/>
      <c r="F45" s="32"/>
      <c r="G45" s="51"/>
      <c r="H45" s="46"/>
      <c r="I45" s="52"/>
      <c r="L45" s="3" t="str">
        <f t="shared" si="3"/>
        <v>11900</v>
      </c>
      <c r="M45" s="19">
        <v>44013</v>
      </c>
      <c r="N45" s="3">
        <f t="shared" si="4"/>
        <v>0</v>
      </c>
      <c r="P45" s="59">
        <f t="shared" si="2"/>
        <v>0</v>
      </c>
    </row>
    <row r="46" spans="2:16" x14ac:dyDescent="0.35">
      <c r="B46" s="31"/>
      <c r="C46" s="31"/>
      <c r="D46" s="46"/>
      <c r="E46" s="46"/>
      <c r="F46" s="32"/>
      <c r="G46" s="51"/>
      <c r="H46" s="46"/>
      <c r="I46" s="52"/>
      <c r="L46" s="3" t="str">
        <f t="shared" si="3"/>
        <v>11900</v>
      </c>
      <c r="M46" s="19">
        <v>44044</v>
      </c>
      <c r="N46" s="3">
        <f t="shared" si="4"/>
        <v>0</v>
      </c>
      <c r="P46" s="59">
        <f t="shared" si="2"/>
        <v>0</v>
      </c>
    </row>
    <row r="47" spans="2:16" x14ac:dyDescent="0.35">
      <c r="B47" s="31"/>
      <c r="C47" s="31"/>
      <c r="D47" s="46"/>
      <c r="E47" s="46"/>
      <c r="F47" s="32"/>
      <c r="G47" s="51"/>
      <c r="H47" s="46"/>
      <c r="I47" s="52"/>
      <c r="L47" s="3" t="str">
        <f t="shared" si="3"/>
        <v>11900</v>
      </c>
      <c r="P47" s="59">
        <f t="shared" si="2"/>
        <v>0</v>
      </c>
    </row>
    <row r="48" spans="2:16" x14ac:dyDescent="0.35">
      <c r="B48" s="31"/>
      <c r="C48" s="31"/>
      <c r="D48" s="46"/>
      <c r="E48" s="46"/>
      <c r="F48" s="32"/>
      <c r="G48" s="51"/>
      <c r="H48" s="46"/>
      <c r="I48" s="52"/>
      <c r="L48" s="3" t="str">
        <f t="shared" si="3"/>
        <v>11900</v>
      </c>
      <c r="P48" s="59">
        <f t="shared" si="2"/>
        <v>0</v>
      </c>
    </row>
    <row r="49" spans="2:16" x14ac:dyDescent="0.35">
      <c r="B49" s="31"/>
      <c r="C49" s="31"/>
      <c r="D49" s="46"/>
      <c r="E49" s="46"/>
      <c r="F49" s="32"/>
      <c r="G49" s="51"/>
      <c r="H49" s="46"/>
      <c r="I49" s="52"/>
      <c r="L49" s="3" t="str">
        <f t="shared" si="3"/>
        <v>11900</v>
      </c>
      <c r="P49" s="59">
        <f t="shared" si="2"/>
        <v>0</v>
      </c>
    </row>
    <row r="50" spans="2:16" x14ac:dyDescent="0.35">
      <c r="B50" s="31"/>
      <c r="C50" s="31"/>
      <c r="D50" s="46"/>
      <c r="E50" s="46"/>
      <c r="F50" s="32"/>
      <c r="G50" s="51"/>
      <c r="H50" s="46"/>
      <c r="I50" s="52"/>
      <c r="L50" s="3" t="str">
        <f t="shared" si="3"/>
        <v>11900</v>
      </c>
      <c r="P50" s="59">
        <f t="shared" si="2"/>
        <v>0</v>
      </c>
    </row>
    <row r="51" spans="2:16" x14ac:dyDescent="0.35">
      <c r="B51" s="31"/>
      <c r="C51" s="31"/>
      <c r="D51" s="46"/>
      <c r="E51" s="46"/>
      <c r="F51" s="32"/>
      <c r="G51" s="51"/>
      <c r="H51" s="46"/>
      <c r="I51" s="52"/>
      <c r="L51" s="3" t="str">
        <f t="shared" si="3"/>
        <v>11900</v>
      </c>
      <c r="P51" s="59">
        <f t="shared" si="2"/>
        <v>0</v>
      </c>
    </row>
    <row r="52" spans="2:16" x14ac:dyDescent="0.35">
      <c r="B52" s="31"/>
      <c r="C52" s="31"/>
      <c r="D52" s="46"/>
      <c r="E52" s="46"/>
      <c r="F52" s="32"/>
      <c r="G52" s="51"/>
      <c r="H52" s="46"/>
      <c r="I52" s="52"/>
      <c r="L52" s="3" t="str">
        <f t="shared" si="3"/>
        <v>11900</v>
      </c>
      <c r="P52" s="59">
        <f t="shared" si="2"/>
        <v>0</v>
      </c>
    </row>
    <row r="53" spans="2:16" x14ac:dyDescent="0.35">
      <c r="B53" s="31"/>
      <c r="C53" s="31"/>
      <c r="D53" s="46"/>
      <c r="E53" s="46"/>
      <c r="F53" s="32"/>
      <c r="G53" s="51"/>
      <c r="H53" s="46"/>
      <c r="I53" s="52"/>
      <c r="L53" s="3" t="str">
        <f t="shared" si="3"/>
        <v>11900</v>
      </c>
      <c r="P53" s="59">
        <f t="shared" si="2"/>
        <v>0</v>
      </c>
    </row>
    <row r="54" spans="2:16" x14ac:dyDescent="0.35">
      <c r="B54" s="31"/>
      <c r="C54" s="31"/>
      <c r="D54" s="46"/>
      <c r="E54" s="46"/>
      <c r="F54" s="32"/>
      <c r="G54" s="51"/>
      <c r="H54" s="46"/>
      <c r="I54" s="52"/>
      <c r="L54" s="3" t="str">
        <f t="shared" si="3"/>
        <v>11900</v>
      </c>
      <c r="P54" s="59">
        <f t="shared" si="2"/>
        <v>0</v>
      </c>
    </row>
    <row r="55" spans="2:16" x14ac:dyDescent="0.35">
      <c r="B55" s="31"/>
      <c r="C55" s="31"/>
      <c r="D55" s="46"/>
      <c r="E55" s="46"/>
      <c r="F55" s="32"/>
      <c r="G55" s="51"/>
      <c r="H55" s="46"/>
      <c r="I55" s="52"/>
      <c r="L55" s="3" t="str">
        <f t="shared" si="3"/>
        <v>11900</v>
      </c>
      <c r="P55" s="59">
        <f t="shared" si="2"/>
        <v>0</v>
      </c>
    </row>
    <row r="56" spans="2:16" x14ac:dyDescent="0.35">
      <c r="B56" s="31"/>
      <c r="C56" s="31"/>
      <c r="D56" s="46"/>
      <c r="E56" s="46"/>
      <c r="F56" s="32"/>
      <c r="G56" s="51"/>
      <c r="H56" s="46"/>
      <c r="I56" s="52"/>
      <c r="L56" s="3" t="str">
        <f t="shared" si="3"/>
        <v>11900</v>
      </c>
      <c r="P56" s="59">
        <f t="shared" si="2"/>
        <v>0</v>
      </c>
    </row>
    <row r="57" spans="2:16" x14ac:dyDescent="0.35">
      <c r="B57" s="31"/>
      <c r="C57" s="31"/>
      <c r="D57" s="46"/>
      <c r="E57" s="46"/>
      <c r="F57" s="32"/>
      <c r="G57" s="51"/>
      <c r="H57" s="46"/>
      <c r="I57" s="52"/>
      <c r="L57" s="3" t="str">
        <f t="shared" si="3"/>
        <v>11900</v>
      </c>
      <c r="P57" s="59">
        <f t="shared" si="2"/>
        <v>0</v>
      </c>
    </row>
    <row r="58" spans="2:16" x14ac:dyDescent="0.35">
      <c r="B58" s="31"/>
      <c r="C58" s="31"/>
      <c r="D58" s="46"/>
      <c r="E58" s="46"/>
      <c r="F58" s="32"/>
      <c r="G58" s="51"/>
      <c r="H58" s="46"/>
      <c r="I58" s="52"/>
      <c r="L58" s="3" t="str">
        <f t="shared" si="3"/>
        <v>11900</v>
      </c>
      <c r="P58" s="59">
        <f t="shared" si="2"/>
        <v>0</v>
      </c>
    </row>
    <row r="59" spans="2:16" x14ac:dyDescent="0.35">
      <c r="B59" s="31"/>
      <c r="C59" s="31"/>
      <c r="D59" s="46"/>
      <c r="E59" s="46"/>
      <c r="F59" s="32"/>
      <c r="G59" s="51"/>
      <c r="H59" s="46"/>
      <c r="I59" s="52"/>
      <c r="L59" s="3" t="str">
        <f t="shared" si="3"/>
        <v>11900</v>
      </c>
      <c r="P59" s="59">
        <f t="shared" si="2"/>
        <v>0</v>
      </c>
    </row>
    <row r="60" spans="2:16" x14ac:dyDescent="0.35">
      <c r="B60" s="31"/>
      <c r="C60" s="31"/>
      <c r="D60" s="46"/>
      <c r="E60" s="46"/>
      <c r="F60" s="32"/>
      <c r="G60" s="51"/>
      <c r="H60" s="46"/>
      <c r="I60" s="52"/>
      <c r="L60" s="3" t="str">
        <f t="shared" si="3"/>
        <v>11900</v>
      </c>
      <c r="P60" s="59">
        <f t="shared" si="2"/>
        <v>0</v>
      </c>
    </row>
    <row r="61" spans="2:16" x14ac:dyDescent="0.35">
      <c r="B61" s="31"/>
      <c r="C61" s="31"/>
      <c r="D61" s="46"/>
      <c r="E61" s="46"/>
      <c r="F61" s="32"/>
      <c r="G61" s="51"/>
      <c r="H61" s="46"/>
      <c r="I61" s="52"/>
      <c r="L61" s="3" t="str">
        <f t="shared" si="3"/>
        <v>11900</v>
      </c>
      <c r="P61" s="59">
        <f t="shared" si="2"/>
        <v>0</v>
      </c>
    </row>
    <row r="62" spans="2:16" x14ac:dyDescent="0.35">
      <c r="B62" s="31"/>
      <c r="C62" s="31"/>
      <c r="D62" s="46"/>
      <c r="E62" s="46"/>
      <c r="F62" s="32"/>
      <c r="G62" s="51"/>
      <c r="H62" s="46"/>
      <c r="I62" s="52"/>
      <c r="L62" s="3" t="str">
        <f t="shared" si="3"/>
        <v>11900</v>
      </c>
      <c r="P62" s="59">
        <f t="shared" si="2"/>
        <v>0</v>
      </c>
    </row>
    <row r="63" spans="2:16" x14ac:dyDescent="0.35">
      <c r="B63" s="31"/>
      <c r="C63" s="31"/>
      <c r="D63" s="46"/>
      <c r="E63" s="46"/>
      <c r="F63" s="32"/>
      <c r="G63" s="51"/>
      <c r="H63" s="46"/>
      <c r="I63" s="52"/>
      <c r="L63" s="3" t="str">
        <f t="shared" si="3"/>
        <v>11900</v>
      </c>
      <c r="P63" s="59">
        <f t="shared" si="2"/>
        <v>0</v>
      </c>
    </row>
    <row r="64" spans="2:16" x14ac:dyDescent="0.35">
      <c r="B64" s="31"/>
      <c r="C64" s="31"/>
      <c r="D64" s="46"/>
      <c r="E64" s="46"/>
      <c r="F64" s="32"/>
      <c r="G64" s="51"/>
      <c r="H64" s="46"/>
      <c r="I64" s="52"/>
      <c r="L64" s="3" t="str">
        <f t="shared" si="3"/>
        <v>11900</v>
      </c>
      <c r="P64" s="59">
        <f t="shared" si="2"/>
        <v>0</v>
      </c>
    </row>
    <row r="65" spans="2:16" x14ac:dyDescent="0.35">
      <c r="B65" s="31"/>
      <c r="C65" s="31"/>
      <c r="D65" s="46"/>
      <c r="E65" s="46"/>
      <c r="F65" s="32"/>
      <c r="G65" s="51"/>
      <c r="H65" s="46"/>
      <c r="I65" s="52"/>
      <c r="L65" s="3" t="str">
        <f t="shared" si="3"/>
        <v>11900</v>
      </c>
      <c r="P65" s="59">
        <f t="shared" si="2"/>
        <v>0</v>
      </c>
    </row>
    <row r="66" spans="2:16" x14ac:dyDescent="0.35">
      <c r="B66" s="31"/>
      <c r="C66" s="31"/>
      <c r="D66" s="46"/>
      <c r="E66" s="46"/>
      <c r="F66" s="32"/>
      <c r="G66" s="51"/>
      <c r="H66" s="46"/>
      <c r="I66" s="52"/>
      <c r="L66" s="3" t="str">
        <f t="shared" si="3"/>
        <v>11900</v>
      </c>
      <c r="P66" s="59">
        <f t="shared" si="2"/>
        <v>0</v>
      </c>
    </row>
    <row r="67" spans="2:16" x14ac:dyDescent="0.35">
      <c r="B67" s="31"/>
      <c r="C67" s="31"/>
      <c r="D67" s="46"/>
      <c r="E67" s="46"/>
      <c r="F67" s="32"/>
      <c r="G67" s="51"/>
      <c r="H67" s="46"/>
      <c r="I67" s="52"/>
      <c r="L67" s="3" t="str">
        <f t="shared" si="3"/>
        <v>11900</v>
      </c>
      <c r="P67" s="59">
        <f t="shared" si="2"/>
        <v>0</v>
      </c>
    </row>
    <row r="68" spans="2:16" x14ac:dyDescent="0.35">
      <c r="B68" s="31"/>
      <c r="C68" s="31"/>
      <c r="D68" s="46"/>
      <c r="E68" s="46"/>
      <c r="F68" s="32"/>
      <c r="G68" s="51"/>
      <c r="H68" s="46"/>
      <c r="I68" s="52"/>
      <c r="L68" s="3" t="str">
        <f t="shared" si="3"/>
        <v>11900</v>
      </c>
      <c r="P68" s="59">
        <f t="shared" si="2"/>
        <v>0</v>
      </c>
    </row>
    <row r="69" spans="2:16" x14ac:dyDescent="0.35">
      <c r="B69" s="31"/>
      <c r="C69" s="31"/>
      <c r="D69" s="46"/>
      <c r="E69" s="46"/>
      <c r="F69" s="32"/>
      <c r="G69" s="51"/>
      <c r="H69" s="46"/>
      <c r="I69" s="52"/>
      <c r="L69" s="3" t="str">
        <f t="shared" si="3"/>
        <v>11900</v>
      </c>
      <c r="P69" s="59">
        <f t="shared" si="2"/>
        <v>0</v>
      </c>
    </row>
    <row r="70" spans="2:16" x14ac:dyDescent="0.35">
      <c r="B70" s="31"/>
      <c r="C70" s="31"/>
      <c r="D70" s="46"/>
      <c r="E70" s="46"/>
      <c r="F70" s="32"/>
      <c r="G70" s="51"/>
      <c r="H70" s="46"/>
      <c r="I70" s="52"/>
      <c r="L70" s="3" t="str">
        <f t="shared" si="3"/>
        <v>11900</v>
      </c>
      <c r="P70" s="59">
        <f t="shared" si="2"/>
        <v>0</v>
      </c>
    </row>
    <row r="71" spans="2:16" x14ac:dyDescent="0.35">
      <c r="B71" s="31"/>
      <c r="C71" s="31"/>
      <c r="D71" s="46"/>
      <c r="E71" s="46"/>
      <c r="F71" s="32"/>
      <c r="G71" s="51"/>
      <c r="H71" s="46"/>
      <c r="I71" s="52"/>
      <c r="L71" s="3" t="str">
        <f t="shared" si="3"/>
        <v>11900</v>
      </c>
      <c r="P71" s="59">
        <f t="shared" si="2"/>
        <v>0</v>
      </c>
    </row>
    <row r="72" spans="2:16" x14ac:dyDescent="0.35">
      <c r="B72" s="31"/>
      <c r="C72" s="31"/>
      <c r="D72" s="46"/>
      <c r="E72" s="46"/>
      <c r="F72" s="32"/>
      <c r="G72" s="51"/>
      <c r="H72" s="46"/>
      <c r="I72" s="52"/>
      <c r="L72" s="3" t="str">
        <f t="shared" si="3"/>
        <v>11900</v>
      </c>
      <c r="P72" s="59">
        <f t="shared" si="2"/>
        <v>0</v>
      </c>
    </row>
    <row r="73" spans="2:16" x14ac:dyDescent="0.35">
      <c r="B73" s="31"/>
      <c r="C73" s="31"/>
      <c r="D73" s="46"/>
      <c r="E73" s="46"/>
      <c r="F73" s="32"/>
      <c r="G73" s="51"/>
      <c r="H73" s="46"/>
      <c r="I73" s="52"/>
      <c r="L73" s="3" t="str">
        <f t="shared" si="3"/>
        <v>11900</v>
      </c>
      <c r="P73" s="59">
        <f t="shared" si="2"/>
        <v>0</v>
      </c>
    </row>
    <row r="74" spans="2:16" x14ac:dyDescent="0.35">
      <c r="B74" s="31"/>
      <c r="C74" s="31"/>
      <c r="D74" s="46"/>
      <c r="E74" s="46"/>
      <c r="F74" s="32"/>
      <c r="G74" s="51"/>
      <c r="H74" s="46"/>
      <c r="I74" s="52"/>
      <c r="L74" s="3" t="str">
        <f t="shared" si="3"/>
        <v>11900</v>
      </c>
      <c r="P74" s="59">
        <f t="shared" ref="P74:P100" si="5">D75-E74</f>
        <v>0</v>
      </c>
    </row>
    <row r="75" spans="2:16" x14ac:dyDescent="0.35">
      <c r="B75" s="31"/>
      <c r="C75" s="31"/>
      <c r="D75" s="46"/>
      <c r="E75" s="46"/>
      <c r="F75" s="32"/>
      <c r="G75" s="51"/>
      <c r="H75" s="46"/>
      <c r="I75" s="52"/>
      <c r="L75" s="3" t="str">
        <f t="shared" ref="L75:L100" si="6">+MONTH(B75)&amp;YEAR(B75)</f>
        <v>11900</v>
      </c>
      <c r="P75" s="59">
        <f t="shared" si="5"/>
        <v>0</v>
      </c>
    </row>
    <row r="76" spans="2:16" x14ac:dyDescent="0.35">
      <c r="B76" s="31"/>
      <c r="C76" s="31"/>
      <c r="D76" s="46"/>
      <c r="E76" s="46"/>
      <c r="F76" s="32"/>
      <c r="G76" s="51"/>
      <c r="H76" s="46"/>
      <c r="I76" s="52"/>
      <c r="L76" s="3" t="str">
        <f t="shared" si="6"/>
        <v>11900</v>
      </c>
      <c r="P76" s="59">
        <f t="shared" si="5"/>
        <v>0</v>
      </c>
    </row>
    <row r="77" spans="2:16" x14ac:dyDescent="0.35">
      <c r="B77" s="31"/>
      <c r="C77" s="31"/>
      <c r="D77" s="46"/>
      <c r="E77" s="46"/>
      <c r="F77" s="32"/>
      <c r="G77" s="51"/>
      <c r="H77" s="46"/>
      <c r="I77" s="52"/>
      <c r="L77" s="3" t="str">
        <f t="shared" si="6"/>
        <v>11900</v>
      </c>
      <c r="P77" s="59">
        <f t="shared" si="5"/>
        <v>0</v>
      </c>
    </row>
    <row r="78" spans="2:16" x14ac:dyDescent="0.35">
      <c r="B78" s="31"/>
      <c r="C78" s="31"/>
      <c r="D78" s="46"/>
      <c r="E78" s="46"/>
      <c r="F78" s="32"/>
      <c r="G78" s="51"/>
      <c r="H78" s="46"/>
      <c r="I78" s="52"/>
      <c r="L78" s="3" t="str">
        <f t="shared" si="6"/>
        <v>11900</v>
      </c>
      <c r="P78" s="59">
        <f t="shared" si="5"/>
        <v>0</v>
      </c>
    </row>
    <row r="79" spans="2:16" x14ac:dyDescent="0.35">
      <c r="B79" s="31"/>
      <c r="C79" s="31"/>
      <c r="D79" s="46"/>
      <c r="E79" s="46"/>
      <c r="F79" s="32"/>
      <c r="G79" s="51"/>
      <c r="H79" s="46"/>
      <c r="I79" s="52"/>
      <c r="L79" s="3" t="str">
        <f t="shared" si="6"/>
        <v>11900</v>
      </c>
      <c r="P79" s="59">
        <f t="shared" si="5"/>
        <v>0</v>
      </c>
    </row>
    <row r="80" spans="2:16" x14ac:dyDescent="0.35">
      <c r="B80" s="31"/>
      <c r="C80" s="31"/>
      <c r="D80" s="46"/>
      <c r="E80" s="46"/>
      <c r="F80" s="32"/>
      <c r="G80" s="51"/>
      <c r="H80" s="46"/>
      <c r="I80" s="52"/>
      <c r="L80" s="3" t="str">
        <f t="shared" si="6"/>
        <v>11900</v>
      </c>
      <c r="P80" s="59">
        <f t="shared" si="5"/>
        <v>0</v>
      </c>
    </row>
    <row r="81" spans="2:16" x14ac:dyDescent="0.35">
      <c r="B81" s="31"/>
      <c r="C81" s="31"/>
      <c r="D81" s="46"/>
      <c r="E81" s="46"/>
      <c r="F81" s="32"/>
      <c r="G81" s="51"/>
      <c r="H81" s="46"/>
      <c r="I81" s="52"/>
      <c r="L81" s="3" t="str">
        <f t="shared" si="6"/>
        <v>11900</v>
      </c>
      <c r="P81" s="59">
        <f t="shared" si="5"/>
        <v>0</v>
      </c>
    </row>
    <row r="82" spans="2:16" x14ac:dyDescent="0.35">
      <c r="B82" s="31"/>
      <c r="C82" s="31"/>
      <c r="D82" s="46"/>
      <c r="E82" s="46"/>
      <c r="F82" s="32"/>
      <c r="G82" s="51"/>
      <c r="H82" s="46"/>
      <c r="I82" s="52"/>
      <c r="L82" s="3" t="str">
        <f t="shared" si="6"/>
        <v>11900</v>
      </c>
      <c r="P82" s="59">
        <f t="shared" si="5"/>
        <v>0</v>
      </c>
    </row>
    <row r="83" spans="2:16" x14ac:dyDescent="0.35">
      <c r="B83" s="31"/>
      <c r="C83" s="31"/>
      <c r="D83" s="46"/>
      <c r="E83" s="46"/>
      <c r="F83" s="32"/>
      <c r="G83" s="51"/>
      <c r="H83" s="46"/>
      <c r="I83" s="52"/>
      <c r="L83" s="3" t="str">
        <f t="shared" si="6"/>
        <v>11900</v>
      </c>
      <c r="P83" s="59">
        <f t="shared" si="5"/>
        <v>0</v>
      </c>
    </row>
    <row r="84" spans="2:16" x14ac:dyDescent="0.35">
      <c r="B84" s="31"/>
      <c r="C84" s="31"/>
      <c r="D84" s="46"/>
      <c r="E84" s="46"/>
      <c r="F84" s="32"/>
      <c r="G84" s="51"/>
      <c r="H84" s="46"/>
      <c r="I84" s="52"/>
      <c r="L84" s="3" t="str">
        <f t="shared" si="6"/>
        <v>11900</v>
      </c>
      <c r="P84" s="59">
        <f t="shared" si="5"/>
        <v>0</v>
      </c>
    </row>
    <row r="85" spans="2:16" x14ac:dyDescent="0.35">
      <c r="B85" s="31"/>
      <c r="C85" s="31"/>
      <c r="D85" s="46"/>
      <c r="E85" s="46"/>
      <c r="F85" s="32"/>
      <c r="G85" s="51"/>
      <c r="H85" s="46"/>
      <c r="I85" s="52"/>
      <c r="L85" s="3" t="str">
        <f t="shared" si="6"/>
        <v>11900</v>
      </c>
      <c r="P85" s="59">
        <f t="shared" si="5"/>
        <v>0</v>
      </c>
    </row>
    <row r="86" spans="2:16" x14ac:dyDescent="0.35">
      <c r="B86" s="31"/>
      <c r="C86" s="31"/>
      <c r="D86" s="46"/>
      <c r="E86" s="46"/>
      <c r="F86" s="32"/>
      <c r="G86" s="51"/>
      <c r="H86" s="46"/>
      <c r="I86" s="52"/>
      <c r="L86" s="3" t="str">
        <f t="shared" si="6"/>
        <v>11900</v>
      </c>
      <c r="P86" s="59">
        <f t="shared" si="5"/>
        <v>0</v>
      </c>
    </row>
    <row r="87" spans="2:16" x14ac:dyDescent="0.35">
      <c r="B87" s="31"/>
      <c r="C87" s="31"/>
      <c r="D87" s="46"/>
      <c r="E87" s="46"/>
      <c r="F87" s="32"/>
      <c r="G87" s="51"/>
      <c r="H87" s="46"/>
      <c r="I87" s="52"/>
      <c r="L87" s="3" t="str">
        <f t="shared" si="6"/>
        <v>11900</v>
      </c>
      <c r="P87" s="59">
        <f t="shared" si="5"/>
        <v>0</v>
      </c>
    </row>
    <row r="88" spans="2:16" x14ac:dyDescent="0.35">
      <c r="B88" s="31"/>
      <c r="C88" s="31"/>
      <c r="D88" s="46"/>
      <c r="E88" s="46"/>
      <c r="F88" s="32"/>
      <c r="G88" s="51"/>
      <c r="H88" s="46"/>
      <c r="I88" s="52"/>
      <c r="L88" s="3" t="str">
        <f t="shared" si="6"/>
        <v>11900</v>
      </c>
      <c r="P88" s="59">
        <f t="shared" si="5"/>
        <v>0</v>
      </c>
    </row>
    <row r="89" spans="2:16" x14ac:dyDescent="0.35">
      <c r="B89" s="31"/>
      <c r="C89" s="31"/>
      <c r="D89" s="46"/>
      <c r="E89" s="46"/>
      <c r="F89" s="32"/>
      <c r="G89" s="51"/>
      <c r="H89" s="46"/>
      <c r="I89" s="52"/>
      <c r="L89" s="3" t="str">
        <f t="shared" si="6"/>
        <v>11900</v>
      </c>
      <c r="P89" s="59">
        <f t="shared" si="5"/>
        <v>0</v>
      </c>
    </row>
    <row r="90" spans="2:16" x14ac:dyDescent="0.35">
      <c r="B90" s="31"/>
      <c r="C90" s="31"/>
      <c r="D90" s="46"/>
      <c r="E90" s="46"/>
      <c r="F90" s="32"/>
      <c r="G90" s="51"/>
      <c r="H90" s="46"/>
      <c r="I90" s="52"/>
      <c r="L90" s="3" t="str">
        <f t="shared" si="6"/>
        <v>11900</v>
      </c>
      <c r="P90" s="59">
        <f t="shared" si="5"/>
        <v>0</v>
      </c>
    </row>
    <row r="91" spans="2:16" x14ac:dyDescent="0.35">
      <c r="B91" s="31"/>
      <c r="C91" s="31"/>
      <c r="D91" s="46"/>
      <c r="E91" s="46"/>
      <c r="F91" s="32"/>
      <c r="G91" s="51"/>
      <c r="H91" s="46"/>
      <c r="I91" s="52"/>
      <c r="L91" s="3" t="str">
        <f t="shared" si="6"/>
        <v>11900</v>
      </c>
      <c r="P91" s="59">
        <f t="shared" si="5"/>
        <v>0</v>
      </c>
    </row>
    <row r="92" spans="2:16" x14ac:dyDescent="0.35">
      <c r="B92" s="31"/>
      <c r="C92" s="31"/>
      <c r="D92" s="46"/>
      <c r="E92" s="46"/>
      <c r="F92" s="32"/>
      <c r="G92" s="51"/>
      <c r="H92" s="46"/>
      <c r="I92" s="52"/>
      <c r="L92" s="3" t="str">
        <f t="shared" si="6"/>
        <v>11900</v>
      </c>
      <c r="P92" s="59">
        <f t="shared" si="5"/>
        <v>0</v>
      </c>
    </row>
    <row r="93" spans="2:16" x14ac:dyDescent="0.35">
      <c r="B93" s="31"/>
      <c r="C93" s="31"/>
      <c r="D93" s="46"/>
      <c r="E93" s="46"/>
      <c r="F93" s="32"/>
      <c r="G93" s="51"/>
      <c r="H93" s="46"/>
      <c r="I93" s="52"/>
      <c r="L93" s="3" t="str">
        <f t="shared" si="6"/>
        <v>11900</v>
      </c>
      <c r="P93" s="59">
        <f t="shared" si="5"/>
        <v>0</v>
      </c>
    </row>
    <row r="94" spans="2:16" x14ac:dyDescent="0.35">
      <c r="B94" s="31"/>
      <c r="C94" s="31"/>
      <c r="D94" s="46"/>
      <c r="E94" s="46"/>
      <c r="F94" s="32"/>
      <c r="G94" s="51"/>
      <c r="H94" s="46"/>
      <c r="I94" s="52"/>
      <c r="L94" s="3" t="str">
        <f t="shared" si="6"/>
        <v>11900</v>
      </c>
      <c r="P94" s="59">
        <f t="shared" si="5"/>
        <v>0</v>
      </c>
    </row>
    <row r="95" spans="2:16" x14ac:dyDescent="0.35">
      <c r="B95" s="31"/>
      <c r="C95" s="31"/>
      <c r="D95" s="46"/>
      <c r="E95" s="46"/>
      <c r="F95" s="32"/>
      <c r="G95" s="51"/>
      <c r="H95" s="46"/>
      <c r="I95" s="52"/>
      <c r="L95" s="3" t="str">
        <f t="shared" si="6"/>
        <v>11900</v>
      </c>
      <c r="P95" s="59">
        <f t="shared" si="5"/>
        <v>0</v>
      </c>
    </row>
    <row r="96" spans="2:16" x14ac:dyDescent="0.35">
      <c r="B96" s="31"/>
      <c r="C96" s="31"/>
      <c r="D96" s="46"/>
      <c r="E96" s="46"/>
      <c r="F96" s="32"/>
      <c r="G96" s="51"/>
      <c r="H96" s="46"/>
      <c r="I96" s="52"/>
      <c r="L96" s="3" t="str">
        <f t="shared" si="6"/>
        <v>11900</v>
      </c>
      <c r="P96" s="59">
        <f t="shared" si="5"/>
        <v>0</v>
      </c>
    </row>
    <row r="97" spans="2:16" x14ac:dyDescent="0.35">
      <c r="B97" s="31"/>
      <c r="C97" s="31"/>
      <c r="D97" s="46"/>
      <c r="E97" s="46"/>
      <c r="F97" s="32"/>
      <c r="G97" s="51"/>
      <c r="H97" s="46"/>
      <c r="I97" s="52"/>
      <c r="L97" s="3" t="str">
        <f t="shared" si="6"/>
        <v>11900</v>
      </c>
      <c r="P97" s="59">
        <f t="shared" si="5"/>
        <v>0</v>
      </c>
    </row>
    <row r="98" spans="2:16" x14ac:dyDescent="0.35">
      <c r="B98" s="31"/>
      <c r="C98" s="31"/>
      <c r="D98" s="46"/>
      <c r="E98" s="46"/>
      <c r="F98" s="32"/>
      <c r="G98" s="51"/>
      <c r="H98" s="46"/>
      <c r="I98" s="52"/>
      <c r="L98" s="3" t="str">
        <f t="shared" si="6"/>
        <v>11900</v>
      </c>
      <c r="P98" s="59">
        <f t="shared" si="5"/>
        <v>0</v>
      </c>
    </row>
    <row r="99" spans="2:16" x14ac:dyDescent="0.35">
      <c r="B99" s="31"/>
      <c r="C99" s="31"/>
      <c r="D99" s="46"/>
      <c r="E99" s="46"/>
      <c r="F99" s="32"/>
      <c r="G99" s="51"/>
      <c r="H99" s="46"/>
      <c r="I99" s="52"/>
      <c r="L99" s="3" t="str">
        <f t="shared" si="6"/>
        <v>11900</v>
      </c>
      <c r="P99" s="59">
        <f t="shared" si="5"/>
        <v>0</v>
      </c>
    </row>
    <row r="100" spans="2:16" x14ac:dyDescent="0.35">
      <c r="B100" s="31"/>
      <c r="C100" s="31"/>
      <c r="D100" s="46"/>
      <c r="E100" s="46"/>
      <c r="F100" s="32"/>
      <c r="G100" s="51"/>
      <c r="H100" s="46"/>
      <c r="I100" s="52"/>
      <c r="L100" s="3" t="str">
        <f t="shared" si="6"/>
        <v>11900</v>
      </c>
      <c r="P100" s="59">
        <f t="shared" si="5"/>
        <v>0</v>
      </c>
    </row>
  </sheetData>
  <pageMargins left="0.7" right="0.7" top="0.75" bottom="0.75" header="0.3" footer="0.3"/>
  <pageSetup scale="70" orientation="portrait" r:id="rId1"/>
  <colBreaks count="1" manualBreakCount="1">
    <brk id="9" max="1048575" man="1"/>
  </colBreaks>
  <drawing r:id="rId2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tabColor rgb="FFFF0000"/>
  </sheetPr>
  <dimension ref="B1:Q100"/>
  <sheetViews>
    <sheetView showGridLines="0" zoomScale="85" zoomScaleNormal="85" workbookViewId="0"/>
  </sheetViews>
  <sheetFormatPr baseColWidth="10" defaultColWidth="11.453125" defaultRowHeight="13" x14ac:dyDescent="0.35"/>
  <cols>
    <col min="1" max="3" width="11.453125" style="1"/>
    <col min="4" max="5" width="10.7265625" style="1" customWidth="1"/>
    <col min="6" max="6" width="10" style="1" bestFit="1" customWidth="1"/>
    <col min="7" max="7" width="13.1796875" style="1" customWidth="1"/>
    <col min="8" max="8" width="13" style="1" bestFit="1" customWidth="1"/>
    <col min="9" max="9" width="43.7265625" style="1" customWidth="1"/>
    <col min="10" max="16384" width="11.453125" style="1"/>
  </cols>
  <sheetData>
    <row r="1" spans="2:17" x14ac:dyDescent="0.35">
      <c r="N1" s="20" t="s">
        <v>111</v>
      </c>
      <c r="O1" s="1" t="s">
        <v>187</v>
      </c>
    </row>
    <row r="2" spans="2:17" ht="15.5" x14ac:dyDescent="0.35">
      <c r="C2" s="40" t="s">
        <v>188</v>
      </c>
      <c r="N2" s="20" t="s">
        <v>189</v>
      </c>
      <c r="O2" s="1" t="s">
        <v>161</v>
      </c>
    </row>
    <row r="3" spans="2:17" x14ac:dyDescent="0.35">
      <c r="N3" s="20" t="s">
        <v>190</v>
      </c>
      <c r="O3" s="1" t="s">
        <v>161</v>
      </c>
      <c r="P3" s="1" t="s">
        <v>191</v>
      </c>
    </row>
    <row r="4" spans="2:17" x14ac:dyDescent="0.35">
      <c r="C4" s="41" t="s">
        <v>192</v>
      </c>
      <c r="D4" s="42" t="s">
        <v>79</v>
      </c>
      <c r="E4" s="34"/>
      <c r="K4" s="1" t="s">
        <v>194</v>
      </c>
      <c r="N4" s="119" t="s">
        <v>195</v>
      </c>
      <c r="O4" s="1" t="s">
        <v>161</v>
      </c>
    </row>
    <row r="5" spans="2:17" x14ac:dyDescent="0.35">
      <c r="C5" s="33" t="s">
        <v>112</v>
      </c>
      <c r="D5" s="38" t="s">
        <v>125</v>
      </c>
      <c r="E5" s="37">
        <v>7394210.54</v>
      </c>
      <c r="K5" s="8">
        <f>+SUM(H10:H100)</f>
        <v>15731</v>
      </c>
      <c r="P5" s="116">
        <v>7394204</v>
      </c>
      <c r="Q5" s="115">
        <f>+E5-P5</f>
        <v>6.5400000000372529</v>
      </c>
    </row>
    <row r="6" spans="2:17" x14ac:dyDescent="0.35">
      <c r="C6" s="35"/>
      <c r="D6" s="39" t="s">
        <v>126</v>
      </c>
      <c r="E6" s="36">
        <v>560831.58799999999</v>
      </c>
      <c r="P6" s="116">
        <v>560805</v>
      </c>
      <c r="Q6" s="115">
        <f>+E6-P6</f>
        <v>26.587999999988824</v>
      </c>
    </row>
    <row r="8" spans="2:17" ht="26" x14ac:dyDescent="0.35">
      <c r="B8" s="43" t="s">
        <v>196</v>
      </c>
      <c r="C8" s="44" t="s">
        <v>197</v>
      </c>
      <c r="D8" s="50" t="s">
        <v>198</v>
      </c>
      <c r="E8" s="50" t="s">
        <v>199</v>
      </c>
      <c r="F8" s="45" t="s">
        <v>200</v>
      </c>
      <c r="G8" s="50" t="s">
        <v>201</v>
      </c>
      <c r="H8" s="50" t="s">
        <v>202</v>
      </c>
      <c r="I8" s="53" t="s">
        <v>203</v>
      </c>
    </row>
    <row r="9" spans="2:17" x14ac:dyDescent="0.35">
      <c r="B9" s="31"/>
      <c r="C9" s="31"/>
      <c r="D9" s="46"/>
      <c r="E9" s="46"/>
      <c r="F9" s="32"/>
      <c r="G9" s="51"/>
      <c r="H9" s="46"/>
      <c r="I9" s="52"/>
      <c r="M9" s="19" t="s">
        <v>8</v>
      </c>
      <c r="N9" s="1" t="s">
        <v>206</v>
      </c>
      <c r="P9" s="59">
        <f>D10-E9</f>
        <v>0</v>
      </c>
    </row>
    <row r="10" spans="2:17" x14ac:dyDescent="0.35">
      <c r="B10" s="31">
        <v>43243</v>
      </c>
      <c r="C10" s="31">
        <v>43251</v>
      </c>
      <c r="D10" s="46">
        <v>0</v>
      </c>
      <c r="E10" s="46">
        <v>577</v>
      </c>
      <c r="F10" s="32" t="str">
        <f>+IF(H10&gt;0,"E/S","F/S")</f>
        <v>E/S</v>
      </c>
      <c r="G10" s="51" t="s">
        <v>430</v>
      </c>
      <c r="H10" s="46">
        <f>+E10-D10</f>
        <v>577</v>
      </c>
      <c r="I10" s="52" t="s">
        <v>321</v>
      </c>
      <c r="L10" s="3" t="str">
        <f>+MONTH(B10)&amp;YEAR(B10)</f>
        <v>52018</v>
      </c>
      <c r="M10" s="19">
        <v>42948</v>
      </c>
      <c r="N10" s="3">
        <f>+SUMIF($L$10:$L$100,MONTH(M10)&amp;YEAR(M10),$H$10:$H$100)</f>
        <v>0</v>
      </c>
      <c r="P10" s="59">
        <f t="shared" ref="P10:P73" si="0">D11-E10</f>
        <v>0</v>
      </c>
    </row>
    <row r="11" spans="2:17" x14ac:dyDescent="0.35">
      <c r="B11" s="31">
        <v>43252</v>
      </c>
      <c r="C11" s="31">
        <v>43281</v>
      </c>
      <c r="D11" s="46">
        <f t="shared" ref="D11:D17" si="1">+E10</f>
        <v>577</v>
      </c>
      <c r="E11" s="46">
        <v>3479</v>
      </c>
      <c r="F11" s="32" t="str">
        <f>+IF(H11&gt;0,"E/S","F/S")</f>
        <v>E/S</v>
      </c>
      <c r="G11" s="51" t="s">
        <v>430</v>
      </c>
      <c r="H11" s="46">
        <f>+E11-D11</f>
        <v>2902</v>
      </c>
      <c r="I11" s="52"/>
      <c r="L11" s="3" t="str">
        <f t="shared" ref="L11:L74" si="2">+MONTH(B11)&amp;YEAR(B11)</f>
        <v>62018</v>
      </c>
      <c r="M11" s="19">
        <v>42979</v>
      </c>
      <c r="N11" s="3">
        <f t="shared" ref="N11:N46" si="3">+SUMIF($L$10:$L$100,MONTH(M11)&amp;YEAR(M11),$H$10:$H$100)</f>
        <v>0</v>
      </c>
      <c r="P11" s="59">
        <f t="shared" si="0"/>
        <v>0</v>
      </c>
    </row>
    <row r="12" spans="2:17" x14ac:dyDescent="0.35">
      <c r="B12" s="31">
        <v>43282</v>
      </c>
      <c r="C12" s="31">
        <v>43312</v>
      </c>
      <c r="D12" s="46">
        <f t="shared" si="1"/>
        <v>3479</v>
      </c>
      <c r="E12" s="46">
        <v>6548</v>
      </c>
      <c r="F12" s="32" t="str">
        <f t="shared" ref="F12:F17" si="4">+IF(H12&gt;0,"E/S","F/S")</f>
        <v>E/S</v>
      </c>
      <c r="G12" s="51" t="s">
        <v>430</v>
      </c>
      <c r="H12" s="46">
        <f t="shared" ref="H12:H17" si="5">+E12-D12</f>
        <v>3069</v>
      </c>
      <c r="I12" s="52"/>
      <c r="L12" s="3" t="str">
        <f t="shared" si="2"/>
        <v>72018</v>
      </c>
      <c r="M12" s="19">
        <v>43009</v>
      </c>
      <c r="N12" s="3">
        <f t="shared" si="3"/>
        <v>0</v>
      </c>
      <c r="P12" s="59">
        <f t="shared" si="0"/>
        <v>0</v>
      </c>
    </row>
    <row r="13" spans="2:17" x14ac:dyDescent="0.35">
      <c r="B13" s="31">
        <v>43313</v>
      </c>
      <c r="C13" s="31">
        <v>43324</v>
      </c>
      <c r="D13" s="46">
        <f t="shared" si="1"/>
        <v>6548</v>
      </c>
      <c r="E13" s="46">
        <v>7886</v>
      </c>
      <c r="F13" s="32" t="str">
        <f t="shared" si="4"/>
        <v>E/S</v>
      </c>
      <c r="G13" s="51" t="s">
        <v>430</v>
      </c>
      <c r="H13" s="46">
        <f t="shared" si="5"/>
        <v>1338</v>
      </c>
      <c r="I13" s="52" t="s">
        <v>210</v>
      </c>
      <c r="L13" s="3" t="str">
        <f t="shared" si="2"/>
        <v>82018</v>
      </c>
      <c r="M13" s="19">
        <v>43040</v>
      </c>
      <c r="N13" s="3">
        <f t="shared" si="3"/>
        <v>0</v>
      </c>
      <c r="P13" s="59">
        <f t="shared" si="0"/>
        <v>0</v>
      </c>
    </row>
    <row r="14" spans="2:17" x14ac:dyDescent="0.35">
      <c r="B14" s="31">
        <v>43325</v>
      </c>
      <c r="C14" s="31">
        <v>43343</v>
      </c>
      <c r="D14" s="46">
        <f t="shared" si="1"/>
        <v>7886</v>
      </c>
      <c r="E14" s="46">
        <v>9785</v>
      </c>
      <c r="F14" s="32" t="str">
        <f t="shared" si="4"/>
        <v>E/S</v>
      </c>
      <c r="G14" s="51" t="s">
        <v>430</v>
      </c>
      <c r="H14" s="46">
        <f t="shared" si="5"/>
        <v>1899</v>
      </c>
      <c r="I14" s="52"/>
      <c r="L14" s="3" t="str">
        <f t="shared" si="2"/>
        <v>82018</v>
      </c>
      <c r="M14" s="19">
        <v>43070</v>
      </c>
      <c r="N14" s="3">
        <f t="shared" si="3"/>
        <v>0</v>
      </c>
      <c r="P14" s="59">
        <f t="shared" si="0"/>
        <v>0</v>
      </c>
    </row>
    <row r="15" spans="2:17" x14ac:dyDescent="0.35">
      <c r="B15" s="31">
        <v>43344</v>
      </c>
      <c r="C15" s="31">
        <v>43373</v>
      </c>
      <c r="D15" s="46">
        <f t="shared" si="1"/>
        <v>9785</v>
      </c>
      <c r="E15" s="46">
        <v>12648</v>
      </c>
      <c r="F15" s="32" t="str">
        <f t="shared" si="4"/>
        <v>E/S</v>
      </c>
      <c r="G15" s="51" t="s">
        <v>430</v>
      </c>
      <c r="H15" s="46">
        <f t="shared" si="5"/>
        <v>2863</v>
      </c>
      <c r="I15" s="52"/>
      <c r="L15" s="3" t="str">
        <f t="shared" si="2"/>
        <v>92018</v>
      </c>
      <c r="M15" s="19">
        <v>43101</v>
      </c>
      <c r="N15" s="3">
        <f t="shared" si="3"/>
        <v>0</v>
      </c>
      <c r="P15" s="59">
        <f t="shared" si="0"/>
        <v>0</v>
      </c>
    </row>
    <row r="16" spans="2:17" x14ac:dyDescent="0.35">
      <c r="B16" s="31">
        <v>43374</v>
      </c>
      <c r="C16" s="31">
        <v>43404</v>
      </c>
      <c r="D16" s="46">
        <f t="shared" si="1"/>
        <v>12648</v>
      </c>
      <c r="E16" s="46">
        <v>15061</v>
      </c>
      <c r="F16" s="32" t="str">
        <f t="shared" si="4"/>
        <v>E/S</v>
      </c>
      <c r="G16" s="51" t="s">
        <v>430</v>
      </c>
      <c r="H16" s="46">
        <f t="shared" si="5"/>
        <v>2413</v>
      </c>
      <c r="I16" s="52"/>
      <c r="L16" s="3" t="str">
        <f t="shared" si="2"/>
        <v>102018</v>
      </c>
      <c r="M16" s="19">
        <v>43132</v>
      </c>
      <c r="N16" s="3">
        <f t="shared" si="3"/>
        <v>0</v>
      </c>
      <c r="P16" s="59">
        <f t="shared" si="0"/>
        <v>0</v>
      </c>
    </row>
    <row r="17" spans="2:16" x14ac:dyDescent="0.35">
      <c r="B17" s="31">
        <v>43405</v>
      </c>
      <c r="C17" s="31">
        <v>43411</v>
      </c>
      <c r="D17" s="46">
        <f t="shared" si="1"/>
        <v>15061</v>
      </c>
      <c r="E17" s="46">
        <v>15731</v>
      </c>
      <c r="F17" s="32" t="str">
        <f t="shared" si="4"/>
        <v>E/S</v>
      </c>
      <c r="G17" s="51" t="s">
        <v>430</v>
      </c>
      <c r="H17" s="46">
        <f t="shared" si="5"/>
        <v>670</v>
      </c>
      <c r="I17" s="52" t="s">
        <v>222</v>
      </c>
      <c r="L17" s="3" t="str">
        <f t="shared" si="2"/>
        <v>112018</v>
      </c>
      <c r="M17" s="19">
        <v>43160</v>
      </c>
      <c r="N17" s="3">
        <f t="shared" si="3"/>
        <v>0</v>
      </c>
      <c r="P17" s="59">
        <f t="shared" si="0"/>
        <v>-15731</v>
      </c>
    </row>
    <row r="18" spans="2:16" x14ac:dyDescent="0.35">
      <c r="B18" s="31"/>
      <c r="C18" s="31"/>
      <c r="D18" s="46"/>
      <c r="E18" s="46"/>
      <c r="F18" s="32"/>
      <c r="G18" s="51"/>
      <c r="H18" s="46"/>
      <c r="I18" s="52"/>
      <c r="L18" s="3" t="str">
        <f t="shared" si="2"/>
        <v>11900</v>
      </c>
      <c r="M18" s="19">
        <v>43191</v>
      </c>
      <c r="N18" s="3">
        <f t="shared" si="3"/>
        <v>0</v>
      </c>
      <c r="P18" s="59">
        <f t="shared" si="0"/>
        <v>0</v>
      </c>
    </row>
    <row r="19" spans="2:16" x14ac:dyDescent="0.35">
      <c r="B19" s="31"/>
      <c r="C19" s="31"/>
      <c r="D19" s="46"/>
      <c r="E19" s="46"/>
      <c r="F19" s="32"/>
      <c r="G19" s="51"/>
      <c r="H19" s="46"/>
      <c r="I19" s="52"/>
      <c r="L19" s="3" t="str">
        <f t="shared" si="2"/>
        <v>11900</v>
      </c>
      <c r="M19" s="19">
        <v>43221</v>
      </c>
      <c r="N19" s="3">
        <f t="shared" si="3"/>
        <v>577</v>
      </c>
      <c r="P19" s="59">
        <f t="shared" si="0"/>
        <v>0</v>
      </c>
    </row>
    <row r="20" spans="2:16" x14ac:dyDescent="0.35">
      <c r="B20" s="31"/>
      <c r="C20" s="31"/>
      <c r="D20" s="46"/>
      <c r="E20" s="46"/>
      <c r="F20" s="32"/>
      <c r="G20" s="51"/>
      <c r="H20" s="46"/>
      <c r="I20" s="52"/>
      <c r="L20" s="3" t="str">
        <f t="shared" si="2"/>
        <v>11900</v>
      </c>
      <c r="M20" s="19">
        <v>43252</v>
      </c>
      <c r="N20" s="3">
        <f t="shared" si="3"/>
        <v>2902</v>
      </c>
      <c r="P20" s="59">
        <f t="shared" si="0"/>
        <v>0</v>
      </c>
    </row>
    <row r="21" spans="2:16" x14ac:dyDescent="0.35">
      <c r="B21" s="31"/>
      <c r="C21" s="31"/>
      <c r="D21" s="46"/>
      <c r="E21" s="46"/>
      <c r="F21" s="32"/>
      <c r="G21" s="51"/>
      <c r="H21" s="46"/>
      <c r="I21" s="52"/>
      <c r="L21" s="3" t="str">
        <f t="shared" si="2"/>
        <v>11900</v>
      </c>
      <c r="M21" s="19">
        <v>43282</v>
      </c>
      <c r="N21" s="3">
        <f t="shared" si="3"/>
        <v>3069</v>
      </c>
      <c r="P21" s="59">
        <f t="shared" si="0"/>
        <v>0</v>
      </c>
    </row>
    <row r="22" spans="2:16" x14ac:dyDescent="0.35">
      <c r="B22" s="31"/>
      <c r="C22" s="31"/>
      <c r="D22" s="46"/>
      <c r="E22" s="46"/>
      <c r="F22" s="32"/>
      <c r="G22" s="51"/>
      <c r="H22" s="46"/>
      <c r="I22" s="52"/>
      <c r="L22" s="3" t="str">
        <f t="shared" si="2"/>
        <v>11900</v>
      </c>
      <c r="M22" s="19">
        <v>43313</v>
      </c>
      <c r="N22" s="3">
        <f t="shared" si="3"/>
        <v>3237</v>
      </c>
      <c r="P22" s="59">
        <f t="shared" si="0"/>
        <v>0</v>
      </c>
    </row>
    <row r="23" spans="2:16" x14ac:dyDescent="0.35">
      <c r="B23" s="31"/>
      <c r="C23" s="31"/>
      <c r="D23" s="46"/>
      <c r="E23" s="46"/>
      <c r="F23" s="32"/>
      <c r="G23" s="51"/>
      <c r="H23" s="46"/>
      <c r="I23" s="52"/>
      <c r="L23" s="3" t="str">
        <f t="shared" si="2"/>
        <v>11900</v>
      </c>
      <c r="M23" s="19">
        <v>43344</v>
      </c>
      <c r="N23" s="3">
        <f t="shared" si="3"/>
        <v>2863</v>
      </c>
      <c r="P23" s="59">
        <f t="shared" si="0"/>
        <v>0</v>
      </c>
    </row>
    <row r="24" spans="2:16" x14ac:dyDescent="0.35">
      <c r="B24" s="31"/>
      <c r="C24" s="31"/>
      <c r="D24" s="46"/>
      <c r="E24" s="46"/>
      <c r="F24" s="32"/>
      <c r="G24" s="51"/>
      <c r="H24" s="46"/>
      <c r="I24" s="52"/>
      <c r="L24" s="3" t="str">
        <f t="shared" si="2"/>
        <v>11900</v>
      </c>
      <c r="M24" s="19">
        <v>43374</v>
      </c>
      <c r="N24" s="3">
        <f t="shared" si="3"/>
        <v>2413</v>
      </c>
      <c r="P24" s="59">
        <f t="shared" si="0"/>
        <v>0</v>
      </c>
    </row>
    <row r="25" spans="2:16" x14ac:dyDescent="0.35">
      <c r="B25" s="31"/>
      <c r="C25" s="31"/>
      <c r="D25" s="46"/>
      <c r="E25" s="46"/>
      <c r="F25" s="32"/>
      <c r="G25" s="51"/>
      <c r="H25" s="46"/>
      <c r="I25" s="52"/>
      <c r="L25" s="3" t="str">
        <f t="shared" si="2"/>
        <v>11900</v>
      </c>
      <c r="M25" s="19">
        <v>43405</v>
      </c>
      <c r="N25" s="3">
        <f t="shared" si="3"/>
        <v>670</v>
      </c>
      <c r="P25" s="59">
        <f t="shared" si="0"/>
        <v>0</v>
      </c>
    </row>
    <row r="26" spans="2:16" x14ac:dyDescent="0.35">
      <c r="B26" s="31"/>
      <c r="C26" s="31"/>
      <c r="D26" s="46"/>
      <c r="E26" s="46"/>
      <c r="F26" s="32"/>
      <c r="G26" s="51"/>
      <c r="H26" s="46"/>
      <c r="I26" s="52"/>
      <c r="L26" s="3" t="str">
        <f t="shared" si="2"/>
        <v>11900</v>
      </c>
      <c r="M26" s="19">
        <v>43435</v>
      </c>
      <c r="N26" s="3">
        <f t="shared" si="3"/>
        <v>0</v>
      </c>
      <c r="P26" s="59">
        <f t="shared" si="0"/>
        <v>0</v>
      </c>
    </row>
    <row r="27" spans="2:16" x14ac:dyDescent="0.35">
      <c r="B27" s="31"/>
      <c r="C27" s="31"/>
      <c r="D27" s="46"/>
      <c r="E27" s="46"/>
      <c r="F27" s="32"/>
      <c r="G27" s="51"/>
      <c r="H27" s="46"/>
      <c r="I27" s="52"/>
      <c r="L27" s="3" t="str">
        <f t="shared" si="2"/>
        <v>11900</v>
      </c>
      <c r="M27" s="19">
        <v>43466</v>
      </c>
      <c r="N27" s="3">
        <f t="shared" si="3"/>
        <v>0</v>
      </c>
      <c r="P27" s="59">
        <f t="shared" si="0"/>
        <v>0</v>
      </c>
    </row>
    <row r="28" spans="2:16" x14ac:dyDescent="0.35">
      <c r="B28" s="31"/>
      <c r="C28" s="31"/>
      <c r="D28" s="46"/>
      <c r="E28" s="46"/>
      <c r="F28" s="32"/>
      <c r="G28" s="51"/>
      <c r="H28" s="46"/>
      <c r="I28" s="52"/>
      <c r="L28" s="3" t="str">
        <f t="shared" si="2"/>
        <v>11900</v>
      </c>
      <c r="M28" s="19">
        <v>43497</v>
      </c>
      <c r="N28" s="3">
        <f t="shared" si="3"/>
        <v>0</v>
      </c>
      <c r="P28" s="59">
        <f t="shared" si="0"/>
        <v>0</v>
      </c>
    </row>
    <row r="29" spans="2:16" x14ac:dyDescent="0.35">
      <c r="B29" s="31"/>
      <c r="C29" s="31"/>
      <c r="D29" s="46"/>
      <c r="E29" s="46"/>
      <c r="F29" s="32"/>
      <c r="G29" s="51"/>
      <c r="H29" s="46"/>
      <c r="I29" s="52"/>
      <c r="L29" s="3" t="str">
        <f t="shared" si="2"/>
        <v>11900</v>
      </c>
      <c r="M29" s="19">
        <v>43525</v>
      </c>
      <c r="N29" s="3">
        <f t="shared" si="3"/>
        <v>0</v>
      </c>
      <c r="P29" s="59">
        <f t="shared" si="0"/>
        <v>0</v>
      </c>
    </row>
    <row r="30" spans="2:16" x14ac:dyDescent="0.35">
      <c r="B30" s="31"/>
      <c r="C30" s="31"/>
      <c r="D30" s="46"/>
      <c r="E30" s="46"/>
      <c r="F30" s="32"/>
      <c r="G30" s="51"/>
      <c r="H30" s="46"/>
      <c r="I30" s="52"/>
      <c r="L30" s="3" t="str">
        <f t="shared" si="2"/>
        <v>11900</v>
      </c>
      <c r="M30" s="19">
        <v>43556</v>
      </c>
      <c r="N30" s="3">
        <f t="shared" si="3"/>
        <v>0</v>
      </c>
      <c r="P30" s="59">
        <f t="shared" si="0"/>
        <v>0</v>
      </c>
    </row>
    <row r="31" spans="2:16" x14ac:dyDescent="0.35">
      <c r="B31" s="31"/>
      <c r="C31" s="31"/>
      <c r="D31" s="46"/>
      <c r="E31" s="46"/>
      <c r="F31" s="32"/>
      <c r="G31" s="51"/>
      <c r="H31" s="46"/>
      <c r="I31" s="52"/>
      <c r="L31" s="3" t="str">
        <f t="shared" si="2"/>
        <v>11900</v>
      </c>
      <c r="M31" s="19">
        <v>43586</v>
      </c>
      <c r="N31" s="3">
        <f t="shared" si="3"/>
        <v>0</v>
      </c>
      <c r="P31" s="59">
        <f t="shared" si="0"/>
        <v>0</v>
      </c>
    </row>
    <row r="32" spans="2:16" x14ac:dyDescent="0.35">
      <c r="B32" s="31"/>
      <c r="C32" s="31"/>
      <c r="D32" s="46"/>
      <c r="E32" s="46"/>
      <c r="F32" s="32"/>
      <c r="G32" s="51"/>
      <c r="H32" s="46"/>
      <c r="I32" s="52"/>
      <c r="L32" s="3" t="str">
        <f t="shared" si="2"/>
        <v>11900</v>
      </c>
      <c r="M32" s="19">
        <v>43617</v>
      </c>
      <c r="N32" s="3">
        <f t="shared" si="3"/>
        <v>0</v>
      </c>
      <c r="P32" s="59">
        <f t="shared" si="0"/>
        <v>0</v>
      </c>
    </row>
    <row r="33" spans="2:16" x14ac:dyDescent="0.35">
      <c r="B33" s="31"/>
      <c r="C33" s="31"/>
      <c r="D33" s="46"/>
      <c r="E33" s="46"/>
      <c r="F33" s="32"/>
      <c r="G33" s="51"/>
      <c r="H33" s="46"/>
      <c r="I33" s="52"/>
      <c r="L33" s="3" t="str">
        <f t="shared" si="2"/>
        <v>11900</v>
      </c>
      <c r="M33" s="19">
        <v>43647</v>
      </c>
      <c r="N33" s="3">
        <f t="shared" si="3"/>
        <v>0</v>
      </c>
      <c r="P33" s="59">
        <f t="shared" si="0"/>
        <v>0</v>
      </c>
    </row>
    <row r="34" spans="2:16" x14ac:dyDescent="0.35">
      <c r="B34" s="31"/>
      <c r="C34" s="31"/>
      <c r="D34" s="46"/>
      <c r="E34" s="46"/>
      <c r="F34" s="32"/>
      <c r="G34" s="51"/>
      <c r="H34" s="46"/>
      <c r="I34" s="52"/>
      <c r="L34" s="3" t="str">
        <f t="shared" si="2"/>
        <v>11900</v>
      </c>
      <c r="M34" s="19">
        <v>43678</v>
      </c>
      <c r="N34" s="3">
        <f t="shared" si="3"/>
        <v>0</v>
      </c>
      <c r="P34" s="59">
        <f t="shared" si="0"/>
        <v>0</v>
      </c>
    </row>
    <row r="35" spans="2:16" x14ac:dyDescent="0.35">
      <c r="B35" s="31"/>
      <c r="C35" s="31"/>
      <c r="D35" s="46"/>
      <c r="E35" s="46"/>
      <c r="F35" s="32"/>
      <c r="G35" s="51"/>
      <c r="H35" s="46"/>
      <c r="I35" s="52"/>
      <c r="L35" s="3" t="str">
        <f t="shared" si="2"/>
        <v>11900</v>
      </c>
      <c r="M35" s="19">
        <v>43709</v>
      </c>
      <c r="N35" s="3">
        <f t="shared" si="3"/>
        <v>0</v>
      </c>
      <c r="P35" s="59">
        <f t="shared" si="0"/>
        <v>0</v>
      </c>
    </row>
    <row r="36" spans="2:16" x14ac:dyDescent="0.35">
      <c r="B36" s="31"/>
      <c r="C36" s="31"/>
      <c r="D36" s="46"/>
      <c r="E36" s="46"/>
      <c r="F36" s="32"/>
      <c r="G36" s="51"/>
      <c r="H36" s="46"/>
      <c r="I36" s="52"/>
      <c r="L36" s="3" t="str">
        <f t="shared" si="2"/>
        <v>11900</v>
      </c>
      <c r="M36" s="19">
        <v>43739</v>
      </c>
      <c r="N36" s="3">
        <f t="shared" si="3"/>
        <v>0</v>
      </c>
      <c r="P36" s="59">
        <f t="shared" si="0"/>
        <v>0</v>
      </c>
    </row>
    <row r="37" spans="2:16" x14ac:dyDescent="0.35">
      <c r="B37" s="31"/>
      <c r="C37" s="31"/>
      <c r="D37" s="46"/>
      <c r="E37" s="46"/>
      <c r="F37" s="32"/>
      <c r="G37" s="51"/>
      <c r="H37" s="46"/>
      <c r="I37" s="52"/>
      <c r="L37" s="3" t="str">
        <f t="shared" si="2"/>
        <v>11900</v>
      </c>
      <c r="M37" s="19">
        <v>43770</v>
      </c>
      <c r="N37" s="3">
        <f t="shared" si="3"/>
        <v>0</v>
      </c>
      <c r="P37" s="59">
        <f t="shared" si="0"/>
        <v>0</v>
      </c>
    </row>
    <row r="38" spans="2:16" x14ac:dyDescent="0.35">
      <c r="B38" s="31"/>
      <c r="C38" s="31"/>
      <c r="D38" s="46"/>
      <c r="E38" s="46"/>
      <c r="F38" s="32"/>
      <c r="G38" s="51"/>
      <c r="H38" s="46"/>
      <c r="I38" s="52"/>
      <c r="L38" s="3" t="str">
        <f t="shared" si="2"/>
        <v>11900</v>
      </c>
      <c r="M38" s="19">
        <v>43800</v>
      </c>
      <c r="N38" s="3">
        <f t="shared" si="3"/>
        <v>0</v>
      </c>
      <c r="P38" s="59">
        <f t="shared" si="0"/>
        <v>0</v>
      </c>
    </row>
    <row r="39" spans="2:16" x14ac:dyDescent="0.35">
      <c r="B39" s="31"/>
      <c r="C39" s="31"/>
      <c r="D39" s="46"/>
      <c r="E39" s="46"/>
      <c r="F39" s="32"/>
      <c r="G39" s="51"/>
      <c r="H39" s="46"/>
      <c r="I39" s="52"/>
      <c r="L39" s="3" t="str">
        <f t="shared" si="2"/>
        <v>11900</v>
      </c>
      <c r="M39" s="19">
        <v>43831</v>
      </c>
      <c r="N39" s="3">
        <f t="shared" si="3"/>
        <v>0</v>
      </c>
      <c r="P39" s="59">
        <f t="shared" si="0"/>
        <v>0</v>
      </c>
    </row>
    <row r="40" spans="2:16" x14ac:dyDescent="0.35">
      <c r="B40" s="31"/>
      <c r="C40" s="31"/>
      <c r="D40" s="46"/>
      <c r="E40" s="46"/>
      <c r="F40" s="32"/>
      <c r="G40" s="51"/>
      <c r="H40" s="46"/>
      <c r="I40" s="52"/>
      <c r="L40" s="3" t="str">
        <f t="shared" si="2"/>
        <v>11900</v>
      </c>
      <c r="M40" s="19">
        <v>43862</v>
      </c>
      <c r="N40" s="3">
        <f t="shared" si="3"/>
        <v>0</v>
      </c>
      <c r="P40" s="59">
        <f t="shared" si="0"/>
        <v>0</v>
      </c>
    </row>
    <row r="41" spans="2:16" x14ac:dyDescent="0.35">
      <c r="B41" s="31"/>
      <c r="C41" s="31"/>
      <c r="D41" s="46"/>
      <c r="E41" s="46"/>
      <c r="F41" s="32"/>
      <c r="G41" s="51"/>
      <c r="H41" s="46"/>
      <c r="I41" s="52"/>
      <c r="L41" s="3" t="str">
        <f t="shared" si="2"/>
        <v>11900</v>
      </c>
      <c r="M41" s="19">
        <v>43891</v>
      </c>
      <c r="N41" s="3">
        <f t="shared" si="3"/>
        <v>0</v>
      </c>
      <c r="P41" s="59">
        <f t="shared" si="0"/>
        <v>0</v>
      </c>
    </row>
    <row r="42" spans="2:16" x14ac:dyDescent="0.35">
      <c r="B42" s="31"/>
      <c r="C42" s="31"/>
      <c r="D42" s="48"/>
      <c r="E42" s="48"/>
      <c r="F42" s="32"/>
      <c r="G42" s="51"/>
      <c r="H42" s="48"/>
      <c r="I42" s="52"/>
      <c r="L42" s="3" t="str">
        <f t="shared" si="2"/>
        <v>11900</v>
      </c>
      <c r="M42" s="19">
        <v>43922</v>
      </c>
      <c r="N42" s="3">
        <f t="shared" si="3"/>
        <v>0</v>
      </c>
      <c r="P42" s="59">
        <f t="shared" si="0"/>
        <v>0</v>
      </c>
    </row>
    <row r="43" spans="2:16" x14ac:dyDescent="0.35">
      <c r="B43" s="31"/>
      <c r="C43" s="31"/>
      <c r="D43" s="46"/>
      <c r="E43" s="46"/>
      <c r="F43" s="32"/>
      <c r="G43" s="51"/>
      <c r="H43" s="46"/>
      <c r="I43" s="52"/>
      <c r="L43" s="3" t="str">
        <f t="shared" si="2"/>
        <v>11900</v>
      </c>
      <c r="M43" s="19">
        <v>43952</v>
      </c>
      <c r="N43" s="3">
        <f t="shared" si="3"/>
        <v>0</v>
      </c>
      <c r="P43" s="59">
        <f t="shared" si="0"/>
        <v>0</v>
      </c>
    </row>
    <row r="44" spans="2:16" x14ac:dyDescent="0.35">
      <c r="B44" s="31"/>
      <c r="C44" s="31"/>
      <c r="D44" s="46"/>
      <c r="E44" s="46"/>
      <c r="F44" s="32"/>
      <c r="G44" s="51"/>
      <c r="H44" s="46"/>
      <c r="I44" s="52"/>
      <c r="L44" s="3" t="str">
        <f t="shared" si="2"/>
        <v>11900</v>
      </c>
      <c r="M44" s="19">
        <v>43983</v>
      </c>
      <c r="N44" s="3">
        <f t="shared" si="3"/>
        <v>0</v>
      </c>
      <c r="P44" s="59">
        <f t="shared" si="0"/>
        <v>0</v>
      </c>
    </row>
    <row r="45" spans="2:16" x14ac:dyDescent="0.35">
      <c r="B45" s="31"/>
      <c r="C45" s="31"/>
      <c r="D45" s="46"/>
      <c r="E45" s="46"/>
      <c r="F45" s="32"/>
      <c r="G45" s="51"/>
      <c r="H45" s="46"/>
      <c r="I45" s="52"/>
      <c r="L45" s="3" t="str">
        <f t="shared" si="2"/>
        <v>11900</v>
      </c>
      <c r="M45" s="19">
        <v>44013</v>
      </c>
      <c r="N45" s="3">
        <f t="shared" si="3"/>
        <v>0</v>
      </c>
      <c r="P45" s="59">
        <f t="shared" si="0"/>
        <v>0</v>
      </c>
    </row>
    <row r="46" spans="2:16" x14ac:dyDescent="0.35">
      <c r="B46" s="31"/>
      <c r="C46" s="31"/>
      <c r="D46" s="46"/>
      <c r="E46" s="46"/>
      <c r="F46" s="32"/>
      <c r="G46" s="51"/>
      <c r="H46" s="46"/>
      <c r="I46" s="52"/>
      <c r="L46" s="3" t="str">
        <f t="shared" si="2"/>
        <v>11900</v>
      </c>
      <c r="M46" s="19">
        <v>44044</v>
      </c>
      <c r="N46" s="3">
        <f t="shared" si="3"/>
        <v>0</v>
      </c>
      <c r="P46" s="59">
        <f t="shared" si="0"/>
        <v>0</v>
      </c>
    </row>
    <row r="47" spans="2:16" x14ac:dyDescent="0.35">
      <c r="B47" s="31"/>
      <c r="C47" s="31"/>
      <c r="D47" s="46"/>
      <c r="E47" s="46"/>
      <c r="F47" s="32"/>
      <c r="G47" s="51"/>
      <c r="H47" s="46"/>
      <c r="I47" s="52"/>
      <c r="L47" s="3" t="str">
        <f t="shared" si="2"/>
        <v>11900</v>
      </c>
      <c r="P47" s="59">
        <f t="shared" si="0"/>
        <v>0</v>
      </c>
    </row>
    <row r="48" spans="2:16" x14ac:dyDescent="0.35">
      <c r="B48" s="31"/>
      <c r="C48" s="31"/>
      <c r="D48" s="46"/>
      <c r="E48" s="46"/>
      <c r="F48" s="32"/>
      <c r="G48" s="51"/>
      <c r="H48" s="46"/>
      <c r="I48" s="52"/>
      <c r="L48" s="3" t="str">
        <f t="shared" si="2"/>
        <v>11900</v>
      </c>
      <c r="P48" s="59">
        <f t="shared" si="0"/>
        <v>0</v>
      </c>
    </row>
    <row r="49" spans="2:16" x14ac:dyDescent="0.35">
      <c r="B49" s="31"/>
      <c r="C49" s="31"/>
      <c r="D49" s="46"/>
      <c r="E49" s="46"/>
      <c r="F49" s="32"/>
      <c r="G49" s="51"/>
      <c r="H49" s="46"/>
      <c r="I49" s="52"/>
      <c r="L49" s="3" t="str">
        <f t="shared" si="2"/>
        <v>11900</v>
      </c>
      <c r="P49" s="59">
        <f t="shared" si="0"/>
        <v>0</v>
      </c>
    </row>
    <row r="50" spans="2:16" x14ac:dyDescent="0.35">
      <c r="B50" s="31"/>
      <c r="C50" s="31"/>
      <c r="D50" s="46"/>
      <c r="E50" s="46"/>
      <c r="F50" s="32"/>
      <c r="G50" s="51"/>
      <c r="H50" s="46"/>
      <c r="I50" s="52"/>
      <c r="L50" s="3" t="str">
        <f t="shared" si="2"/>
        <v>11900</v>
      </c>
      <c r="P50" s="59">
        <f t="shared" si="0"/>
        <v>0</v>
      </c>
    </row>
    <row r="51" spans="2:16" x14ac:dyDescent="0.35">
      <c r="B51" s="31"/>
      <c r="C51" s="31"/>
      <c r="D51" s="46"/>
      <c r="E51" s="46"/>
      <c r="F51" s="32"/>
      <c r="G51" s="51"/>
      <c r="H51" s="46"/>
      <c r="I51" s="52"/>
      <c r="L51" s="3" t="str">
        <f t="shared" si="2"/>
        <v>11900</v>
      </c>
      <c r="P51" s="59">
        <f t="shared" si="0"/>
        <v>0</v>
      </c>
    </row>
    <row r="52" spans="2:16" x14ac:dyDescent="0.35">
      <c r="B52" s="31"/>
      <c r="C52" s="31"/>
      <c r="D52" s="46"/>
      <c r="E52" s="46"/>
      <c r="F52" s="32"/>
      <c r="G52" s="51"/>
      <c r="H52" s="46"/>
      <c r="I52" s="52"/>
      <c r="L52" s="3" t="str">
        <f t="shared" si="2"/>
        <v>11900</v>
      </c>
      <c r="P52" s="59">
        <f t="shared" si="0"/>
        <v>0</v>
      </c>
    </row>
    <row r="53" spans="2:16" x14ac:dyDescent="0.35">
      <c r="B53" s="31"/>
      <c r="C53" s="31"/>
      <c r="D53" s="46"/>
      <c r="E53" s="46"/>
      <c r="F53" s="32"/>
      <c r="G53" s="51"/>
      <c r="H53" s="46"/>
      <c r="I53" s="52"/>
      <c r="L53" s="3" t="str">
        <f t="shared" si="2"/>
        <v>11900</v>
      </c>
      <c r="P53" s="59">
        <f t="shared" si="0"/>
        <v>0</v>
      </c>
    </row>
    <row r="54" spans="2:16" x14ac:dyDescent="0.35">
      <c r="B54" s="31"/>
      <c r="C54" s="31"/>
      <c r="D54" s="46"/>
      <c r="E54" s="46"/>
      <c r="F54" s="32"/>
      <c r="G54" s="51"/>
      <c r="H54" s="46"/>
      <c r="I54" s="52"/>
      <c r="L54" s="3" t="str">
        <f t="shared" si="2"/>
        <v>11900</v>
      </c>
      <c r="P54" s="59">
        <f t="shared" si="0"/>
        <v>0</v>
      </c>
    </row>
    <row r="55" spans="2:16" x14ac:dyDescent="0.35">
      <c r="B55" s="31"/>
      <c r="C55" s="31"/>
      <c r="D55" s="46"/>
      <c r="E55" s="46"/>
      <c r="F55" s="32"/>
      <c r="G55" s="51"/>
      <c r="H55" s="46"/>
      <c r="I55" s="52"/>
      <c r="L55" s="3" t="str">
        <f t="shared" si="2"/>
        <v>11900</v>
      </c>
      <c r="P55" s="59">
        <f t="shared" si="0"/>
        <v>0</v>
      </c>
    </row>
    <row r="56" spans="2:16" x14ac:dyDescent="0.35">
      <c r="B56" s="31"/>
      <c r="C56" s="31"/>
      <c r="D56" s="46"/>
      <c r="E56" s="46"/>
      <c r="F56" s="32"/>
      <c r="G56" s="51"/>
      <c r="H56" s="46"/>
      <c r="I56" s="52"/>
      <c r="L56" s="3" t="str">
        <f t="shared" si="2"/>
        <v>11900</v>
      </c>
      <c r="P56" s="59">
        <f t="shared" si="0"/>
        <v>0</v>
      </c>
    </row>
    <row r="57" spans="2:16" x14ac:dyDescent="0.35">
      <c r="B57" s="31"/>
      <c r="C57" s="31"/>
      <c r="D57" s="46"/>
      <c r="E57" s="46"/>
      <c r="F57" s="32"/>
      <c r="G57" s="51"/>
      <c r="H57" s="46"/>
      <c r="I57" s="52"/>
      <c r="L57" s="3" t="str">
        <f t="shared" si="2"/>
        <v>11900</v>
      </c>
      <c r="P57" s="59">
        <f t="shared" si="0"/>
        <v>0</v>
      </c>
    </row>
    <row r="58" spans="2:16" x14ac:dyDescent="0.35">
      <c r="B58" s="31"/>
      <c r="C58" s="31"/>
      <c r="D58" s="46"/>
      <c r="E58" s="46"/>
      <c r="F58" s="32"/>
      <c r="G58" s="51"/>
      <c r="H58" s="46"/>
      <c r="I58" s="52"/>
      <c r="L58" s="3" t="str">
        <f t="shared" si="2"/>
        <v>11900</v>
      </c>
      <c r="P58" s="59">
        <f t="shared" si="0"/>
        <v>0</v>
      </c>
    </row>
    <row r="59" spans="2:16" x14ac:dyDescent="0.35">
      <c r="B59" s="31"/>
      <c r="C59" s="31"/>
      <c r="D59" s="46"/>
      <c r="E59" s="46"/>
      <c r="F59" s="32"/>
      <c r="G59" s="51"/>
      <c r="H59" s="46"/>
      <c r="I59" s="52"/>
      <c r="L59" s="3" t="str">
        <f t="shared" si="2"/>
        <v>11900</v>
      </c>
      <c r="P59" s="59">
        <f t="shared" si="0"/>
        <v>0</v>
      </c>
    </row>
    <row r="60" spans="2:16" x14ac:dyDescent="0.35">
      <c r="B60" s="31"/>
      <c r="C60" s="31"/>
      <c r="D60" s="46"/>
      <c r="E60" s="46"/>
      <c r="F60" s="32"/>
      <c r="G60" s="51"/>
      <c r="H60" s="46"/>
      <c r="I60" s="52"/>
      <c r="L60" s="3" t="str">
        <f t="shared" si="2"/>
        <v>11900</v>
      </c>
      <c r="P60" s="59">
        <f t="shared" si="0"/>
        <v>0</v>
      </c>
    </row>
    <row r="61" spans="2:16" x14ac:dyDescent="0.35">
      <c r="B61" s="31"/>
      <c r="C61" s="31"/>
      <c r="D61" s="46"/>
      <c r="E61" s="46"/>
      <c r="F61" s="32"/>
      <c r="G61" s="51"/>
      <c r="H61" s="46"/>
      <c r="I61" s="52"/>
      <c r="L61" s="3" t="str">
        <f t="shared" si="2"/>
        <v>11900</v>
      </c>
      <c r="P61" s="59">
        <f t="shared" si="0"/>
        <v>0</v>
      </c>
    </row>
    <row r="62" spans="2:16" x14ac:dyDescent="0.35">
      <c r="B62" s="31"/>
      <c r="C62" s="31"/>
      <c r="D62" s="46"/>
      <c r="E62" s="46"/>
      <c r="F62" s="32"/>
      <c r="G62" s="51"/>
      <c r="H62" s="46"/>
      <c r="I62" s="52"/>
      <c r="L62" s="3" t="str">
        <f t="shared" si="2"/>
        <v>11900</v>
      </c>
      <c r="P62" s="59">
        <f t="shared" si="0"/>
        <v>0</v>
      </c>
    </row>
    <row r="63" spans="2:16" x14ac:dyDescent="0.35">
      <c r="B63" s="31"/>
      <c r="C63" s="31"/>
      <c r="D63" s="46"/>
      <c r="E63" s="46"/>
      <c r="F63" s="32"/>
      <c r="G63" s="51"/>
      <c r="H63" s="46"/>
      <c r="I63" s="52"/>
      <c r="L63" s="3" t="str">
        <f t="shared" si="2"/>
        <v>11900</v>
      </c>
      <c r="P63" s="59">
        <f t="shared" si="0"/>
        <v>0</v>
      </c>
    </row>
    <row r="64" spans="2:16" x14ac:dyDescent="0.35">
      <c r="B64" s="31"/>
      <c r="C64" s="31"/>
      <c r="D64" s="46"/>
      <c r="E64" s="46"/>
      <c r="F64" s="32"/>
      <c r="G64" s="51"/>
      <c r="H64" s="46"/>
      <c r="I64" s="52"/>
      <c r="L64" s="3" t="str">
        <f t="shared" si="2"/>
        <v>11900</v>
      </c>
      <c r="P64" s="59">
        <f t="shared" si="0"/>
        <v>0</v>
      </c>
    </row>
    <row r="65" spans="2:16" x14ac:dyDescent="0.35">
      <c r="B65" s="31"/>
      <c r="C65" s="31"/>
      <c r="D65" s="46"/>
      <c r="E65" s="46"/>
      <c r="F65" s="32"/>
      <c r="G65" s="51"/>
      <c r="H65" s="46"/>
      <c r="I65" s="52"/>
      <c r="L65" s="3" t="str">
        <f t="shared" si="2"/>
        <v>11900</v>
      </c>
      <c r="P65" s="59">
        <f t="shared" si="0"/>
        <v>0</v>
      </c>
    </row>
    <row r="66" spans="2:16" x14ac:dyDescent="0.35">
      <c r="B66" s="31"/>
      <c r="C66" s="31"/>
      <c r="D66" s="46"/>
      <c r="E66" s="46"/>
      <c r="F66" s="32"/>
      <c r="G66" s="51"/>
      <c r="H66" s="46"/>
      <c r="I66" s="52"/>
      <c r="L66" s="3" t="str">
        <f t="shared" si="2"/>
        <v>11900</v>
      </c>
      <c r="P66" s="59">
        <f t="shared" si="0"/>
        <v>0</v>
      </c>
    </row>
    <row r="67" spans="2:16" x14ac:dyDescent="0.35">
      <c r="B67" s="31"/>
      <c r="C67" s="31"/>
      <c r="D67" s="46"/>
      <c r="E67" s="46"/>
      <c r="F67" s="32"/>
      <c r="G67" s="51"/>
      <c r="H67" s="46"/>
      <c r="I67" s="52"/>
      <c r="L67" s="3" t="str">
        <f t="shared" si="2"/>
        <v>11900</v>
      </c>
      <c r="P67" s="59">
        <f t="shared" si="0"/>
        <v>0</v>
      </c>
    </row>
    <row r="68" spans="2:16" x14ac:dyDescent="0.35">
      <c r="B68" s="31"/>
      <c r="C68" s="31"/>
      <c r="D68" s="46"/>
      <c r="E68" s="46"/>
      <c r="F68" s="32"/>
      <c r="G68" s="51"/>
      <c r="H68" s="46"/>
      <c r="I68" s="52"/>
      <c r="L68" s="3" t="str">
        <f t="shared" si="2"/>
        <v>11900</v>
      </c>
      <c r="P68" s="59">
        <f t="shared" si="0"/>
        <v>0</v>
      </c>
    </row>
    <row r="69" spans="2:16" x14ac:dyDescent="0.35">
      <c r="B69" s="31"/>
      <c r="C69" s="31"/>
      <c r="D69" s="46"/>
      <c r="E69" s="46"/>
      <c r="F69" s="32"/>
      <c r="G69" s="51"/>
      <c r="H69" s="46"/>
      <c r="I69" s="52"/>
      <c r="L69" s="3" t="str">
        <f t="shared" si="2"/>
        <v>11900</v>
      </c>
      <c r="P69" s="59">
        <f t="shared" si="0"/>
        <v>0</v>
      </c>
    </row>
    <row r="70" spans="2:16" x14ac:dyDescent="0.35">
      <c r="B70" s="31"/>
      <c r="C70" s="31"/>
      <c r="D70" s="46"/>
      <c r="E70" s="46"/>
      <c r="F70" s="32"/>
      <c r="G70" s="51"/>
      <c r="H70" s="46"/>
      <c r="I70" s="52"/>
      <c r="L70" s="3" t="str">
        <f t="shared" si="2"/>
        <v>11900</v>
      </c>
      <c r="P70" s="59">
        <f t="shared" si="0"/>
        <v>0</v>
      </c>
    </row>
    <row r="71" spans="2:16" x14ac:dyDescent="0.35">
      <c r="B71" s="31"/>
      <c r="C71" s="31"/>
      <c r="D71" s="46"/>
      <c r="E71" s="46"/>
      <c r="F71" s="32"/>
      <c r="G71" s="51"/>
      <c r="H71" s="46"/>
      <c r="I71" s="52"/>
      <c r="L71" s="3" t="str">
        <f t="shared" si="2"/>
        <v>11900</v>
      </c>
      <c r="P71" s="59">
        <f t="shared" si="0"/>
        <v>0</v>
      </c>
    </row>
    <row r="72" spans="2:16" x14ac:dyDescent="0.35">
      <c r="B72" s="31"/>
      <c r="C72" s="31"/>
      <c r="D72" s="46"/>
      <c r="E72" s="46"/>
      <c r="F72" s="32"/>
      <c r="G72" s="51"/>
      <c r="H72" s="46"/>
      <c r="I72" s="52"/>
      <c r="L72" s="3" t="str">
        <f t="shared" si="2"/>
        <v>11900</v>
      </c>
      <c r="P72" s="59">
        <f t="shared" si="0"/>
        <v>0</v>
      </c>
    </row>
    <row r="73" spans="2:16" x14ac:dyDescent="0.35">
      <c r="B73" s="31"/>
      <c r="C73" s="31"/>
      <c r="D73" s="46"/>
      <c r="E73" s="46"/>
      <c r="F73" s="32"/>
      <c r="G73" s="51"/>
      <c r="H73" s="46"/>
      <c r="I73" s="52"/>
      <c r="L73" s="3" t="str">
        <f t="shared" si="2"/>
        <v>11900</v>
      </c>
      <c r="P73" s="59">
        <f t="shared" si="0"/>
        <v>0</v>
      </c>
    </row>
    <row r="74" spans="2:16" x14ac:dyDescent="0.35">
      <c r="B74" s="31"/>
      <c r="C74" s="31"/>
      <c r="D74" s="46"/>
      <c r="E74" s="46"/>
      <c r="F74" s="32"/>
      <c r="G74" s="51"/>
      <c r="H74" s="46"/>
      <c r="I74" s="52"/>
      <c r="L74" s="3" t="str">
        <f t="shared" si="2"/>
        <v>11900</v>
      </c>
      <c r="P74" s="59">
        <f t="shared" ref="P74:P100" si="6">D75-E74</f>
        <v>0</v>
      </c>
    </row>
    <row r="75" spans="2:16" x14ac:dyDescent="0.35">
      <c r="B75" s="31"/>
      <c r="C75" s="31"/>
      <c r="D75" s="46"/>
      <c r="E75" s="46"/>
      <c r="F75" s="32"/>
      <c r="G75" s="51"/>
      <c r="H75" s="46"/>
      <c r="I75" s="52"/>
      <c r="L75" s="3" t="str">
        <f t="shared" ref="L75:L100" si="7">+MONTH(B75)&amp;YEAR(B75)</f>
        <v>11900</v>
      </c>
      <c r="P75" s="59">
        <f t="shared" si="6"/>
        <v>0</v>
      </c>
    </row>
    <row r="76" spans="2:16" x14ac:dyDescent="0.35">
      <c r="B76" s="31"/>
      <c r="C76" s="31"/>
      <c r="D76" s="46"/>
      <c r="E76" s="46"/>
      <c r="F76" s="32"/>
      <c r="G76" s="51"/>
      <c r="H76" s="46"/>
      <c r="I76" s="52"/>
      <c r="L76" s="3" t="str">
        <f t="shared" si="7"/>
        <v>11900</v>
      </c>
      <c r="P76" s="59">
        <f t="shared" si="6"/>
        <v>0</v>
      </c>
    </row>
    <row r="77" spans="2:16" x14ac:dyDescent="0.35">
      <c r="B77" s="31"/>
      <c r="C77" s="31"/>
      <c r="D77" s="46"/>
      <c r="E77" s="46"/>
      <c r="F77" s="32"/>
      <c r="G77" s="51"/>
      <c r="H77" s="46"/>
      <c r="I77" s="52"/>
      <c r="L77" s="3" t="str">
        <f t="shared" si="7"/>
        <v>11900</v>
      </c>
      <c r="P77" s="59">
        <f t="shared" si="6"/>
        <v>0</v>
      </c>
    </row>
    <row r="78" spans="2:16" x14ac:dyDescent="0.35">
      <c r="B78" s="31"/>
      <c r="C78" s="31"/>
      <c r="D78" s="46"/>
      <c r="E78" s="46"/>
      <c r="F78" s="32"/>
      <c r="G78" s="51"/>
      <c r="H78" s="46"/>
      <c r="I78" s="52"/>
      <c r="L78" s="3" t="str">
        <f t="shared" si="7"/>
        <v>11900</v>
      </c>
      <c r="P78" s="59">
        <f t="shared" si="6"/>
        <v>0</v>
      </c>
    </row>
    <row r="79" spans="2:16" x14ac:dyDescent="0.35">
      <c r="B79" s="31"/>
      <c r="C79" s="31"/>
      <c r="D79" s="46"/>
      <c r="E79" s="46"/>
      <c r="F79" s="32"/>
      <c r="G79" s="51"/>
      <c r="H79" s="46"/>
      <c r="I79" s="52"/>
      <c r="L79" s="3" t="str">
        <f t="shared" si="7"/>
        <v>11900</v>
      </c>
      <c r="P79" s="59">
        <f t="shared" si="6"/>
        <v>0</v>
      </c>
    </row>
    <row r="80" spans="2:16" x14ac:dyDescent="0.35">
      <c r="B80" s="31"/>
      <c r="C80" s="31"/>
      <c r="D80" s="46"/>
      <c r="E80" s="46"/>
      <c r="F80" s="32"/>
      <c r="G80" s="51"/>
      <c r="H80" s="46"/>
      <c r="I80" s="52"/>
      <c r="L80" s="3" t="str">
        <f t="shared" si="7"/>
        <v>11900</v>
      </c>
      <c r="P80" s="59">
        <f t="shared" si="6"/>
        <v>0</v>
      </c>
    </row>
    <row r="81" spans="2:16" x14ac:dyDescent="0.35">
      <c r="B81" s="31"/>
      <c r="C81" s="31"/>
      <c r="D81" s="46"/>
      <c r="E81" s="46"/>
      <c r="F81" s="32"/>
      <c r="G81" s="51"/>
      <c r="H81" s="46"/>
      <c r="I81" s="52"/>
      <c r="L81" s="3" t="str">
        <f t="shared" si="7"/>
        <v>11900</v>
      </c>
      <c r="P81" s="59">
        <f t="shared" si="6"/>
        <v>0</v>
      </c>
    </row>
    <row r="82" spans="2:16" x14ac:dyDescent="0.35">
      <c r="B82" s="31"/>
      <c r="C82" s="31"/>
      <c r="D82" s="46"/>
      <c r="E82" s="46"/>
      <c r="F82" s="32"/>
      <c r="G82" s="51"/>
      <c r="H82" s="46"/>
      <c r="I82" s="52"/>
      <c r="L82" s="3" t="str">
        <f t="shared" si="7"/>
        <v>11900</v>
      </c>
      <c r="P82" s="59">
        <f t="shared" si="6"/>
        <v>0</v>
      </c>
    </row>
    <row r="83" spans="2:16" x14ac:dyDescent="0.35">
      <c r="B83" s="31"/>
      <c r="C83" s="31"/>
      <c r="D83" s="46"/>
      <c r="E83" s="46"/>
      <c r="F83" s="32"/>
      <c r="G83" s="51"/>
      <c r="H83" s="46"/>
      <c r="I83" s="52"/>
      <c r="L83" s="3" t="str">
        <f t="shared" si="7"/>
        <v>11900</v>
      </c>
      <c r="P83" s="59">
        <f t="shared" si="6"/>
        <v>0</v>
      </c>
    </row>
    <row r="84" spans="2:16" x14ac:dyDescent="0.35">
      <c r="B84" s="31"/>
      <c r="C84" s="31"/>
      <c r="D84" s="46"/>
      <c r="E84" s="46"/>
      <c r="F84" s="32"/>
      <c r="G84" s="51"/>
      <c r="H84" s="46"/>
      <c r="I84" s="52"/>
      <c r="L84" s="3" t="str">
        <f t="shared" si="7"/>
        <v>11900</v>
      </c>
      <c r="P84" s="59">
        <f t="shared" si="6"/>
        <v>0</v>
      </c>
    </row>
    <row r="85" spans="2:16" x14ac:dyDescent="0.35">
      <c r="B85" s="31"/>
      <c r="C85" s="31"/>
      <c r="D85" s="46"/>
      <c r="E85" s="46"/>
      <c r="F85" s="32"/>
      <c r="G85" s="51"/>
      <c r="H85" s="46"/>
      <c r="I85" s="52"/>
      <c r="L85" s="3" t="str">
        <f t="shared" si="7"/>
        <v>11900</v>
      </c>
      <c r="P85" s="59">
        <f t="shared" si="6"/>
        <v>0</v>
      </c>
    </row>
    <row r="86" spans="2:16" x14ac:dyDescent="0.35">
      <c r="B86" s="31"/>
      <c r="C86" s="31"/>
      <c r="D86" s="46"/>
      <c r="E86" s="46"/>
      <c r="F86" s="32"/>
      <c r="G86" s="51"/>
      <c r="H86" s="46"/>
      <c r="I86" s="52"/>
      <c r="L86" s="3" t="str">
        <f t="shared" si="7"/>
        <v>11900</v>
      </c>
      <c r="P86" s="59">
        <f t="shared" si="6"/>
        <v>0</v>
      </c>
    </row>
    <row r="87" spans="2:16" x14ac:dyDescent="0.35">
      <c r="B87" s="31"/>
      <c r="C87" s="31"/>
      <c r="D87" s="46"/>
      <c r="E87" s="46"/>
      <c r="F87" s="32"/>
      <c r="G87" s="51"/>
      <c r="H87" s="46"/>
      <c r="I87" s="52"/>
      <c r="L87" s="3" t="str">
        <f t="shared" si="7"/>
        <v>11900</v>
      </c>
      <c r="P87" s="59">
        <f t="shared" si="6"/>
        <v>0</v>
      </c>
    </row>
    <row r="88" spans="2:16" x14ac:dyDescent="0.35">
      <c r="B88" s="31"/>
      <c r="C88" s="31"/>
      <c r="D88" s="46"/>
      <c r="E88" s="46"/>
      <c r="F88" s="32"/>
      <c r="G88" s="51"/>
      <c r="H88" s="46"/>
      <c r="I88" s="52"/>
      <c r="L88" s="3" t="str">
        <f t="shared" si="7"/>
        <v>11900</v>
      </c>
      <c r="P88" s="59">
        <f t="shared" si="6"/>
        <v>0</v>
      </c>
    </row>
    <row r="89" spans="2:16" x14ac:dyDescent="0.35">
      <c r="B89" s="31"/>
      <c r="C89" s="31"/>
      <c r="D89" s="46"/>
      <c r="E89" s="46"/>
      <c r="F89" s="32"/>
      <c r="G89" s="51"/>
      <c r="H89" s="46"/>
      <c r="I89" s="52"/>
      <c r="L89" s="3" t="str">
        <f t="shared" si="7"/>
        <v>11900</v>
      </c>
      <c r="P89" s="59">
        <f t="shared" si="6"/>
        <v>0</v>
      </c>
    </row>
    <row r="90" spans="2:16" x14ac:dyDescent="0.35">
      <c r="B90" s="31"/>
      <c r="C90" s="31"/>
      <c r="D90" s="46"/>
      <c r="E90" s="46"/>
      <c r="F90" s="32"/>
      <c r="G90" s="51"/>
      <c r="H90" s="46"/>
      <c r="I90" s="52"/>
      <c r="L90" s="3" t="str">
        <f t="shared" si="7"/>
        <v>11900</v>
      </c>
      <c r="P90" s="59">
        <f t="shared" si="6"/>
        <v>0</v>
      </c>
    </row>
    <row r="91" spans="2:16" x14ac:dyDescent="0.35">
      <c r="B91" s="31"/>
      <c r="C91" s="31"/>
      <c r="D91" s="46"/>
      <c r="E91" s="46"/>
      <c r="F91" s="32"/>
      <c r="G91" s="51"/>
      <c r="H91" s="46"/>
      <c r="I91" s="52"/>
      <c r="L91" s="3" t="str">
        <f t="shared" si="7"/>
        <v>11900</v>
      </c>
      <c r="P91" s="59">
        <f t="shared" si="6"/>
        <v>0</v>
      </c>
    </row>
    <row r="92" spans="2:16" x14ac:dyDescent="0.35">
      <c r="B92" s="31"/>
      <c r="C92" s="31"/>
      <c r="D92" s="46"/>
      <c r="E92" s="46"/>
      <c r="F92" s="32"/>
      <c r="G92" s="51"/>
      <c r="H92" s="46"/>
      <c r="I92" s="52"/>
      <c r="L92" s="3" t="str">
        <f t="shared" si="7"/>
        <v>11900</v>
      </c>
      <c r="P92" s="59">
        <f t="shared" si="6"/>
        <v>0</v>
      </c>
    </row>
    <row r="93" spans="2:16" x14ac:dyDescent="0.35">
      <c r="B93" s="31"/>
      <c r="C93" s="31"/>
      <c r="D93" s="46"/>
      <c r="E93" s="46"/>
      <c r="F93" s="32"/>
      <c r="G93" s="51"/>
      <c r="H93" s="46"/>
      <c r="I93" s="52"/>
      <c r="L93" s="3" t="str">
        <f t="shared" si="7"/>
        <v>11900</v>
      </c>
      <c r="P93" s="59">
        <f t="shared" si="6"/>
        <v>0</v>
      </c>
    </row>
    <row r="94" spans="2:16" x14ac:dyDescent="0.35">
      <c r="B94" s="31"/>
      <c r="C94" s="31"/>
      <c r="D94" s="46"/>
      <c r="E94" s="46"/>
      <c r="F94" s="32"/>
      <c r="G94" s="51"/>
      <c r="H94" s="46"/>
      <c r="I94" s="52"/>
      <c r="L94" s="3" t="str">
        <f t="shared" si="7"/>
        <v>11900</v>
      </c>
      <c r="P94" s="59">
        <f t="shared" si="6"/>
        <v>0</v>
      </c>
    </row>
    <row r="95" spans="2:16" x14ac:dyDescent="0.35">
      <c r="B95" s="31"/>
      <c r="C95" s="31"/>
      <c r="D95" s="46"/>
      <c r="E95" s="46"/>
      <c r="F95" s="32"/>
      <c r="G95" s="51"/>
      <c r="H95" s="46"/>
      <c r="I95" s="52"/>
      <c r="L95" s="3" t="str">
        <f t="shared" si="7"/>
        <v>11900</v>
      </c>
      <c r="P95" s="59">
        <f t="shared" si="6"/>
        <v>0</v>
      </c>
    </row>
    <row r="96" spans="2:16" x14ac:dyDescent="0.35">
      <c r="B96" s="31"/>
      <c r="C96" s="31"/>
      <c r="D96" s="46"/>
      <c r="E96" s="46"/>
      <c r="F96" s="32"/>
      <c r="G96" s="51"/>
      <c r="H96" s="46"/>
      <c r="I96" s="52"/>
      <c r="L96" s="3" t="str">
        <f t="shared" si="7"/>
        <v>11900</v>
      </c>
      <c r="P96" s="59">
        <f t="shared" si="6"/>
        <v>0</v>
      </c>
    </row>
    <row r="97" spans="2:16" x14ac:dyDescent="0.35">
      <c r="B97" s="31"/>
      <c r="C97" s="31"/>
      <c r="D97" s="46"/>
      <c r="E97" s="46"/>
      <c r="F97" s="32"/>
      <c r="G97" s="51"/>
      <c r="H97" s="46"/>
      <c r="I97" s="52"/>
      <c r="L97" s="3" t="str">
        <f t="shared" si="7"/>
        <v>11900</v>
      </c>
      <c r="P97" s="59">
        <f t="shared" si="6"/>
        <v>0</v>
      </c>
    </row>
    <row r="98" spans="2:16" x14ac:dyDescent="0.35">
      <c r="B98" s="31"/>
      <c r="C98" s="31"/>
      <c r="D98" s="46"/>
      <c r="E98" s="46"/>
      <c r="F98" s="32"/>
      <c r="G98" s="51"/>
      <c r="H98" s="46"/>
      <c r="I98" s="52"/>
      <c r="L98" s="3" t="str">
        <f t="shared" si="7"/>
        <v>11900</v>
      </c>
      <c r="P98" s="59">
        <f t="shared" si="6"/>
        <v>0</v>
      </c>
    </row>
    <row r="99" spans="2:16" x14ac:dyDescent="0.35">
      <c r="B99" s="31"/>
      <c r="C99" s="31"/>
      <c r="D99" s="46"/>
      <c r="E99" s="46"/>
      <c r="F99" s="32"/>
      <c r="G99" s="51"/>
      <c r="H99" s="46"/>
      <c r="I99" s="52"/>
      <c r="L99" s="3" t="str">
        <f t="shared" si="7"/>
        <v>11900</v>
      </c>
      <c r="P99" s="59">
        <f t="shared" si="6"/>
        <v>0</v>
      </c>
    </row>
    <row r="100" spans="2:16" x14ac:dyDescent="0.35">
      <c r="B100" s="31"/>
      <c r="C100" s="31"/>
      <c r="D100" s="46"/>
      <c r="E100" s="46"/>
      <c r="F100" s="32"/>
      <c r="G100" s="51"/>
      <c r="H100" s="46"/>
      <c r="I100" s="52"/>
      <c r="L100" s="3" t="str">
        <f t="shared" si="7"/>
        <v>11900</v>
      </c>
      <c r="P100" s="59">
        <f t="shared" si="6"/>
        <v>0</v>
      </c>
    </row>
  </sheetData>
  <pageMargins left="0.7" right="0.7" top="0.75" bottom="0.75" header="0.3" footer="0.3"/>
  <pageSetup scale="70" orientation="portrait" r:id="rId1"/>
  <colBreaks count="1" manualBreakCount="1">
    <brk id="9" max="1048575" man="1"/>
  </colBreaks>
  <drawing r:id="rId2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 codeName="Hoja47">
    <tabColor rgb="FFFF0000"/>
  </sheetPr>
  <dimension ref="B1:Q100"/>
  <sheetViews>
    <sheetView showGridLines="0" zoomScale="85" zoomScaleNormal="85" workbookViewId="0"/>
  </sheetViews>
  <sheetFormatPr baseColWidth="10" defaultColWidth="11.453125" defaultRowHeight="13" x14ac:dyDescent="0.35"/>
  <cols>
    <col min="1" max="3" width="11.453125" style="1"/>
    <col min="4" max="5" width="10.7265625" style="1" customWidth="1"/>
    <col min="6" max="6" width="10" style="1" bestFit="1" customWidth="1"/>
    <col min="7" max="7" width="13.1796875" style="1" customWidth="1"/>
    <col min="8" max="8" width="13" style="1" bestFit="1" customWidth="1"/>
    <col min="9" max="9" width="43.7265625" style="1" customWidth="1"/>
    <col min="10" max="16384" width="11.453125" style="1"/>
  </cols>
  <sheetData>
    <row r="1" spans="2:17" x14ac:dyDescent="0.35">
      <c r="N1" s="20" t="s">
        <v>111</v>
      </c>
      <c r="O1" s="1" t="s">
        <v>187</v>
      </c>
    </row>
    <row r="2" spans="2:17" ht="15.5" x14ac:dyDescent="0.35">
      <c r="C2" s="40" t="s">
        <v>188</v>
      </c>
      <c r="N2" s="20" t="s">
        <v>189</v>
      </c>
      <c r="O2" s="1" t="s">
        <v>161</v>
      </c>
    </row>
    <row r="3" spans="2:17" x14ac:dyDescent="0.35">
      <c r="N3" s="20" t="s">
        <v>190</v>
      </c>
      <c r="O3" s="1" t="s">
        <v>161</v>
      </c>
      <c r="P3" s="1" t="s">
        <v>191</v>
      </c>
    </row>
    <row r="4" spans="2:17" x14ac:dyDescent="0.35">
      <c r="C4" s="41" t="s">
        <v>192</v>
      </c>
      <c r="D4" s="42" t="s">
        <v>80</v>
      </c>
      <c r="E4" s="34"/>
      <c r="K4" s="1" t="s">
        <v>194</v>
      </c>
      <c r="N4" s="118" t="s">
        <v>195</v>
      </c>
      <c r="O4" s="1" t="s">
        <v>161</v>
      </c>
    </row>
    <row r="5" spans="2:17" x14ac:dyDescent="0.35">
      <c r="C5" s="33" t="s">
        <v>112</v>
      </c>
      <c r="D5" s="38" t="s">
        <v>125</v>
      </c>
      <c r="E5" s="37">
        <v>7394207.7599999998</v>
      </c>
      <c r="K5" s="3">
        <f>+SUM(H10:H100)</f>
        <v>260291</v>
      </c>
      <c r="P5" s="116">
        <v>7394204.6409999998</v>
      </c>
      <c r="Q5" s="115">
        <f>+E5-P5</f>
        <v>3.1189999999478459</v>
      </c>
    </row>
    <row r="6" spans="2:17" x14ac:dyDescent="0.35">
      <c r="C6" s="35"/>
      <c r="D6" s="39" t="s">
        <v>126</v>
      </c>
      <c r="E6" s="36">
        <v>559824.08400000003</v>
      </c>
      <c r="P6" s="116">
        <v>559825.522</v>
      </c>
      <c r="Q6" s="115">
        <f>+E6-P6</f>
        <v>-1.4379999999655411</v>
      </c>
    </row>
    <row r="8" spans="2:17" ht="26" x14ac:dyDescent="0.35">
      <c r="B8" s="43" t="s">
        <v>196</v>
      </c>
      <c r="C8" s="44" t="s">
        <v>197</v>
      </c>
      <c r="D8" s="50" t="s">
        <v>198</v>
      </c>
      <c r="E8" s="50" t="s">
        <v>199</v>
      </c>
      <c r="F8" s="45" t="s">
        <v>200</v>
      </c>
      <c r="G8" s="50" t="s">
        <v>201</v>
      </c>
      <c r="H8" s="50" t="s">
        <v>202</v>
      </c>
      <c r="I8" s="53" t="s">
        <v>203</v>
      </c>
    </row>
    <row r="9" spans="2:17" x14ac:dyDescent="0.35">
      <c r="B9" s="31"/>
      <c r="C9" s="31">
        <v>42946</v>
      </c>
      <c r="D9" s="46"/>
      <c r="E9" s="46">
        <v>340416</v>
      </c>
      <c r="F9" s="32"/>
      <c r="G9" s="51" t="s">
        <v>431</v>
      </c>
      <c r="H9" s="46"/>
      <c r="I9" s="52" t="s">
        <v>205</v>
      </c>
      <c r="M9" s="19" t="s">
        <v>8</v>
      </c>
      <c r="N9" s="1" t="s">
        <v>206</v>
      </c>
      <c r="P9" s="59">
        <f>D10-E9</f>
        <v>0</v>
      </c>
    </row>
    <row r="10" spans="2:17" x14ac:dyDescent="0.35">
      <c r="B10" s="31">
        <v>42970</v>
      </c>
      <c r="C10" s="31">
        <v>42973</v>
      </c>
      <c r="D10" s="46">
        <f>+E9</f>
        <v>340416</v>
      </c>
      <c r="E10" s="46">
        <v>342484</v>
      </c>
      <c r="F10" s="32" t="str">
        <f>+IF(H10&gt;0,"E/S","F/S")</f>
        <v>E/S</v>
      </c>
      <c r="G10" s="51" t="s">
        <v>431</v>
      </c>
      <c r="H10" s="46">
        <f>+E10-D10</f>
        <v>2068</v>
      </c>
      <c r="I10" s="52"/>
      <c r="L10" s="3" t="str">
        <f>+MONTH(B10)&amp;YEAR(B10)</f>
        <v>82017</v>
      </c>
      <c r="M10" s="19">
        <v>42948</v>
      </c>
      <c r="N10" s="3">
        <f>+SUMIF($L$10:$L$100,MONTH(M10)&amp;YEAR(M10),$H$10:$H$100)</f>
        <v>2068</v>
      </c>
      <c r="P10" s="59">
        <f t="shared" ref="P10:P73" si="0">D11-E10</f>
        <v>-342484</v>
      </c>
    </row>
    <row r="11" spans="2:17" x14ac:dyDescent="0.35">
      <c r="B11" s="31">
        <v>42989</v>
      </c>
      <c r="C11" s="31">
        <v>43008</v>
      </c>
      <c r="D11" s="46">
        <v>0</v>
      </c>
      <c r="E11" s="46">
        <v>12260</v>
      </c>
      <c r="F11" s="32" t="str">
        <f t="shared" ref="F11:F20" si="1">+IF(H11&gt;0,"E/S","F/S")</f>
        <v>E/S</v>
      </c>
      <c r="G11" s="51" t="s">
        <v>432</v>
      </c>
      <c r="H11" s="46">
        <f t="shared" ref="H11:H20" si="2">+E11-D11</f>
        <v>12260</v>
      </c>
      <c r="I11" s="52" t="s">
        <v>265</v>
      </c>
      <c r="L11" s="3" t="str">
        <f t="shared" ref="L11:L74" si="3">+MONTH(B11)&amp;YEAR(B11)</f>
        <v>92017</v>
      </c>
      <c r="M11" s="19">
        <v>42979</v>
      </c>
      <c r="N11" s="3">
        <f t="shared" ref="N11:N46" si="4">+SUMIF($L$10:$L$100,MONTH(M11)&amp;YEAR(M11),$H$10:$H$100)</f>
        <v>12260</v>
      </c>
      <c r="P11" s="59">
        <f t="shared" si="0"/>
        <v>0</v>
      </c>
    </row>
    <row r="12" spans="2:17" x14ac:dyDescent="0.35">
      <c r="B12" s="31">
        <v>43009</v>
      </c>
      <c r="C12" s="31">
        <v>43039</v>
      </c>
      <c r="D12" s="46">
        <f t="shared" ref="D12:D19" si="5">+E11</f>
        <v>12260</v>
      </c>
      <c r="E12" s="46">
        <v>30455</v>
      </c>
      <c r="F12" s="32" t="str">
        <f t="shared" si="1"/>
        <v>E/S</v>
      </c>
      <c r="G12" s="51" t="s">
        <v>432</v>
      </c>
      <c r="H12" s="46">
        <f t="shared" si="2"/>
        <v>18195</v>
      </c>
      <c r="I12" s="52"/>
      <c r="L12" s="3" t="str">
        <f t="shared" si="3"/>
        <v>102017</v>
      </c>
      <c r="M12" s="19">
        <v>43009</v>
      </c>
      <c r="N12" s="3">
        <f t="shared" si="4"/>
        <v>18195</v>
      </c>
      <c r="P12" s="59">
        <f t="shared" si="0"/>
        <v>0</v>
      </c>
    </row>
    <row r="13" spans="2:17" x14ac:dyDescent="0.35">
      <c r="B13" s="31">
        <v>43043</v>
      </c>
      <c r="C13" s="31">
        <v>43069</v>
      </c>
      <c r="D13" s="46">
        <f t="shared" si="5"/>
        <v>30455</v>
      </c>
      <c r="E13" s="46">
        <v>46890</v>
      </c>
      <c r="F13" s="32" t="str">
        <f t="shared" si="1"/>
        <v>E/S</v>
      </c>
      <c r="G13" s="51" t="s">
        <v>432</v>
      </c>
      <c r="H13" s="46">
        <f t="shared" si="2"/>
        <v>16435</v>
      </c>
      <c r="I13" s="52"/>
      <c r="L13" s="3" t="str">
        <f t="shared" si="3"/>
        <v>112017</v>
      </c>
      <c r="M13" s="19">
        <v>43040</v>
      </c>
      <c r="N13" s="3">
        <f t="shared" si="4"/>
        <v>16435</v>
      </c>
      <c r="P13" s="59">
        <f t="shared" si="0"/>
        <v>0</v>
      </c>
    </row>
    <row r="14" spans="2:17" x14ac:dyDescent="0.35">
      <c r="B14" s="31">
        <v>43070</v>
      </c>
      <c r="C14" s="31">
        <v>43100</v>
      </c>
      <c r="D14" s="46">
        <f t="shared" si="5"/>
        <v>46890</v>
      </c>
      <c r="E14" s="46">
        <v>67916</v>
      </c>
      <c r="F14" s="32" t="str">
        <f t="shared" si="1"/>
        <v>E/S</v>
      </c>
      <c r="G14" s="51" t="s">
        <v>432</v>
      </c>
      <c r="H14" s="46">
        <f t="shared" si="2"/>
        <v>21026</v>
      </c>
      <c r="I14" s="52"/>
      <c r="L14" s="3" t="str">
        <f t="shared" si="3"/>
        <v>122017</v>
      </c>
      <c r="M14" s="19">
        <v>43070</v>
      </c>
      <c r="N14" s="3">
        <f t="shared" si="4"/>
        <v>21026</v>
      </c>
      <c r="P14" s="59">
        <f t="shared" si="0"/>
        <v>0</v>
      </c>
    </row>
    <row r="15" spans="2:17" x14ac:dyDescent="0.35">
      <c r="B15" s="31">
        <v>43101</v>
      </c>
      <c r="C15" s="31">
        <v>43125</v>
      </c>
      <c r="D15" s="46">
        <f t="shared" si="5"/>
        <v>67916</v>
      </c>
      <c r="E15" s="46">
        <v>83647</v>
      </c>
      <c r="F15" s="32" t="str">
        <f t="shared" si="1"/>
        <v>E/S</v>
      </c>
      <c r="G15" s="51" t="s">
        <v>432</v>
      </c>
      <c r="H15" s="46">
        <f t="shared" si="2"/>
        <v>15731</v>
      </c>
      <c r="I15" s="52"/>
      <c r="L15" s="3" t="str">
        <f t="shared" si="3"/>
        <v>12018</v>
      </c>
      <c r="M15" s="19">
        <v>43101</v>
      </c>
      <c r="N15" s="3">
        <f t="shared" si="4"/>
        <v>15731</v>
      </c>
      <c r="P15" s="59">
        <f t="shared" si="0"/>
        <v>0</v>
      </c>
    </row>
    <row r="16" spans="2:17" x14ac:dyDescent="0.35">
      <c r="B16" s="31">
        <v>43144</v>
      </c>
      <c r="C16" s="31">
        <v>43159</v>
      </c>
      <c r="D16" s="46">
        <f t="shared" si="5"/>
        <v>83647</v>
      </c>
      <c r="E16" s="46">
        <v>95013</v>
      </c>
      <c r="F16" s="32" t="str">
        <f t="shared" si="1"/>
        <v>E/S</v>
      </c>
      <c r="G16" s="51" t="s">
        <v>432</v>
      </c>
      <c r="H16" s="46">
        <f t="shared" si="2"/>
        <v>11366</v>
      </c>
      <c r="I16" s="52"/>
      <c r="L16" s="3" t="str">
        <f t="shared" si="3"/>
        <v>22018</v>
      </c>
      <c r="M16" s="19">
        <v>43132</v>
      </c>
      <c r="N16" s="3">
        <f t="shared" si="4"/>
        <v>11366</v>
      </c>
      <c r="P16" s="59">
        <f t="shared" si="0"/>
        <v>0</v>
      </c>
    </row>
    <row r="17" spans="2:16" x14ac:dyDescent="0.35">
      <c r="B17" s="31">
        <v>43160</v>
      </c>
      <c r="C17" s="31">
        <v>43190</v>
      </c>
      <c r="D17" s="46">
        <f t="shared" si="5"/>
        <v>95013</v>
      </c>
      <c r="E17" s="46">
        <v>114367</v>
      </c>
      <c r="F17" s="32" t="str">
        <f t="shared" si="1"/>
        <v>E/S</v>
      </c>
      <c r="G17" s="51" t="s">
        <v>432</v>
      </c>
      <c r="H17" s="46">
        <f t="shared" si="2"/>
        <v>19354</v>
      </c>
      <c r="I17" s="52"/>
      <c r="L17" s="3" t="str">
        <f t="shared" si="3"/>
        <v>32018</v>
      </c>
      <c r="M17" s="19">
        <v>43160</v>
      </c>
      <c r="N17" s="3">
        <f t="shared" si="4"/>
        <v>19354</v>
      </c>
      <c r="P17" s="59">
        <f t="shared" si="0"/>
        <v>0</v>
      </c>
    </row>
    <row r="18" spans="2:16" x14ac:dyDescent="0.35">
      <c r="B18" s="31">
        <v>43191</v>
      </c>
      <c r="C18" s="31">
        <v>43220</v>
      </c>
      <c r="D18" s="46">
        <f t="shared" si="5"/>
        <v>114367</v>
      </c>
      <c r="E18" s="46">
        <v>133407</v>
      </c>
      <c r="F18" s="32" t="str">
        <f t="shared" si="1"/>
        <v>E/S</v>
      </c>
      <c r="G18" s="51" t="s">
        <v>432</v>
      </c>
      <c r="H18" s="46">
        <f t="shared" si="2"/>
        <v>19040</v>
      </c>
      <c r="I18" s="52"/>
      <c r="L18" s="3" t="str">
        <f t="shared" si="3"/>
        <v>42018</v>
      </c>
      <c r="M18" s="19">
        <v>43191</v>
      </c>
      <c r="N18" s="3">
        <f t="shared" si="4"/>
        <v>19040</v>
      </c>
      <c r="P18" s="59">
        <f t="shared" si="0"/>
        <v>0</v>
      </c>
    </row>
    <row r="19" spans="2:16" x14ac:dyDescent="0.35">
      <c r="B19" s="31">
        <v>43221</v>
      </c>
      <c r="C19" s="31">
        <v>43251</v>
      </c>
      <c r="D19" s="46">
        <f t="shared" si="5"/>
        <v>133407</v>
      </c>
      <c r="E19" s="46">
        <v>155071</v>
      </c>
      <c r="F19" s="32" t="str">
        <f t="shared" si="1"/>
        <v>E/S</v>
      </c>
      <c r="G19" s="51" t="s">
        <v>432</v>
      </c>
      <c r="H19" s="46">
        <f t="shared" si="2"/>
        <v>21664</v>
      </c>
      <c r="I19" s="52"/>
      <c r="L19" s="3" t="str">
        <f t="shared" si="3"/>
        <v>52018</v>
      </c>
      <c r="M19" s="19">
        <v>43221</v>
      </c>
      <c r="N19" s="3">
        <f t="shared" si="4"/>
        <v>21664</v>
      </c>
      <c r="P19" s="59">
        <f t="shared" si="0"/>
        <v>0</v>
      </c>
    </row>
    <row r="20" spans="2:16" x14ac:dyDescent="0.35">
      <c r="B20" s="31">
        <v>43252</v>
      </c>
      <c r="C20" s="31">
        <v>43281</v>
      </c>
      <c r="D20" s="46">
        <f>+E19</f>
        <v>155071</v>
      </c>
      <c r="E20" s="46">
        <v>176291</v>
      </c>
      <c r="F20" s="32" t="str">
        <f t="shared" si="1"/>
        <v>E/S</v>
      </c>
      <c r="G20" s="51" t="s">
        <v>432</v>
      </c>
      <c r="H20" s="46">
        <f t="shared" si="2"/>
        <v>21220</v>
      </c>
      <c r="I20" s="52"/>
      <c r="L20" s="3" t="str">
        <f t="shared" si="3"/>
        <v>62018</v>
      </c>
      <c r="M20" s="19">
        <v>43252</v>
      </c>
      <c r="N20" s="3">
        <f t="shared" si="4"/>
        <v>21220</v>
      </c>
      <c r="P20" s="59">
        <f t="shared" si="0"/>
        <v>0</v>
      </c>
    </row>
    <row r="21" spans="2:16" x14ac:dyDescent="0.35">
      <c r="B21" s="31">
        <v>43282</v>
      </c>
      <c r="C21" s="31">
        <v>43312</v>
      </c>
      <c r="D21" s="46">
        <f>+E20</f>
        <v>176291</v>
      </c>
      <c r="E21" s="46">
        <v>195635</v>
      </c>
      <c r="F21" s="32" t="str">
        <f t="shared" ref="F21:F27" si="6">+IF(H21&gt;0,"E/S","F/S")</f>
        <v>E/S</v>
      </c>
      <c r="G21" s="51" t="s">
        <v>432</v>
      </c>
      <c r="H21" s="46">
        <f t="shared" ref="H21:H27" si="7">+E21-D21</f>
        <v>19344</v>
      </c>
      <c r="I21" s="52"/>
      <c r="L21" s="3" t="str">
        <f t="shared" si="3"/>
        <v>72018</v>
      </c>
      <c r="M21" s="19">
        <v>43282</v>
      </c>
      <c r="N21" s="3">
        <f t="shared" si="4"/>
        <v>19344</v>
      </c>
      <c r="P21" s="59">
        <f t="shared" si="0"/>
        <v>0</v>
      </c>
    </row>
    <row r="22" spans="2:16" x14ac:dyDescent="0.35">
      <c r="B22" s="31">
        <v>43313</v>
      </c>
      <c r="C22" s="31">
        <v>43324</v>
      </c>
      <c r="D22" s="46">
        <f>+E21</f>
        <v>195635</v>
      </c>
      <c r="E22" s="46">
        <v>203432</v>
      </c>
      <c r="F22" s="32" t="str">
        <f t="shared" si="6"/>
        <v>E/S</v>
      </c>
      <c r="G22" s="51" t="s">
        <v>432</v>
      </c>
      <c r="H22" s="46">
        <f t="shared" si="7"/>
        <v>7797</v>
      </c>
      <c r="I22" s="52" t="s">
        <v>210</v>
      </c>
      <c r="L22" s="3" t="str">
        <f t="shared" si="3"/>
        <v>82018</v>
      </c>
      <c r="M22" s="19">
        <v>43313</v>
      </c>
      <c r="N22" s="3">
        <f t="shared" si="4"/>
        <v>20113</v>
      </c>
      <c r="P22" s="59">
        <f t="shared" si="0"/>
        <v>0</v>
      </c>
    </row>
    <row r="23" spans="2:16" x14ac:dyDescent="0.35">
      <c r="B23" s="31">
        <v>43325</v>
      </c>
      <c r="C23" s="31">
        <v>43343</v>
      </c>
      <c r="D23" s="46">
        <f>+E22</f>
        <v>203432</v>
      </c>
      <c r="E23" s="46">
        <v>215748</v>
      </c>
      <c r="F23" s="32" t="str">
        <f t="shared" si="6"/>
        <v>E/S</v>
      </c>
      <c r="G23" s="51" t="s">
        <v>432</v>
      </c>
      <c r="H23" s="46">
        <f t="shared" si="7"/>
        <v>12316</v>
      </c>
      <c r="I23" s="52"/>
      <c r="L23" s="3" t="str">
        <f t="shared" si="3"/>
        <v>82018</v>
      </c>
      <c r="M23" s="19">
        <v>43344</v>
      </c>
      <c r="N23" s="3">
        <f t="shared" si="4"/>
        <v>19301</v>
      </c>
      <c r="P23" s="59">
        <f t="shared" si="0"/>
        <v>0</v>
      </c>
    </row>
    <row r="24" spans="2:16" x14ac:dyDescent="0.35">
      <c r="B24" s="31">
        <v>43344</v>
      </c>
      <c r="C24" s="31">
        <v>43345</v>
      </c>
      <c r="D24" s="46">
        <f>+E23</f>
        <v>215748</v>
      </c>
      <c r="E24" s="46">
        <v>216553</v>
      </c>
      <c r="F24" s="32" t="str">
        <f t="shared" si="6"/>
        <v>E/S</v>
      </c>
      <c r="G24" s="51" t="s">
        <v>432</v>
      </c>
      <c r="H24" s="46">
        <f t="shared" si="7"/>
        <v>805</v>
      </c>
      <c r="I24" s="52"/>
      <c r="L24" s="3" t="str">
        <f t="shared" si="3"/>
        <v>92018</v>
      </c>
      <c r="M24" s="19">
        <v>43374</v>
      </c>
      <c r="N24" s="3">
        <f t="shared" si="4"/>
        <v>19171</v>
      </c>
      <c r="P24" s="59">
        <f t="shared" si="0"/>
        <v>-216553</v>
      </c>
    </row>
    <row r="25" spans="2:16" x14ac:dyDescent="0.35">
      <c r="B25" s="31">
        <v>43345</v>
      </c>
      <c r="C25" s="31">
        <v>43373</v>
      </c>
      <c r="D25" s="46">
        <v>0</v>
      </c>
      <c r="E25" s="46">
        <v>18496</v>
      </c>
      <c r="F25" s="32" t="str">
        <f t="shared" si="6"/>
        <v>E/S</v>
      </c>
      <c r="G25" s="51" t="s">
        <v>433</v>
      </c>
      <c r="H25" s="46">
        <f t="shared" si="7"/>
        <v>18496</v>
      </c>
      <c r="I25" s="52"/>
      <c r="L25" s="3" t="str">
        <f t="shared" si="3"/>
        <v>92018</v>
      </c>
      <c r="M25" s="19">
        <v>43405</v>
      </c>
      <c r="N25" s="3">
        <f t="shared" si="4"/>
        <v>4003</v>
      </c>
      <c r="P25" s="59">
        <f t="shared" si="0"/>
        <v>0</v>
      </c>
    </row>
    <row r="26" spans="2:16" x14ac:dyDescent="0.35">
      <c r="B26" s="31">
        <v>43374</v>
      </c>
      <c r="C26" s="31">
        <v>43404</v>
      </c>
      <c r="D26" s="46">
        <f>+E25</f>
        <v>18496</v>
      </c>
      <c r="E26" s="46">
        <v>37667</v>
      </c>
      <c r="F26" s="32" t="str">
        <f t="shared" si="6"/>
        <v>E/S</v>
      </c>
      <c r="G26" s="51" t="s">
        <v>433</v>
      </c>
      <c r="H26" s="46">
        <f t="shared" si="7"/>
        <v>19171</v>
      </c>
      <c r="I26" s="52"/>
      <c r="L26" s="3" t="str">
        <f t="shared" si="3"/>
        <v>102018</v>
      </c>
      <c r="M26" s="19">
        <v>43435</v>
      </c>
      <c r="N26" s="3">
        <f t="shared" si="4"/>
        <v>0</v>
      </c>
      <c r="P26" s="59">
        <f t="shared" si="0"/>
        <v>0</v>
      </c>
    </row>
    <row r="27" spans="2:16" x14ac:dyDescent="0.35">
      <c r="B27" s="31">
        <v>43405</v>
      </c>
      <c r="C27" s="31">
        <v>43411</v>
      </c>
      <c r="D27" s="46">
        <f>+E26</f>
        <v>37667</v>
      </c>
      <c r="E27" s="46">
        <v>41670</v>
      </c>
      <c r="F27" s="32" t="str">
        <f t="shared" si="6"/>
        <v>E/S</v>
      </c>
      <c r="G27" s="51" t="s">
        <v>433</v>
      </c>
      <c r="H27" s="46">
        <f t="shared" si="7"/>
        <v>4003</v>
      </c>
      <c r="I27" s="52" t="s">
        <v>222</v>
      </c>
      <c r="L27" s="3" t="str">
        <f t="shared" si="3"/>
        <v>112018</v>
      </c>
      <c r="M27" s="19">
        <v>43466</v>
      </c>
      <c r="N27" s="3">
        <f t="shared" si="4"/>
        <v>0</v>
      </c>
      <c r="P27" s="59">
        <f t="shared" si="0"/>
        <v>-41670</v>
      </c>
    </row>
    <row r="28" spans="2:16" x14ac:dyDescent="0.35">
      <c r="B28" s="31"/>
      <c r="C28" s="31"/>
      <c r="D28" s="46"/>
      <c r="E28" s="46"/>
      <c r="F28" s="32"/>
      <c r="G28" s="51"/>
      <c r="H28" s="46"/>
      <c r="I28" s="52"/>
      <c r="L28" s="3" t="str">
        <f t="shared" si="3"/>
        <v>11900</v>
      </c>
      <c r="M28" s="19">
        <v>43497</v>
      </c>
      <c r="N28" s="3">
        <f t="shared" si="4"/>
        <v>0</v>
      </c>
      <c r="P28" s="59">
        <f t="shared" si="0"/>
        <v>0</v>
      </c>
    </row>
    <row r="29" spans="2:16" x14ac:dyDescent="0.35">
      <c r="B29" s="31"/>
      <c r="C29" s="31"/>
      <c r="D29" s="46"/>
      <c r="E29" s="46"/>
      <c r="F29" s="32"/>
      <c r="G29" s="51"/>
      <c r="H29" s="46"/>
      <c r="I29" s="52"/>
      <c r="L29" s="3" t="str">
        <f t="shared" si="3"/>
        <v>11900</v>
      </c>
      <c r="M29" s="19">
        <v>43525</v>
      </c>
      <c r="N29" s="3">
        <f t="shared" si="4"/>
        <v>0</v>
      </c>
      <c r="P29" s="59">
        <f t="shared" si="0"/>
        <v>0</v>
      </c>
    </row>
    <row r="30" spans="2:16" x14ac:dyDescent="0.35">
      <c r="B30" s="31"/>
      <c r="C30" s="31"/>
      <c r="D30" s="46"/>
      <c r="E30" s="46"/>
      <c r="F30" s="32"/>
      <c r="G30" s="51"/>
      <c r="H30" s="46"/>
      <c r="I30" s="52"/>
      <c r="L30" s="3" t="str">
        <f t="shared" si="3"/>
        <v>11900</v>
      </c>
      <c r="M30" s="19">
        <v>43556</v>
      </c>
      <c r="N30" s="3">
        <f t="shared" si="4"/>
        <v>0</v>
      </c>
      <c r="P30" s="59">
        <f t="shared" si="0"/>
        <v>0</v>
      </c>
    </row>
    <row r="31" spans="2:16" x14ac:dyDescent="0.35">
      <c r="B31" s="31"/>
      <c r="C31" s="31"/>
      <c r="D31" s="46"/>
      <c r="E31" s="46"/>
      <c r="F31" s="32"/>
      <c r="G31" s="51"/>
      <c r="H31" s="46"/>
      <c r="I31" s="52"/>
      <c r="L31" s="3" t="str">
        <f t="shared" si="3"/>
        <v>11900</v>
      </c>
      <c r="M31" s="19">
        <v>43586</v>
      </c>
      <c r="N31" s="3">
        <f t="shared" si="4"/>
        <v>0</v>
      </c>
      <c r="P31" s="59">
        <f t="shared" si="0"/>
        <v>0</v>
      </c>
    </row>
    <row r="32" spans="2:16" x14ac:dyDescent="0.35">
      <c r="B32" s="31"/>
      <c r="C32" s="31"/>
      <c r="D32" s="46"/>
      <c r="E32" s="46"/>
      <c r="F32" s="32"/>
      <c r="G32" s="51"/>
      <c r="H32" s="46"/>
      <c r="I32" s="52"/>
      <c r="L32" s="3" t="str">
        <f t="shared" si="3"/>
        <v>11900</v>
      </c>
      <c r="M32" s="19">
        <v>43617</v>
      </c>
      <c r="N32" s="3">
        <f t="shared" si="4"/>
        <v>0</v>
      </c>
      <c r="P32" s="59">
        <f t="shared" si="0"/>
        <v>0</v>
      </c>
    </row>
    <row r="33" spans="2:16" x14ac:dyDescent="0.35">
      <c r="B33" s="31"/>
      <c r="C33" s="31"/>
      <c r="D33" s="46"/>
      <c r="E33" s="46"/>
      <c r="F33" s="32"/>
      <c r="G33" s="51"/>
      <c r="H33" s="46"/>
      <c r="I33" s="52"/>
      <c r="L33" s="3" t="str">
        <f t="shared" si="3"/>
        <v>11900</v>
      </c>
      <c r="M33" s="19">
        <v>43647</v>
      </c>
      <c r="N33" s="3">
        <f t="shared" si="4"/>
        <v>0</v>
      </c>
      <c r="P33" s="59">
        <f t="shared" si="0"/>
        <v>0</v>
      </c>
    </row>
    <row r="34" spans="2:16" x14ac:dyDescent="0.35">
      <c r="B34" s="31"/>
      <c r="C34" s="31"/>
      <c r="D34" s="46"/>
      <c r="E34" s="46"/>
      <c r="F34" s="32"/>
      <c r="G34" s="51"/>
      <c r="H34" s="46"/>
      <c r="I34" s="52"/>
      <c r="L34" s="3" t="str">
        <f t="shared" si="3"/>
        <v>11900</v>
      </c>
      <c r="M34" s="19">
        <v>43678</v>
      </c>
      <c r="N34" s="3">
        <f t="shared" si="4"/>
        <v>0</v>
      </c>
      <c r="P34" s="59">
        <f t="shared" si="0"/>
        <v>0</v>
      </c>
    </row>
    <row r="35" spans="2:16" x14ac:dyDescent="0.35">
      <c r="B35" s="31"/>
      <c r="C35" s="31"/>
      <c r="D35" s="46"/>
      <c r="E35" s="46"/>
      <c r="F35" s="32"/>
      <c r="G35" s="51"/>
      <c r="H35" s="46"/>
      <c r="I35" s="52"/>
      <c r="L35" s="3" t="str">
        <f t="shared" si="3"/>
        <v>11900</v>
      </c>
      <c r="M35" s="19">
        <v>43709</v>
      </c>
      <c r="N35" s="3">
        <f t="shared" si="4"/>
        <v>0</v>
      </c>
      <c r="P35" s="59">
        <f t="shared" si="0"/>
        <v>0</v>
      </c>
    </row>
    <row r="36" spans="2:16" x14ac:dyDescent="0.35">
      <c r="B36" s="31"/>
      <c r="C36" s="31"/>
      <c r="D36" s="46"/>
      <c r="E36" s="46"/>
      <c r="F36" s="32"/>
      <c r="G36" s="51"/>
      <c r="H36" s="46"/>
      <c r="I36" s="52"/>
      <c r="L36" s="3" t="str">
        <f t="shared" si="3"/>
        <v>11900</v>
      </c>
      <c r="M36" s="19">
        <v>43739</v>
      </c>
      <c r="N36" s="3">
        <f t="shared" si="4"/>
        <v>0</v>
      </c>
      <c r="P36" s="59">
        <f t="shared" si="0"/>
        <v>0</v>
      </c>
    </row>
    <row r="37" spans="2:16" x14ac:dyDescent="0.35">
      <c r="B37" s="31"/>
      <c r="C37" s="31"/>
      <c r="D37" s="46"/>
      <c r="E37" s="46"/>
      <c r="F37" s="32"/>
      <c r="G37" s="51"/>
      <c r="H37" s="46"/>
      <c r="I37" s="52"/>
      <c r="L37" s="3" t="str">
        <f t="shared" si="3"/>
        <v>11900</v>
      </c>
      <c r="M37" s="19">
        <v>43770</v>
      </c>
      <c r="N37" s="3">
        <f t="shared" si="4"/>
        <v>0</v>
      </c>
      <c r="P37" s="59">
        <f t="shared" si="0"/>
        <v>0</v>
      </c>
    </row>
    <row r="38" spans="2:16" x14ac:dyDescent="0.35">
      <c r="B38" s="31"/>
      <c r="C38" s="31"/>
      <c r="D38" s="46"/>
      <c r="E38" s="46"/>
      <c r="F38" s="32"/>
      <c r="G38" s="51"/>
      <c r="H38" s="46"/>
      <c r="I38" s="52"/>
      <c r="L38" s="3" t="str">
        <f t="shared" si="3"/>
        <v>11900</v>
      </c>
      <c r="M38" s="19">
        <v>43800</v>
      </c>
      <c r="N38" s="3">
        <f t="shared" si="4"/>
        <v>0</v>
      </c>
      <c r="P38" s="59">
        <f t="shared" si="0"/>
        <v>0</v>
      </c>
    </row>
    <row r="39" spans="2:16" x14ac:dyDescent="0.35">
      <c r="B39" s="31"/>
      <c r="C39" s="31"/>
      <c r="D39" s="46"/>
      <c r="E39" s="46"/>
      <c r="F39" s="32"/>
      <c r="G39" s="51"/>
      <c r="H39" s="46"/>
      <c r="I39" s="52"/>
      <c r="L39" s="3" t="str">
        <f t="shared" si="3"/>
        <v>11900</v>
      </c>
      <c r="M39" s="19">
        <v>43831</v>
      </c>
      <c r="N39" s="3">
        <f t="shared" si="4"/>
        <v>0</v>
      </c>
      <c r="P39" s="59">
        <f t="shared" si="0"/>
        <v>0</v>
      </c>
    </row>
    <row r="40" spans="2:16" x14ac:dyDescent="0.35">
      <c r="B40" s="31"/>
      <c r="C40" s="31"/>
      <c r="D40" s="46"/>
      <c r="E40" s="46"/>
      <c r="F40" s="32"/>
      <c r="G40" s="51"/>
      <c r="H40" s="46"/>
      <c r="I40" s="52"/>
      <c r="L40" s="3" t="str">
        <f t="shared" si="3"/>
        <v>11900</v>
      </c>
      <c r="M40" s="19">
        <v>43862</v>
      </c>
      <c r="N40" s="3">
        <f t="shared" si="4"/>
        <v>0</v>
      </c>
      <c r="P40" s="59">
        <f t="shared" si="0"/>
        <v>0</v>
      </c>
    </row>
    <row r="41" spans="2:16" x14ac:dyDescent="0.35">
      <c r="B41" s="31"/>
      <c r="C41" s="31"/>
      <c r="D41" s="46"/>
      <c r="E41" s="46"/>
      <c r="F41" s="32"/>
      <c r="G41" s="51"/>
      <c r="H41" s="46"/>
      <c r="I41" s="52"/>
      <c r="L41" s="3" t="str">
        <f t="shared" si="3"/>
        <v>11900</v>
      </c>
      <c r="M41" s="19">
        <v>43891</v>
      </c>
      <c r="N41" s="3">
        <f t="shared" si="4"/>
        <v>0</v>
      </c>
      <c r="P41" s="59">
        <f t="shared" si="0"/>
        <v>0</v>
      </c>
    </row>
    <row r="42" spans="2:16" x14ac:dyDescent="0.35">
      <c r="B42" s="31"/>
      <c r="C42" s="31"/>
      <c r="D42" s="48"/>
      <c r="E42" s="48"/>
      <c r="F42" s="32"/>
      <c r="G42" s="51"/>
      <c r="H42" s="48"/>
      <c r="I42" s="52"/>
      <c r="L42" s="3" t="str">
        <f t="shared" si="3"/>
        <v>11900</v>
      </c>
      <c r="M42" s="19">
        <v>43922</v>
      </c>
      <c r="N42" s="3">
        <f t="shared" si="4"/>
        <v>0</v>
      </c>
      <c r="P42" s="59">
        <f t="shared" si="0"/>
        <v>0</v>
      </c>
    </row>
    <row r="43" spans="2:16" x14ac:dyDescent="0.35">
      <c r="B43" s="31"/>
      <c r="C43" s="31"/>
      <c r="D43" s="46"/>
      <c r="E43" s="46"/>
      <c r="F43" s="32"/>
      <c r="G43" s="51"/>
      <c r="H43" s="46"/>
      <c r="I43" s="52"/>
      <c r="L43" s="3" t="str">
        <f t="shared" si="3"/>
        <v>11900</v>
      </c>
      <c r="M43" s="19">
        <v>43952</v>
      </c>
      <c r="N43" s="3">
        <f t="shared" si="4"/>
        <v>0</v>
      </c>
      <c r="P43" s="59">
        <f t="shared" si="0"/>
        <v>0</v>
      </c>
    </row>
    <row r="44" spans="2:16" x14ac:dyDescent="0.35">
      <c r="B44" s="31"/>
      <c r="C44" s="31"/>
      <c r="D44" s="46"/>
      <c r="E44" s="46"/>
      <c r="F44" s="32"/>
      <c r="G44" s="51"/>
      <c r="H44" s="46"/>
      <c r="I44" s="52"/>
      <c r="L44" s="3" t="str">
        <f t="shared" si="3"/>
        <v>11900</v>
      </c>
      <c r="M44" s="19">
        <v>43983</v>
      </c>
      <c r="N44" s="3">
        <f t="shared" si="4"/>
        <v>0</v>
      </c>
      <c r="P44" s="59">
        <f t="shared" si="0"/>
        <v>0</v>
      </c>
    </row>
    <row r="45" spans="2:16" x14ac:dyDescent="0.35">
      <c r="B45" s="31"/>
      <c r="C45" s="31"/>
      <c r="D45" s="46"/>
      <c r="E45" s="46"/>
      <c r="F45" s="32"/>
      <c r="G45" s="51"/>
      <c r="H45" s="46"/>
      <c r="I45" s="52"/>
      <c r="L45" s="3" t="str">
        <f t="shared" si="3"/>
        <v>11900</v>
      </c>
      <c r="M45" s="19">
        <v>44013</v>
      </c>
      <c r="N45" s="3">
        <f t="shared" si="4"/>
        <v>0</v>
      </c>
      <c r="P45" s="59">
        <f t="shared" si="0"/>
        <v>0</v>
      </c>
    </row>
    <row r="46" spans="2:16" x14ac:dyDescent="0.35">
      <c r="B46" s="31"/>
      <c r="C46" s="31"/>
      <c r="D46" s="46"/>
      <c r="E46" s="46"/>
      <c r="F46" s="32"/>
      <c r="G46" s="51"/>
      <c r="H46" s="46"/>
      <c r="I46" s="52"/>
      <c r="L46" s="3" t="str">
        <f t="shared" si="3"/>
        <v>11900</v>
      </c>
      <c r="M46" s="19">
        <v>44044</v>
      </c>
      <c r="N46" s="3">
        <f t="shared" si="4"/>
        <v>0</v>
      </c>
      <c r="P46" s="59">
        <f t="shared" si="0"/>
        <v>0</v>
      </c>
    </row>
    <row r="47" spans="2:16" x14ac:dyDescent="0.35">
      <c r="B47" s="31"/>
      <c r="C47" s="31"/>
      <c r="D47" s="46"/>
      <c r="E47" s="46"/>
      <c r="F47" s="32"/>
      <c r="G47" s="51"/>
      <c r="H47" s="46"/>
      <c r="I47" s="52"/>
      <c r="L47" s="3" t="str">
        <f t="shared" si="3"/>
        <v>11900</v>
      </c>
      <c r="P47" s="59">
        <f t="shared" si="0"/>
        <v>0</v>
      </c>
    </row>
    <row r="48" spans="2:16" x14ac:dyDescent="0.35">
      <c r="B48" s="31"/>
      <c r="C48" s="31"/>
      <c r="D48" s="46"/>
      <c r="E48" s="46"/>
      <c r="F48" s="32"/>
      <c r="G48" s="51"/>
      <c r="H48" s="46"/>
      <c r="I48" s="52"/>
      <c r="L48" s="3" t="str">
        <f t="shared" si="3"/>
        <v>11900</v>
      </c>
      <c r="P48" s="59">
        <f t="shared" si="0"/>
        <v>0</v>
      </c>
    </row>
    <row r="49" spans="2:16" x14ac:dyDescent="0.35">
      <c r="B49" s="31"/>
      <c r="C49" s="31"/>
      <c r="D49" s="46"/>
      <c r="E49" s="46"/>
      <c r="F49" s="32"/>
      <c r="G49" s="51"/>
      <c r="H49" s="46"/>
      <c r="I49" s="52"/>
      <c r="L49" s="3" t="str">
        <f t="shared" si="3"/>
        <v>11900</v>
      </c>
      <c r="P49" s="59">
        <f t="shared" si="0"/>
        <v>0</v>
      </c>
    </row>
    <row r="50" spans="2:16" x14ac:dyDescent="0.35">
      <c r="B50" s="31"/>
      <c r="C50" s="31"/>
      <c r="D50" s="46"/>
      <c r="E50" s="46"/>
      <c r="F50" s="32"/>
      <c r="G50" s="51"/>
      <c r="H50" s="46"/>
      <c r="I50" s="52"/>
      <c r="L50" s="3" t="str">
        <f t="shared" si="3"/>
        <v>11900</v>
      </c>
      <c r="P50" s="59">
        <f t="shared" si="0"/>
        <v>0</v>
      </c>
    </row>
    <row r="51" spans="2:16" x14ac:dyDescent="0.35">
      <c r="B51" s="31"/>
      <c r="C51" s="31"/>
      <c r="D51" s="46"/>
      <c r="E51" s="46"/>
      <c r="F51" s="32"/>
      <c r="G51" s="51"/>
      <c r="H51" s="46"/>
      <c r="I51" s="52"/>
      <c r="L51" s="3" t="str">
        <f t="shared" si="3"/>
        <v>11900</v>
      </c>
      <c r="P51" s="59">
        <f t="shared" si="0"/>
        <v>0</v>
      </c>
    </row>
    <row r="52" spans="2:16" x14ac:dyDescent="0.35">
      <c r="B52" s="31"/>
      <c r="C52" s="31"/>
      <c r="D52" s="46"/>
      <c r="E52" s="46"/>
      <c r="F52" s="32"/>
      <c r="G52" s="51"/>
      <c r="H52" s="46"/>
      <c r="I52" s="52"/>
      <c r="L52" s="3" t="str">
        <f t="shared" si="3"/>
        <v>11900</v>
      </c>
      <c r="P52" s="59">
        <f t="shared" si="0"/>
        <v>0</v>
      </c>
    </row>
    <row r="53" spans="2:16" x14ac:dyDescent="0.35">
      <c r="B53" s="31"/>
      <c r="C53" s="31"/>
      <c r="D53" s="46"/>
      <c r="E53" s="46"/>
      <c r="F53" s="32"/>
      <c r="G53" s="51"/>
      <c r="H53" s="46"/>
      <c r="I53" s="52"/>
      <c r="L53" s="3" t="str">
        <f t="shared" si="3"/>
        <v>11900</v>
      </c>
      <c r="P53" s="59">
        <f t="shared" si="0"/>
        <v>0</v>
      </c>
    </row>
    <row r="54" spans="2:16" x14ac:dyDescent="0.35">
      <c r="B54" s="31"/>
      <c r="C54" s="31"/>
      <c r="D54" s="46"/>
      <c r="E54" s="46"/>
      <c r="F54" s="32"/>
      <c r="G54" s="51"/>
      <c r="H54" s="46"/>
      <c r="I54" s="52"/>
      <c r="L54" s="3" t="str">
        <f t="shared" si="3"/>
        <v>11900</v>
      </c>
      <c r="P54" s="59">
        <f t="shared" si="0"/>
        <v>0</v>
      </c>
    </row>
    <row r="55" spans="2:16" x14ac:dyDescent="0.35">
      <c r="B55" s="31"/>
      <c r="C55" s="31"/>
      <c r="D55" s="46"/>
      <c r="E55" s="46"/>
      <c r="F55" s="32"/>
      <c r="G55" s="51"/>
      <c r="H55" s="46"/>
      <c r="I55" s="52"/>
      <c r="L55" s="3" t="str">
        <f t="shared" si="3"/>
        <v>11900</v>
      </c>
      <c r="P55" s="59">
        <f t="shared" si="0"/>
        <v>0</v>
      </c>
    </row>
    <row r="56" spans="2:16" x14ac:dyDescent="0.35">
      <c r="B56" s="31"/>
      <c r="C56" s="31"/>
      <c r="D56" s="46"/>
      <c r="E56" s="46"/>
      <c r="F56" s="32"/>
      <c r="G56" s="51"/>
      <c r="H56" s="46"/>
      <c r="I56" s="52"/>
      <c r="L56" s="3" t="str">
        <f t="shared" si="3"/>
        <v>11900</v>
      </c>
      <c r="P56" s="59">
        <f t="shared" si="0"/>
        <v>0</v>
      </c>
    </row>
    <row r="57" spans="2:16" x14ac:dyDescent="0.35">
      <c r="B57" s="31"/>
      <c r="C57" s="31"/>
      <c r="D57" s="46"/>
      <c r="E57" s="46"/>
      <c r="F57" s="32"/>
      <c r="G57" s="51"/>
      <c r="H57" s="46"/>
      <c r="I57" s="52"/>
      <c r="L57" s="3" t="str">
        <f t="shared" si="3"/>
        <v>11900</v>
      </c>
      <c r="P57" s="59">
        <f t="shared" si="0"/>
        <v>0</v>
      </c>
    </row>
    <row r="58" spans="2:16" x14ac:dyDescent="0.35">
      <c r="B58" s="31"/>
      <c r="C58" s="31"/>
      <c r="D58" s="46"/>
      <c r="E58" s="46"/>
      <c r="F58" s="32"/>
      <c r="G58" s="51"/>
      <c r="H58" s="46"/>
      <c r="I58" s="52"/>
      <c r="L58" s="3" t="str">
        <f t="shared" si="3"/>
        <v>11900</v>
      </c>
      <c r="P58" s="59">
        <f t="shared" si="0"/>
        <v>0</v>
      </c>
    </row>
    <row r="59" spans="2:16" x14ac:dyDescent="0.35">
      <c r="B59" s="31"/>
      <c r="C59" s="31"/>
      <c r="D59" s="46"/>
      <c r="E59" s="46"/>
      <c r="F59" s="32"/>
      <c r="G59" s="51"/>
      <c r="H59" s="46"/>
      <c r="I59" s="52"/>
      <c r="L59" s="3" t="str">
        <f t="shared" si="3"/>
        <v>11900</v>
      </c>
      <c r="P59" s="59">
        <f t="shared" si="0"/>
        <v>0</v>
      </c>
    </row>
    <row r="60" spans="2:16" x14ac:dyDescent="0.35">
      <c r="B60" s="31"/>
      <c r="C60" s="31"/>
      <c r="D60" s="46"/>
      <c r="E60" s="46"/>
      <c r="F60" s="32"/>
      <c r="G60" s="51"/>
      <c r="H60" s="46"/>
      <c r="I60" s="52"/>
      <c r="L60" s="3" t="str">
        <f t="shared" si="3"/>
        <v>11900</v>
      </c>
      <c r="P60" s="59">
        <f t="shared" si="0"/>
        <v>0</v>
      </c>
    </row>
    <row r="61" spans="2:16" x14ac:dyDescent="0.35">
      <c r="B61" s="31"/>
      <c r="C61" s="31"/>
      <c r="D61" s="46"/>
      <c r="E61" s="46"/>
      <c r="F61" s="32"/>
      <c r="G61" s="51"/>
      <c r="H61" s="46"/>
      <c r="I61" s="52"/>
      <c r="L61" s="3" t="str">
        <f t="shared" si="3"/>
        <v>11900</v>
      </c>
      <c r="P61" s="59">
        <f t="shared" si="0"/>
        <v>0</v>
      </c>
    </row>
    <row r="62" spans="2:16" x14ac:dyDescent="0.35">
      <c r="B62" s="31"/>
      <c r="C62" s="31"/>
      <c r="D62" s="46"/>
      <c r="E62" s="46"/>
      <c r="F62" s="32"/>
      <c r="G62" s="51"/>
      <c r="H62" s="46"/>
      <c r="I62" s="52"/>
      <c r="L62" s="3" t="str">
        <f t="shared" si="3"/>
        <v>11900</v>
      </c>
      <c r="P62" s="59">
        <f t="shared" si="0"/>
        <v>0</v>
      </c>
    </row>
    <row r="63" spans="2:16" x14ac:dyDescent="0.35">
      <c r="B63" s="31"/>
      <c r="C63" s="31"/>
      <c r="D63" s="46"/>
      <c r="E63" s="46"/>
      <c r="F63" s="32"/>
      <c r="G63" s="51"/>
      <c r="H63" s="46"/>
      <c r="I63" s="52"/>
      <c r="L63" s="3" t="str">
        <f t="shared" si="3"/>
        <v>11900</v>
      </c>
      <c r="P63" s="59">
        <f t="shared" si="0"/>
        <v>0</v>
      </c>
    </row>
    <row r="64" spans="2:16" x14ac:dyDescent="0.35">
      <c r="B64" s="31"/>
      <c r="C64" s="31"/>
      <c r="D64" s="46"/>
      <c r="E64" s="46"/>
      <c r="F64" s="32"/>
      <c r="G64" s="51"/>
      <c r="H64" s="46"/>
      <c r="I64" s="52"/>
      <c r="L64" s="3" t="str">
        <f t="shared" si="3"/>
        <v>11900</v>
      </c>
      <c r="P64" s="59">
        <f t="shared" si="0"/>
        <v>0</v>
      </c>
    </row>
    <row r="65" spans="2:16" x14ac:dyDescent="0.35">
      <c r="B65" s="31"/>
      <c r="C65" s="31"/>
      <c r="D65" s="46"/>
      <c r="E65" s="46"/>
      <c r="F65" s="32"/>
      <c r="G65" s="51"/>
      <c r="H65" s="46"/>
      <c r="I65" s="52"/>
      <c r="L65" s="3" t="str">
        <f t="shared" si="3"/>
        <v>11900</v>
      </c>
      <c r="P65" s="59">
        <f t="shared" si="0"/>
        <v>0</v>
      </c>
    </row>
    <row r="66" spans="2:16" x14ac:dyDescent="0.35">
      <c r="B66" s="31"/>
      <c r="C66" s="31"/>
      <c r="D66" s="46"/>
      <c r="E66" s="46"/>
      <c r="F66" s="32"/>
      <c r="G66" s="51"/>
      <c r="H66" s="46"/>
      <c r="I66" s="52"/>
      <c r="L66" s="3" t="str">
        <f t="shared" si="3"/>
        <v>11900</v>
      </c>
      <c r="P66" s="59">
        <f t="shared" si="0"/>
        <v>0</v>
      </c>
    </row>
    <row r="67" spans="2:16" x14ac:dyDescent="0.35">
      <c r="B67" s="31"/>
      <c r="C67" s="31"/>
      <c r="D67" s="46"/>
      <c r="E67" s="46"/>
      <c r="F67" s="32"/>
      <c r="G67" s="51"/>
      <c r="H67" s="46"/>
      <c r="I67" s="52"/>
      <c r="L67" s="3" t="str">
        <f t="shared" si="3"/>
        <v>11900</v>
      </c>
      <c r="P67" s="59">
        <f t="shared" si="0"/>
        <v>0</v>
      </c>
    </row>
    <row r="68" spans="2:16" x14ac:dyDescent="0.35">
      <c r="B68" s="31"/>
      <c r="C68" s="31"/>
      <c r="D68" s="46"/>
      <c r="E68" s="46"/>
      <c r="F68" s="32"/>
      <c r="G68" s="51"/>
      <c r="H68" s="46"/>
      <c r="I68" s="52"/>
      <c r="L68" s="3" t="str">
        <f t="shared" si="3"/>
        <v>11900</v>
      </c>
      <c r="P68" s="59">
        <f t="shared" si="0"/>
        <v>0</v>
      </c>
    </row>
    <row r="69" spans="2:16" x14ac:dyDescent="0.35">
      <c r="B69" s="31"/>
      <c r="C69" s="31"/>
      <c r="D69" s="46"/>
      <c r="E69" s="46"/>
      <c r="F69" s="32"/>
      <c r="G69" s="51"/>
      <c r="H69" s="46"/>
      <c r="I69" s="52"/>
      <c r="L69" s="3" t="str">
        <f t="shared" si="3"/>
        <v>11900</v>
      </c>
      <c r="P69" s="59">
        <f t="shared" si="0"/>
        <v>0</v>
      </c>
    </row>
    <row r="70" spans="2:16" x14ac:dyDescent="0.35">
      <c r="B70" s="31"/>
      <c r="C70" s="31"/>
      <c r="D70" s="46"/>
      <c r="E70" s="46"/>
      <c r="F70" s="32"/>
      <c r="G70" s="51"/>
      <c r="H70" s="46"/>
      <c r="I70" s="52"/>
      <c r="L70" s="3" t="str">
        <f t="shared" si="3"/>
        <v>11900</v>
      </c>
      <c r="P70" s="59">
        <f t="shared" si="0"/>
        <v>0</v>
      </c>
    </row>
    <row r="71" spans="2:16" x14ac:dyDescent="0.35">
      <c r="B71" s="31"/>
      <c r="C71" s="31"/>
      <c r="D71" s="46"/>
      <c r="E71" s="46"/>
      <c r="F71" s="32"/>
      <c r="G71" s="51"/>
      <c r="H71" s="46"/>
      <c r="I71" s="52"/>
      <c r="L71" s="3" t="str">
        <f t="shared" si="3"/>
        <v>11900</v>
      </c>
      <c r="P71" s="59">
        <f t="shared" si="0"/>
        <v>0</v>
      </c>
    </row>
    <row r="72" spans="2:16" x14ac:dyDescent="0.35">
      <c r="B72" s="31"/>
      <c r="C72" s="31"/>
      <c r="D72" s="46"/>
      <c r="E72" s="46"/>
      <c r="F72" s="32"/>
      <c r="G72" s="51"/>
      <c r="H72" s="46"/>
      <c r="I72" s="52"/>
      <c r="L72" s="3" t="str">
        <f t="shared" si="3"/>
        <v>11900</v>
      </c>
      <c r="P72" s="59">
        <f t="shared" si="0"/>
        <v>0</v>
      </c>
    </row>
    <row r="73" spans="2:16" x14ac:dyDescent="0.35">
      <c r="B73" s="31"/>
      <c r="C73" s="31"/>
      <c r="D73" s="46"/>
      <c r="E73" s="46"/>
      <c r="F73" s="32"/>
      <c r="G73" s="51"/>
      <c r="H73" s="46"/>
      <c r="I73" s="52"/>
      <c r="L73" s="3" t="str">
        <f t="shared" si="3"/>
        <v>11900</v>
      </c>
      <c r="P73" s="59">
        <f t="shared" si="0"/>
        <v>0</v>
      </c>
    </row>
    <row r="74" spans="2:16" x14ac:dyDescent="0.35">
      <c r="B74" s="31"/>
      <c r="C74" s="31"/>
      <c r="D74" s="46"/>
      <c r="E74" s="46"/>
      <c r="F74" s="32"/>
      <c r="G74" s="51"/>
      <c r="H74" s="46"/>
      <c r="I74" s="52"/>
      <c r="L74" s="3" t="str">
        <f t="shared" si="3"/>
        <v>11900</v>
      </c>
      <c r="P74" s="59">
        <f t="shared" ref="P74:P100" si="8">D75-E74</f>
        <v>0</v>
      </c>
    </row>
    <row r="75" spans="2:16" x14ac:dyDescent="0.35">
      <c r="B75" s="31"/>
      <c r="C75" s="31"/>
      <c r="D75" s="46"/>
      <c r="E75" s="46"/>
      <c r="F75" s="32"/>
      <c r="G75" s="51"/>
      <c r="H75" s="46"/>
      <c r="I75" s="52"/>
      <c r="L75" s="3" t="str">
        <f t="shared" ref="L75:L100" si="9">+MONTH(B75)&amp;YEAR(B75)</f>
        <v>11900</v>
      </c>
      <c r="P75" s="59">
        <f t="shared" si="8"/>
        <v>0</v>
      </c>
    </row>
    <row r="76" spans="2:16" x14ac:dyDescent="0.35">
      <c r="B76" s="31"/>
      <c r="C76" s="31"/>
      <c r="D76" s="46"/>
      <c r="E76" s="46"/>
      <c r="F76" s="32"/>
      <c r="G76" s="51"/>
      <c r="H76" s="46"/>
      <c r="I76" s="52"/>
      <c r="L76" s="3" t="str">
        <f t="shared" si="9"/>
        <v>11900</v>
      </c>
      <c r="P76" s="59">
        <f t="shared" si="8"/>
        <v>0</v>
      </c>
    </row>
    <row r="77" spans="2:16" x14ac:dyDescent="0.35">
      <c r="B77" s="31"/>
      <c r="C77" s="31"/>
      <c r="D77" s="46"/>
      <c r="E77" s="46"/>
      <c r="F77" s="32"/>
      <c r="G77" s="51"/>
      <c r="H77" s="46"/>
      <c r="I77" s="52"/>
      <c r="L77" s="3" t="str">
        <f t="shared" si="9"/>
        <v>11900</v>
      </c>
      <c r="P77" s="59">
        <f t="shared" si="8"/>
        <v>0</v>
      </c>
    </row>
    <row r="78" spans="2:16" x14ac:dyDescent="0.35">
      <c r="B78" s="31"/>
      <c r="C78" s="31"/>
      <c r="D78" s="46"/>
      <c r="E78" s="46"/>
      <c r="F78" s="32"/>
      <c r="G78" s="51"/>
      <c r="H78" s="46"/>
      <c r="I78" s="52"/>
      <c r="L78" s="3" t="str">
        <f t="shared" si="9"/>
        <v>11900</v>
      </c>
      <c r="P78" s="59">
        <f t="shared" si="8"/>
        <v>0</v>
      </c>
    </row>
    <row r="79" spans="2:16" x14ac:dyDescent="0.35">
      <c r="B79" s="31"/>
      <c r="C79" s="31"/>
      <c r="D79" s="46"/>
      <c r="E79" s="46"/>
      <c r="F79" s="32"/>
      <c r="G79" s="51"/>
      <c r="H79" s="46"/>
      <c r="I79" s="52"/>
      <c r="L79" s="3" t="str">
        <f t="shared" si="9"/>
        <v>11900</v>
      </c>
      <c r="P79" s="59">
        <f t="shared" si="8"/>
        <v>0</v>
      </c>
    </row>
    <row r="80" spans="2:16" x14ac:dyDescent="0.35">
      <c r="B80" s="31"/>
      <c r="C80" s="31"/>
      <c r="D80" s="46"/>
      <c r="E80" s="46"/>
      <c r="F80" s="32"/>
      <c r="G80" s="51"/>
      <c r="H80" s="46"/>
      <c r="I80" s="52"/>
      <c r="L80" s="3" t="str">
        <f t="shared" si="9"/>
        <v>11900</v>
      </c>
      <c r="P80" s="59">
        <f t="shared" si="8"/>
        <v>0</v>
      </c>
    </row>
    <row r="81" spans="2:16" x14ac:dyDescent="0.35">
      <c r="B81" s="31"/>
      <c r="C81" s="31"/>
      <c r="D81" s="46"/>
      <c r="E81" s="46"/>
      <c r="F81" s="32"/>
      <c r="G81" s="51"/>
      <c r="H81" s="46"/>
      <c r="I81" s="52"/>
      <c r="L81" s="3" t="str">
        <f t="shared" si="9"/>
        <v>11900</v>
      </c>
      <c r="P81" s="59">
        <f t="shared" si="8"/>
        <v>0</v>
      </c>
    </row>
    <row r="82" spans="2:16" x14ac:dyDescent="0.35">
      <c r="B82" s="31"/>
      <c r="C82" s="31"/>
      <c r="D82" s="46"/>
      <c r="E82" s="46"/>
      <c r="F82" s="32"/>
      <c r="G82" s="51"/>
      <c r="H82" s="46"/>
      <c r="I82" s="52"/>
      <c r="L82" s="3" t="str">
        <f t="shared" si="9"/>
        <v>11900</v>
      </c>
      <c r="P82" s="59">
        <f t="shared" si="8"/>
        <v>0</v>
      </c>
    </row>
    <row r="83" spans="2:16" x14ac:dyDescent="0.35">
      <c r="B83" s="31"/>
      <c r="C83" s="31"/>
      <c r="D83" s="46"/>
      <c r="E83" s="46"/>
      <c r="F83" s="32"/>
      <c r="G83" s="51"/>
      <c r="H83" s="46"/>
      <c r="I83" s="52"/>
      <c r="L83" s="3" t="str">
        <f t="shared" si="9"/>
        <v>11900</v>
      </c>
      <c r="P83" s="59">
        <f t="shared" si="8"/>
        <v>0</v>
      </c>
    </row>
    <row r="84" spans="2:16" x14ac:dyDescent="0.35">
      <c r="B84" s="31"/>
      <c r="C84" s="31"/>
      <c r="D84" s="46"/>
      <c r="E84" s="46"/>
      <c r="F84" s="32"/>
      <c r="G84" s="51"/>
      <c r="H84" s="46"/>
      <c r="I84" s="52"/>
      <c r="L84" s="3" t="str">
        <f t="shared" si="9"/>
        <v>11900</v>
      </c>
      <c r="P84" s="59">
        <f t="shared" si="8"/>
        <v>0</v>
      </c>
    </row>
    <row r="85" spans="2:16" x14ac:dyDescent="0.35">
      <c r="B85" s="31"/>
      <c r="C85" s="31"/>
      <c r="D85" s="46"/>
      <c r="E85" s="46"/>
      <c r="F85" s="32"/>
      <c r="G85" s="51"/>
      <c r="H85" s="46"/>
      <c r="I85" s="52"/>
      <c r="L85" s="3" t="str">
        <f t="shared" si="9"/>
        <v>11900</v>
      </c>
      <c r="P85" s="59">
        <f t="shared" si="8"/>
        <v>0</v>
      </c>
    </row>
    <row r="86" spans="2:16" x14ac:dyDescent="0.35">
      <c r="B86" s="31"/>
      <c r="C86" s="31"/>
      <c r="D86" s="46"/>
      <c r="E86" s="46"/>
      <c r="F86" s="32"/>
      <c r="G86" s="51"/>
      <c r="H86" s="46"/>
      <c r="I86" s="52"/>
      <c r="L86" s="3" t="str">
        <f t="shared" si="9"/>
        <v>11900</v>
      </c>
      <c r="P86" s="59">
        <f t="shared" si="8"/>
        <v>0</v>
      </c>
    </row>
    <row r="87" spans="2:16" x14ac:dyDescent="0.35">
      <c r="B87" s="31"/>
      <c r="C87" s="31"/>
      <c r="D87" s="46"/>
      <c r="E87" s="46"/>
      <c r="F87" s="32"/>
      <c r="G87" s="51"/>
      <c r="H87" s="46"/>
      <c r="I87" s="52"/>
      <c r="L87" s="3" t="str">
        <f t="shared" si="9"/>
        <v>11900</v>
      </c>
      <c r="P87" s="59">
        <f t="shared" si="8"/>
        <v>0</v>
      </c>
    </row>
    <row r="88" spans="2:16" x14ac:dyDescent="0.35">
      <c r="B88" s="31"/>
      <c r="C88" s="31"/>
      <c r="D88" s="46"/>
      <c r="E88" s="46"/>
      <c r="F88" s="32"/>
      <c r="G88" s="51"/>
      <c r="H88" s="46"/>
      <c r="I88" s="52"/>
      <c r="L88" s="3" t="str">
        <f t="shared" si="9"/>
        <v>11900</v>
      </c>
      <c r="P88" s="59">
        <f t="shared" si="8"/>
        <v>0</v>
      </c>
    </row>
    <row r="89" spans="2:16" x14ac:dyDescent="0.35">
      <c r="B89" s="31"/>
      <c r="C89" s="31"/>
      <c r="D89" s="46"/>
      <c r="E89" s="46"/>
      <c r="F89" s="32"/>
      <c r="G89" s="51"/>
      <c r="H89" s="46"/>
      <c r="I89" s="52"/>
      <c r="L89" s="3" t="str">
        <f t="shared" si="9"/>
        <v>11900</v>
      </c>
      <c r="P89" s="59">
        <f t="shared" si="8"/>
        <v>0</v>
      </c>
    </row>
    <row r="90" spans="2:16" x14ac:dyDescent="0.35">
      <c r="B90" s="31"/>
      <c r="C90" s="31"/>
      <c r="D90" s="46"/>
      <c r="E90" s="46"/>
      <c r="F90" s="32"/>
      <c r="G90" s="51"/>
      <c r="H90" s="46"/>
      <c r="I90" s="52"/>
      <c r="L90" s="3" t="str">
        <f t="shared" si="9"/>
        <v>11900</v>
      </c>
      <c r="P90" s="59">
        <f t="shared" si="8"/>
        <v>0</v>
      </c>
    </row>
    <row r="91" spans="2:16" x14ac:dyDescent="0.35">
      <c r="B91" s="31"/>
      <c r="C91" s="31"/>
      <c r="D91" s="46"/>
      <c r="E91" s="46"/>
      <c r="F91" s="32"/>
      <c r="G91" s="51"/>
      <c r="H91" s="46"/>
      <c r="I91" s="52"/>
      <c r="L91" s="3" t="str">
        <f t="shared" si="9"/>
        <v>11900</v>
      </c>
      <c r="P91" s="59">
        <f t="shared" si="8"/>
        <v>0</v>
      </c>
    </row>
    <row r="92" spans="2:16" x14ac:dyDescent="0.35">
      <c r="B92" s="31"/>
      <c r="C92" s="31"/>
      <c r="D92" s="46"/>
      <c r="E92" s="46"/>
      <c r="F92" s="32"/>
      <c r="G92" s="51"/>
      <c r="H92" s="46"/>
      <c r="I92" s="52"/>
      <c r="L92" s="3" t="str">
        <f t="shared" si="9"/>
        <v>11900</v>
      </c>
      <c r="P92" s="59">
        <f t="shared" si="8"/>
        <v>0</v>
      </c>
    </row>
    <row r="93" spans="2:16" x14ac:dyDescent="0.35">
      <c r="B93" s="31"/>
      <c r="C93" s="31"/>
      <c r="D93" s="46"/>
      <c r="E93" s="46"/>
      <c r="F93" s="32"/>
      <c r="G93" s="51"/>
      <c r="H93" s="46"/>
      <c r="I93" s="52"/>
      <c r="L93" s="3" t="str">
        <f t="shared" si="9"/>
        <v>11900</v>
      </c>
      <c r="P93" s="59">
        <f t="shared" si="8"/>
        <v>0</v>
      </c>
    </row>
    <row r="94" spans="2:16" x14ac:dyDescent="0.35">
      <c r="B94" s="31"/>
      <c r="C94" s="31"/>
      <c r="D94" s="46"/>
      <c r="E94" s="46"/>
      <c r="F94" s="32"/>
      <c r="G94" s="51"/>
      <c r="H94" s="46"/>
      <c r="I94" s="52"/>
      <c r="L94" s="3" t="str">
        <f t="shared" si="9"/>
        <v>11900</v>
      </c>
      <c r="P94" s="59">
        <f t="shared" si="8"/>
        <v>0</v>
      </c>
    </row>
    <row r="95" spans="2:16" x14ac:dyDescent="0.35">
      <c r="B95" s="31"/>
      <c r="C95" s="31"/>
      <c r="D95" s="46"/>
      <c r="E95" s="46"/>
      <c r="F95" s="32"/>
      <c r="G95" s="51"/>
      <c r="H95" s="46"/>
      <c r="I95" s="52"/>
      <c r="L95" s="3" t="str">
        <f t="shared" si="9"/>
        <v>11900</v>
      </c>
      <c r="P95" s="59">
        <f t="shared" si="8"/>
        <v>0</v>
      </c>
    </row>
    <row r="96" spans="2:16" x14ac:dyDescent="0.35">
      <c r="B96" s="31"/>
      <c r="C96" s="31"/>
      <c r="D96" s="46"/>
      <c r="E96" s="46"/>
      <c r="F96" s="32"/>
      <c r="G96" s="51"/>
      <c r="H96" s="46"/>
      <c r="I96" s="52"/>
      <c r="L96" s="3" t="str">
        <f t="shared" si="9"/>
        <v>11900</v>
      </c>
      <c r="P96" s="59">
        <f t="shared" si="8"/>
        <v>0</v>
      </c>
    </row>
    <row r="97" spans="2:16" x14ac:dyDescent="0.35">
      <c r="B97" s="31"/>
      <c r="C97" s="31"/>
      <c r="D97" s="46"/>
      <c r="E97" s="46"/>
      <c r="F97" s="32"/>
      <c r="G97" s="51"/>
      <c r="H97" s="46"/>
      <c r="I97" s="52"/>
      <c r="L97" s="3" t="str">
        <f t="shared" si="9"/>
        <v>11900</v>
      </c>
      <c r="P97" s="59">
        <f t="shared" si="8"/>
        <v>0</v>
      </c>
    </row>
    <row r="98" spans="2:16" x14ac:dyDescent="0.35">
      <c r="B98" s="31"/>
      <c r="C98" s="31"/>
      <c r="D98" s="46"/>
      <c r="E98" s="46"/>
      <c r="F98" s="32"/>
      <c r="G98" s="51"/>
      <c r="H98" s="46"/>
      <c r="I98" s="52"/>
      <c r="L98" s="3" t="str">
        <f t="shared" si="9"/>
        <v>11900</v>
      </c>
      <c r="P98" s="59">
        <f t="shared" si="8"/>
        <v>0</v>
      </c>
    </row>
    <row r="99" spans="2:16" x14ac:dyDescent="0.35">
      <c r="B99" s="31"/>
      <c r="C99" s="31"/>
      <c r="D99" s="46"/>
      <c r="E99" s="46"/>
      <c r="F99" s="32"/>
      <c r="G99" s="51"/>
      <c r="H99" s="46"/>
      <c r="I99" s="52"/>
      <c r="L99" s="3" t="str">
        <f t="shared" si="9"/>
        <v>11900</v>
      </c>
      <c r="P99" s="59">
        <f t="shared" si="8"/>
        <v>0</v>
      </c>
    </row>
    <row r="100" spans="2:16" x14ac:dyDescent="0.35">
      <c r="B100" s="31"/>
      <c r="C100" s="31"/>
      <c r="D100" s="46"/>
      <c r="E100" s="46"/>
      <c r="F100" s="32"/>
      <c r="G100" s="51"/>
      <c r="H100" s="46"/>
      <c r="I100" s="52"/>
      <c r="L100" s="3" t="str">
        <f t="shared" si="9"/>
        <v>11900</v>
      </c>
      <c r="P100" s="59">
        <f t="shared" si="8"/>
        <v>0</v>
      </c>
    </row>
  </sheetData>
  <pageMargins left="0.7" right="0.7" top="0.75" bottom="0.75" header="0.3" footer="0.3"/>
  <pageSetup scale="70" orientation="portrait" r:id="rId1"/>
  <colBreaks count="1" manualBreakCount="1">
    <brk id="9" max="1048575" man="1"/>
  </colBreaks>
  <drawing r:id="rId2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tabColor rgb="FFFF0000"/>
  </sheetPr>
  <dimension ref="B1:Q100"/>
  <sheetViews>
    <sheetView showGridLines="0" zoomScale="85" zoomScaleNormal="85" workbookViewId="0"/>
  </sheetViews>
  <sheetFormatPr baseColWidth="10" defaultColWidth="11.453125" defaultRowHeight="13" x14ac:dyDescent="0.35"/>
  <cols>
    <col min="1" max="3" width="11.453125" style="1"/>
    <col min="4" max="5" width="10.7265625" style="1" customWidth="1"/>
    <col min="6" max="6" width="10" style="1" bestFit="1" customWidth="1"/>
    <col min="7" max="7" width="13.1796875" style="1" customWidth="1"/>
    <col min="8" max="8" width="13" style="1" bestFit="1" customWidth="1"/>
    <col min="9" max="9" width="43.7265625" style="1" customWidth="1"/>
    <col min="10" max="16384" width="11.453125" style="1"/>
  </cols>
  <sheetData>
    <row r="1" spans="2:17" x14ac:dyDescent="0.35">
      <c r="N1" s="20" t="s">
        <v>111</v>
      </c>
      <c r="O1" s="1" t="s">
        <v>187</v>
      </c>
    </row>
    <row r="2" spans="2:17" ht="15.5" x14ac:dyDescent="0.35">
      <c r="C2" s="40" t="s">
        <v>188</v>
      </c>
      <c r="N2" s="20" t="s">
        <v>189</v>
      </c>
      <c r="O2" s="1" t="s">
        <v>161</v>
      </c>
    </row>
    <row r="3" spans="2:17" x14ac:dyDescent="0.35">
      <c r="N3" s="20" t="s">
        <v>190</v>
      </c>
      <c r="O3" s="1" t="s">
        <v>161</v>
      </c>
      <c r="P3" s="1" t="s">
        <v>191</v>
      </c>
    </row>
    <row r="4" spans="2:17" x14ac:dyDescent="0.35">
      <c r="C4" s="41" t="s">
        <v>192</v>
      </c>
      <c r="D4" s="42" t="s">
        <v>83</v>
      </c>
      <c r="E4" s="34"/>
      <c r="K4" s="1" t="s">
        <v>194</v>
      </c>
      <c r="N4" s="118" t="s">
        <v>195</v>
      </c>
      <c r="O4" s="1" t="s">
        <v>161</v>
      </c>
    </row>
    <row r="5" spans="2:17" x14ac:dyDescent="0.35">
      <c r="C5" s="33" t="s">
        <v>112</v>
      </c>
      <c r="D5" s="38" t="s">
        <v>125</v>
      </c>
      <c r="E5" s="37">
        <v>7393285.6090000002</v>
      </c>
      <c r="K5" s="3">
        <f>+SUM(H10:H100)</f>
        <v>95726</v>
      </c>
      <c r="P5" s="116">
        <v>7393279</v>
      </c>
      <c r="Q5" s="115">
        <f>+E5-P5</f>
        <v>6.6090000001713634</v>
      </c>
    </row>
    <row r="6" spans="2:17" x14ac:dyDescent="0.35">
      <c r="C6" s="35"/>
      <c r="D6" s="39" t="s">
        <v>126</v>
      </c>
      <c r="E6" s="36">
        <v>560558.34299999999</v>
      </c>
      <c r="P6" s="116">
        <v>560547</v>
      </c>
      <c r="Q6" s="115">
        <f>+E6-P6</f>
        <v>11.342999999993481</v>
      </c>
    </row>
    <row r="8" spans="2:17" ht="26" x14ac:dyDescent="0.35">
      <c r="B8" s="43" t="s">
        <v>196</v>
      </c>
      <c r="C8" s="44" t="s">
        <v>197</v>
      </c>
      <c r="D8" s="50" t="s">
        <v>198</v>
      </c>
      <c r="E8" s="50" t="s">
        <v>199</v>
      </c>
      <c r="F8" s="45" t="s">
        <v>200</v>
      </c>
      <c r="G8" s="50" t="s">
        <v>201</v>
      </c>
      <c r="H8" s="50" t="s">
        <v>202</v>
      </c>
      <c r="I8" s="53" t="s">
        <v>203</v>
      </c>
    </row>
    <row r="9" spans="2:17" x14ac:dyDescent="0.35">
      <c r="B9" s="31"/>
      <c r="C9" s="31"/>
      <c r="D9" s="46"/>
      <c r="E9" s="46"/>
      <c r="F9" s="32"/>
      <c r="G9" s="51"/>
      <c r="H9" s="46"/>
      <c r="I9" s="52"/>
      <c r="M9" s="19" t="s">
        <v>8</v>
      </c>
      <c r="N9" s="1" t="s">
        <v>206</v>
      </c>
      <c r="P9" s="59">
        <f>D10-E9</f>
        <v>0</v>
      </c>
    </row>
    <row r="10" spans="2:17" x14ac:dyDescent="0.35">
      <c r="B10" s="31">
        <v>43234</v>
      </c>
      <c r="C10" s="31">
        <v>43251</v>
      </c>
      <c r="D10" s="46">
        <v>0</v>
      </c>
      <c r="E10" s="46">
        <v>8175</v>
      </c>
      <c r="F10" s="32" t="str">
        <f>+IF(H10&gt;0,"E/S","F/S")</f>
        <v>E/S</v>
      </c>
      <c r="G10" s="51" t="s">
        <v>434</v>
      </c>
      <c r="H10" s="46">
        <f>+E10-D10</f>
        <v>8175</v>
      </c>
      <c r="I10" s="52" t="s">
        <v>321</v>
      </c>
      <c r="L10" s="3" t="str">
        <f>+MONTH(B10)&amp;YEAR(B10)</f>
        <v>52018</v>
      </c>
      <c r="M10" s="19">
        <v>42948</v>
      </c>
      <c r="N10" s="3">
        <f>+SUMIF($L$10:$L$100,MONTH(M10)&amp;YEAR(M10),$H$10:$H$100)</f>
        <v>0</v>
      </c>
      <c r="P10" s="59">
        <f t="shared" ref="P10:P73" si="0">D11-E10</f>
        <v>0</v>
      </c>
    </row>
    <row r="11" spans="2:17" x14ac:dyDescent="0.35">
      <c r="B11" s="31">
        <v>43252</v>
      </c>
      <c r="C11" s="31">
        <v>43281</v>
      </c>
      <c r="D11" s="46">
        <f t="shared" ref="D11:D17" si="1">+E10</f>
        <v>8175</v>
      </c>
      <c r="E11" s="46">
        <v>22168</v>
      </c>
      <c r="F11" s="32" t="str">
        <f>+IF(H11&gt;0,"E/S","F/S")</f>
        <v>E/S</v>
      </c>
      <c r="G11" s="51" t="s">
        <v>434</v>
      </c>
      <c r="H11" s="46">
        <f>+E11-D11</f>
        <v>13993</v>
      </c>
      <c r="I11" s="52"/>
      <c r="L11" s="3" t="str">
        <f t="shared" ref="L11:L74" si="2">+MONTH(B11)&amp;YEAR(B11)</f>
        <v>62018</v>
      </c>
      <c r="M11" s="19">
        <v>42979</v>
      </c>
      <c r="N11" s="3">
        <f t="shared" ref="N11:N46" si="3">+SUMIF($L$10:$L$100,MONTH(M11)&amp;YEAR(M11),$H$10:$H$100)</f>
        <v>0</v>
      </c>
      <c r="P11" s="59">
        <f t="shared" si="0"/>
        <v>0</v>
      </c>
    </row>
    <row r="12" spans="2:17" x14ac:dyDescent="0.35">
      <c r="B12" s="31">
        <v>43282</v>
      </c>
      <c r="C12" s="31">
        <v>43312</v>
      </c>
      <c r="D12" s="46">
        <f t="shared" si="1"/>
        <v>22168</v>
      </c>
      <c r="E12" s="46">
        <v>38695</v>
      </c>
      <c r="F12" s="32" t="str">
        <f t="shared" ref="F12:F17" si="4">+IF(H12&gt;0,"E/S","F/S")</f>
        <v>E/S</v>
      </c>
      <c r="G12" s="51" t="s">
        <v>434</v>
      </c>
      <c r="H12" s="46">
        <f t="shared" ref="H12:H17" si="5">+E12-D12</f>
        <v>16527</v>
      </c>
      <c r="I12" s="52"/>
      <c r="L12" s="3" t="str">
        <f t="shared" si="2"/>
        <v>72018</v>
      </c>
      <c r="M12" s="19">
        <v>43009</v>
      </c>
      <c r="N12" s="3">
        <f t="shared" si="3"/>
        <v>0</v>
      </c>
      <c r="P12" s="59">
        <f t="shared" si="0"/>
        <v>0</v>
      </c>
    </row>
    <row r="13" spans="2:17" x14ac:dyDescent="0.35">
      <c r="B13" s="31">
        <v>43313</v>
      </c>
      <c r="C13" s="31">
        <v>43324</v>
      </c>
      <c r="D13" s="46">
        <f t="shared" si="1"/>
        <v>38695</v>
      </c>
      <c r="E13" s="46">
        <v>45536</v>
      </c>
      <c r="F13" s="32" t="str">
        <f t="shared" si="4"/>
        <v>E/S</v>
      </c>
      <c r="G13" s="51" t="s">
        <v>434</v>
      </c>
      <c r="H13" s="46">
        <f t="shared" si="5"/>
        <v>6841</v>
      </c>
      <c r="I13" s="52" t="s">
        <v>210</v>
      </c>
      <c r="L13" s="3" t="str">
        <f t="shared" si="2"/>
        <v>82018</v>
      </c>
      <c r="M13" s="19">
        <v>43040</v>
      </c>
      <c r="N13" s="3">
        <f t="shared" si="3"/>
        <v>0</v>
      </c>
      <c r="P13" s="59">
        <f t="shared" si="0"/>
        <v>0</v>
      </c>
    </row>
    <row r="14" spans="2:17" x14ac:dyDescent="0.35">
      <c r="B14" s="31">
        <v>43325</v>
      </c>
      <c r="C14" s="31">
        <v>43343</v>
      </c>
      <c r="D14" s="46">
        <f t="shared" si="1"/>
        <v>45536</v>
      </c>
      <c r="E14" s="46">
        <v>56485</v>
      </c>
      <c r="F14" s="32" t="str">
        <f t="shared" si="4"/>
        <v>E/S</v>
      </c>
      <c r="G14" s="51" t="s">
        <v>434</v>
      </c>
      <c r="H14" s="46">
        <f t="shared" si="5"/>
        <v>10949</v>
      </c>
      <c r="I14" s="52"/>
      <c r="L14" s="3" t="str">
        <f t="shared" si="2"/>
        <v>82018</v>
      </c>
      <c r="M14" s="19">
        <v>43070</v>
      </c>
      <c r="N14" s="3">
        <f t="shared" si="3"/>
        <v>0</v>
      </c>
      <c r="P14" s="59">
        <f t="shared" si="0"/>
        <v>0</v>
      </c>
    </row>
    <row r="15" spans="2:17" x14ac:dyDescent="0.35">
      <c r="B15" s="31">
        <v>43344</v>
      </c>
      <c r="C15" s="31">
        <v>43373</v>
      </c>
      <c r="D15" s="46">
        <f t="shared" si="1"/>
        <v>56485</v>
      </c>
      <c r="E15" s="46">
        <v>73820</v>
      </c>
      <c r="F15" s="32" t="str">
        <f t="shared" si="4"/>
        <v>E/S</v>
      </c>
      <c r="G15" s="51" t="s">
        <v>434</v>
      </c>
      <c r="H15" s="46">
        <f t="shared" si="5"/>
        <v>17335</v>
      </c>
      <c r="I15" s="52"/>
      <c r="L15" s="3" t="str">
        <f t="shared" si="2"/>
        <v>92018</v>
      </c>
      <c r="M15" s="19">
        <v>43101</v>
      </c>
      <c r="N15" s="3">
        <f t="shared" si="3"/>
        <v>0</v>
      </c>
      <c r="P15" s="59">
        <f t="shared" si="0"/>
        <v>0</v>
      </c>
    </row>
    <row r="16" spans="2:17" x14ac:dyDescent="0.35">
      <c r="B16" s="31">
        <v>43374</v>
      </c>
      <c r="C16" s="31">
        <v>43404</v>
      </c>
      <c r="D16" s="46">
        <f t="shared" si="1"/>
        <v>73820</v>
      </c>
      <c r="E16" s="46">
        <v>91187</v>
      </c>
      <c r="F16" s="32" t="str">
        <f t="shared" si="4"/>
        <v>E/S</v>
      </c>
      <c r="G16" s="51" t="s">
        <v>434</v>
      </c>
      <c r="H16" s="46">
        <f t="shared" si="5"/>
        <v>17367</v>
      </c>
      <c r="I16" s="52"/>
      <c r="L16" s="3" t="str">
        <f t="shared" si="2"/>
        <v>102018</v>
      </c>
      <c r="M16" s="19">
        <v>43132</v>
      </c>
      <c r="N16" s="3">
        <f t="shared" si="3"/>
        <v>0</v>
      </c>
      <c r="P16" s="59">
        <f t="shared" si="0"/>
        <v>0</v>
      </c>
    </row>
    <row r="17" spans="2:16" x14ac:dyDescent="0.35">
      <c r="B17" s="31">
        <v>43405</v>
      </c>
      <c r="C17" s="31">
        <v>43412</v>
      </c>
      <c r="D17" s="46">
        <f t="shared" si="1"/>
        <v>91187</v>
      </c>
      <c r="E17" s="46">
        <v>95726</v>
      </c>
      <c r="F17" s="32" t="str">
        <f t="shared" si="4"/>
        <v>E/S</v>
      </c>
      <c r="G17" s="51" t="s">
        <v>434</v>
      </c>
      <c r="H17" s="46">
        <f t="shared" si="5"/>
        <v>4539</v>
      </c>
      <c r="I17" s="52" t="s">
        <v>222</v>
      </c>
      <c r="L17" s="3" t="str">
        <f t="shared" si="2"/>
        <v>112018</v>
      </c>
      <c r="M17" s="19">
        <v>43160</v>
      </c>
      <c r="N17" s="3">
        <f t="shared" si="3"/>
        <v>0</v>
      </c>
      <c r="P17" s="59">
        <f t="shared" si="0"/>
        <v>-95726</v>
      </c>
    </row>
    <row r="18" spans="2:16" x14ac:dyDescent="0.35">
      <c r="B18" s="31"/>
      <c r="C18" s="31"/>
      <c r="D18" s="46"/>
      <c r="E18" s="46"/>
      <c r="F18" s="32"/>
      <c r="G18" s="51"/>
      <c r="H18" s="46"/>
      <c r="I18" s="52"/>
      <c r="L18" s="3" t="str">
        <f t="shared" si="2"/>
        <v>11900</v>
      </c>
      <c r="M18" s="19">
        <v>43191</v>
      </c>
      <c r="N18" s="3">
        <f t="shared" si="3"/>
        <v>0</v>
      </c>
      <c r="P18" s="59">
        <f t="shared" si="0"/>
        <v>0</v>
      </c>
    </row>
    <row r="19" spans="2:16" x14ac:dyDescent="0.35">
      <c r="B19" s="31"/>
      <c r="C19" s="31"/>
      <c r="D19" s="46"/>
      <c r="E19" s="46"/>
      <c r="F19" s="32"/>
      <c r="G19" s="51"/>
      <c r="H19" s="46"/>
      <c r="I19" s="52"/>
      <c r="L19" s="3" t="str">
        <f t="shared" si="2"/>
        <v>11900</v>
      </c>
      <c r="M19" s="19">
        <v>43221</v>
      </c>
      <c r="N19" s="3">
        <f t="shared" si="3"/>
        <v>8175</v>
      </c>
      <c r="P19" s="59">
        <f t="shared" si="0"/>
        <v>0</v>
      </c>
    </row>
    <row r="20" spans="2:16" x14ac:dyDescent="0.35">
      <c r="B20" s="31"/>
      <c r="C20" s="31"/>
      <c r="D20" s="46"/>
      <c r="E20" s="46"/>
      <c r="F20" s="32"/>
      <c r="G20" s="51"/>
      <c r="H20" s="46"/>
      <c r="I20" s="52"/>
      <c r="L20" s="3" t="str">
        <f t="shared" si="2"/>
        <v>11900</v>
      </c>
      <c r="M20" s="19">
        <v>43252</v>
      </c>
      <c r="N20" s="3">
        <f t="shared" si="3"/>
        <v>13993</v>
      </c>
      <c r="P20" s="59">
        <f t="shared" si="0"/>
        <v>0</v>
      </c>
    </row>
    <row r="21" spans="2:16" x14ac:dyDescent="0.35">
      <c r="B21" s="31"/>
      <c r="C21" s="31"/>
      <c r="D21" s="46"/>
      <c r="E21" s="46"/>
      <c r="F21" s="32"/>
      <c r="G21" s="51"/>
      <c r="H21" s="46"/>
      <c r="I21" s="52"/>
      <c r="L21" s="3" t="str">
        <f t="shared" si="2"/>
        <v>11900</v>
      </c>
      <c r="M21" s="19">
        <v>43282</v>
      </c>
      <c r="N21" s="3">
        <f t="shared" si="3"/>
        <v>16527</v>
      </c>
      <c r="P21" s="59">
        <f t="shared" si="0"/>
        <v>0</v>
      </c>
    </row>
    <row r="22" spans="2:16" x14ac:dyDescent="0.35">
      <c r="B22" s="31"/>
      <c r="C22" s="31"/>
      <c r="D22" s="46"/>
      <c r="E22" s="46"/>
      <c r="F22" s="32"/>
      <c r="G22" s="51"/>
      <c r="H22" s="46"/>
      <c r="I22" s="52"/>
      <c r="L22" s="3" t="str">
        <f t="shared" si="2"/>
        <v>11900</v>
      </c>
      <c r="M22" s="19">
        <v>43313</v>
      </c>
      <c r="N22" s="3">
        <f t="shared" si="3"/>
        <v>17790</v>
      </c>
      <c r="P22" s="59">
        <f t="shared" si="0"/>
        <v>0</v>
      </c>
    </row>
    <row r="23" spans="2:16" x14ac:dyDescent="0.35">
      <c r="B23" s="31"/>
      <c r="C23" s="31"/>
      <c r="D23" s="46"/>
      <c r="E23" s="46"/>
      <c r="F23" s="32"/>
      <c r="G23" s="51"/>
      <c r="H23" s="46"/>
      <c r="I23" s="52"/>
      <c r="L23" s="3" t="str">
        <f t="shared" si="2"/>
        <v>11900</v>
      </c>
      <c r="M23" s="19">
        <v>43344</v>
      </c>
      <c r="N23" s="3">
        <f t="shared" si="3"/>
        <v>17335</v>
      </c>
      <c r="P23" s="59">
        <f t="shared" si="0"/>
        <v>0</v>
      </c>
    </row>
    <row r="24" spans="2:16" x14ac:dyDescent="0.35">
      <c r="B24" s="31"/>
      <c r="C24" s="31"/>
      <c r="D24" s="46"/>
      <c r="E24" s="46"/>
      <c r="F24" s="32"/>
      <c r="G24" s="51"/>
      <c r="H24" s="46"/>
      <c r="I24" s="52"/>
      <c r="L24" s="3" t="str">
        <f t="shared" si="2"/>
        <v>11900</v>
      </c>
      <c r="M24" s="19">
        <v>43374</v>
      </c>
      <c r="N24" s="3">
        <f t="shared" si="3"/>
        <v>17367</v>
      </c>
      <c r="P24" s="59">
        <f t="shared" si="0"/>
        <v>0</v>
      </c>
    </row>
    <row r="25" spans="2:16" x14ac:dyDescent="0.35">
      <c r="B25" s="31"/>
      <c r="C25" s="31"/>
      <c r="D25" s="46"/>
      <c r="E25" s="46"/>
      <c r="F25" s="32"/>
      <c r="G25" s="51"/>
      <c r="H25" s="46"/>
      <c r="I25" s="52"/>
      <c r="L25" s="3" t="str">
        <f t="shared" si="2"/>
        <v>11900</v>
      </c>
      <c r="M25" s="19">
        <v>43405</v>
      </c>
      <c r="N25" s="3">
        <f t="shared" si="3"/>
        <v>4539</v>
      </c>
      <c r="P25" s="59">
        <f t="shared" si="0"/>
        <v>0</v>
      </c>
    </row>
    <row r="26" spans="2:16" x14ac:dyDescent="0.35">
      <c r="B26" s="31"/>
      <c r="C26" s="31"/>
      <c r="D26" s="46"/>
      <c r="E26" s="46"/>
      <c r="F26" s="32"/>
      <c r="G26" s="51"/>
      <c r="H26" s="46"/>
      <c r="I26" s="52"/>
      <c r="L26" s="3" t="str">
        <f t="shared" si="2"/>
        <v>11900</v>
      </c>
      <c r="M26" s="19">
        <v>43435</v>
      </c>
      <c r="N26" s="3">
        <f t="shared" si="3"/>
        <v>0</v>
      </c>
      <c r="P26" s="59">
        <f t="shared" si="0"/>
        <v>0</v>
      </c>
    </row>
    <row r="27" spans="2:16" x14ac:dyDescent="0.35">
      <c r="B27" s="31"/>
      <c r="C27" s="31"/>
      <c r="D27" s="46"/>
      <c r="E27" s="46"/>
      <c r="F27" s="32"/>
      <c r="G27" s="51"/>
      <c r="H27" s="46"/>
      <c r="I27" s="52"/>
      <c r="L27" s="3" t="str">
        <f t="shared" si="2"/>
        <v>11900</v>
      </c>
      <c r="M27" s="19">
        <v>43466</v>
      </c>
      <c r="N27" s="3">
        <f t="shared" si="3"/>
        <v>0</v>
      </c>
      <c r="P27" s="59">
        <f t="shared" si="0"/>
        <v>0</v>
      </c>
    </row>
    <row r="28" spans="2:16" x14ac:dyDescent="0.35">
      <c r="B28" s="31"/>
      <c r="C28" s="31"/>
      <c r="D28" s="46"/>
      <c r="E28" s="46"/>
      <c r="F28" s="32"/>
      <c r="G28" s="51"/>
      <c r="H28" s="46"/>
      <c r="I28" s="52"/>
      <c r="L28" s="3" t="str">
        <f t="shared" si="2"/>
        <v>11900</v>
      </c>
      <c r="M28" s="19">
        <v>43497</v>
      </c>
      <c r="N28" s="3">
        <f t="shared" si="3"/>
        <v>0</v>
      </c>
      <c r="P28" s="59">
        <f t="shared" si="0"/>
        <v>0</v>
      </c>
    </row>
    <row r="29" spans="2:16" x14ac:dyDescent="0.35">
      <c r="B29" s="31"/>
      <c r="C29" s="31"/>
      <c r="D29" s="46"/>
      <c r="E29" s="46"/>
      <c r="F29" s="32"/>
      <c r="G29" s="51"/>
      <c r="H29" s="46"/>
      <c r="I29" s="52"/>
      <c r="L29" s="3" t="str">
        <f t="shared" si="2"/>
        <v>11900</v>
      </c>
      <c r="M29" s="19">
        <v>43525</v>
      </c>
      <c r="N29" s="3">
        <f t="shared" si="3"/>
        <v>0</v>
      </c>
      <c r="P29" s="59">
        <f t="shared" si="0"/>
        <v>0</v>
      </c>
    </row>
    <row r="30" spans="2:16" x14ac:dyDescent="0.35">
      <c r="B30" s="31"/>
      <c r="C30" s="31"/>
      <c r="D30" s="46"/>
      <c r="E30" s="46"/>
      <c r="F30" s="32"/>
      <c r="G30" s="51"/>
      <c r="H30" s="46"/>
      <c r="I30" s="52"/>
      <c r="L30" s="3" t="str">
        <f t="shared" si="2"/>
        <v>11900</v>
      </c>
      <c r="M30" s="19">
        <v>43556</v>
      </c>
      <c r="N30" s="3">
        <f t="shared" si="3"/>
        <v>0</v>
      </c>
      <c r="P30" s="59">
        <f t="shared" si="0"/>
        <v>0</v>
      </c>
    </row>
    <row r="31" spans="2:16" x14ac:dyDescent="0.35">
      <c r="B31" s="31"/>
      <c r="C31" s="31"/>
      <c r="D31" s="46"/>
      <c r="E31" s="46"/>
      <c r="F31" s="32"/>
      <c r="G31" s="51"/>
      <c r="H31" s="46"/>
      <c r="I31" s="52"/>
      <c r="L31" s="3" t="str">
        <f t="shared" si="2"/>
        <v>11900</v>
      </c>
      <c r="M31" s="19">
        <v>43586</v>
      </c>
      <c r="N31" s="3">
        <f t="shared" si="3"/>
        <v>0</v>
      </c>
      <c r="P31" s="59">
        <f t="shared" si="0"/>
        <v>0</v>
      </c>
    </row>
    <row r="32" spans="2:16" x14ac:dyDescent="0.35">
      <c r="B32" s="31"/>
      <c r="C32" s="31"/>
      <c r="D32" s="46"/>
      <c r="E32" s="46"/>
      <c r="F32" s="32"/>
      <c r="G32" s="51"/>
      <c r="H32" s="46"/>
      <c r="I32" s="52"/>
      <c r="L32" s="3" t="str">
        <f t="shared" si="2"/>
        <v>11900</v>
      </c>
      <c r="M32" s="19">
        <v>43617</v>
      </c>
      <c r="N32" s="3">
        <f t="shared" si="3"/>
        <v>0</v>
      </c>
      <c r="P32" s="59">
        <f t="shared" si="0"/>
        <v>0</v>
      </c>
    </row>
    <row r="33" spans="2:16" x14ac:dyDescent="0.35">
      <c r="B33" s="31"/>
      <c r="C33" s="31"/>
      <c r="D33" s="46"/>
      <c r="E33" s="46"/>
      <c r="F33" s="32"/>
      <c r="G33" s="51"/>
      <c r="H33" s="46"/>
      <c r="I33" s="52"/>
      <c r="L33" s="3" t="str">
        <f t="shared" si="2"/>
        <v>11900</v>
      </c>
      <c r="M33" s="19">
        <v>43647</v>
      </c>
      <c r="N33" s="3">
        <f t="shared" si="3"/>
        <v>0</v>
      </c>
      <c r="P33" s="59">
        <f t="shared" si="0"/>
        <v>0</v>
      </c>
    </row>
    <row r="34" spans="2:16" x14ac:dyDescent="0.35">
      <c r="B34" s="31"/>
      <c r="C34" s="31"/>
      <c r="D34" s="46"/>
      <c r="E34" s="46"/>
      <c r="F34" s="32"/>
      <c r="G34" s="51"/>
      <c r="H34" s="46"/>
      <c r="I34" s="52"/>
      <c r="L34" s="3" t="str">
        <f t="shared" si="2"/>
        <v>11900</v>
      </c>
      <c r="M34" s="19">
        <v>43678</v>
      </c>
      <c r="N34" s="3">
        <f t="shared" si="3"/>
        <v>0</v>
      </c>
      <c r="P34" s="59">
        <f t="shared" si="0"/>
        <v>0</v>
      </c>
    </row>
    <row r="35" spans="2:16" x14ac:dyDescent="0.35">
      <c r="B35" s="31"/>
      <c r="C35" s="31"/>
      <c r="D35" s="46"/>
      <c r="E35" s="46"/>
      <c r="F35" s="32"/>
      <c r="G35" s="51"/>
      <c r="H35" s="46"/>
      <c r="I35" s="52"/>
      <c r="L35" s="3" t="str">
        <f t="shared" si="2"/>
        <v>11900</v>
      </c>
      <c r="M35" s="19">
        <v>43709</v>
      </c>
      <c r="N35" s="3">
        <f t="shared" si="3"/>
        <v>0</v>
      </c>
      <c r="P35" s="59">
        <f t="shared" si="0"/>
        <v>0</v>
      </c>
    </row>
    <row r="36" spans="2:16" x14ac:dyDescent="0.35">
      <c r="B36" s="31"/>
      <c r="C36" s="31"/>
      <c r="D36" s="46"/>
      <c r="E36" s="46"/>
      <c r="F36" s="32"/>
      <c r="G36" s="51"/>
      <c r="H36" s="46"/>
      <c r="I36" s="52"/>
      <c r="L36" s="3" t="str">
        <f t="shared" si="2"/>
        <v>11900</v>
      </c>
      <c r="M36" s="19">
        <v>43739</v>
      </c>
      <c r="N36" s="3">
        <f t="shared" si="3"/>
        <v>0</v>
      </c>
      <c r="P36" s="59">
        <f t="shared" si="0"/>
        <v>0</v>
      </c>
    </row>
    <row r="37" spans="2:16" x14ac:dyDescent="0.35">
      <c r="B37" s="31"/>
      <c r="C37" s="31"/>
      <c r="D37" s="46"/>
      <c r="E37" s="46"/>
      <c r="F37" s="32"/>
      <c r="G37" s="51"/>
      <c r="H37" s="46"/>
      <c r="I37" s="52"/>
      <c r="L37" s="3" t="str">
        <f t="shared" si="2"/>
        <v>11900</v>
      </c>
      <c r="M37" s="19">
        <v>43770</v>
      </c>
      <c r="N37" s="3">
        <f t="shared" si="3"/>
        <v>0</v>
      </c>
      <c r="P37" s="59">
        <f t="shared" si="0"/>
        <v>0</v>
      </c>
    </row>
    <row r="38" spans="2:16" x14ac:dyDescent="0.35">
      <c r="B38" s="31"/>
      <c r="C38" s="31"/>
      <c r="D38" s="46"/>
      <c r="E38" s="46"/>
      <c r="F38" s="32"/>
      <c r="G38" s="51"/>
      <c r="H38" s="46"/>
      <c r="I38" s="52"/>
      <c r="L38" s="3" t="str">
        <f t="shared" si="2"/>
        <v>11900</v>
      </c>
      <c r="M38" s="19">
        <v>43800</v>
      </c>
      <c r="N38" s="3">
        <f t="shared" si="3"/>
        <v>0</v>
      </c>
      <c r="P38" s="59">
        <f t="shared" si="0"/>
        <v>0</v>
      </c>
    </row>
    <row r="39" spans="2:16" x14ac:dyDescent="0.35">
      <c r="B39" s="31"/>
      <c r="C39" s="31"/>
      <c r="D39" s="46"/>
      <c r="E39" s="46"/>
      <c r="F39" s="32"/>
      <c r="G39" s="51"/>
      <c r="H39" s="46"/>
      <c r="I39" s="52"/>
      <c r="L39" s="3" t="str">
        <f t="shared" si="2"/>
        <v>11900</v>
      </c>
      <c r="M39" s="19">
        <v>43831</v>
      </c>
      <c r="N39" s="3">
        <f t="shared" si="3"/>
        <v>0</v>
      </c>
      <c r="P39" s="59">
        <f t="shared" si="0"/>
        <v>0</v>
      </c>
    </row>
    <row r="40" spans="2:16" x14ac:dyDescent="0.35">
      <c r="B40" s="31"/>
      <c r="C40" s="31"/>
      <c r="D40" s="46"/>
      <c r="E40" s="46"/>
      <c r="F40" s="32"/>
      <c r="G40" s="51"/>
      <c r="H40" s="46"/>
      <c r="I40" s="52"/>
      <c r="L40" s="3" t="str">
        <f t="shared" si="2"/>
        <v>11900</v>
      </c>
      <c r="M40" s="19">
        <v>43862</v>
      </c>
      <c r="N40" s="3">
        <f t="shared" si="3"/>
        <v>0</v>
      </c>
      <c r="P40" s="59">
        <f t="shared" si="0"/>
        <v>0</v>
      </c>
    </row>
    <row r="41" spans="2:16" x14ac:dyDescent="0.35">
      <c r="B41" s="31"/>
      <c r="C41" s="31"/>
      <c r="D41" s="46"/>
      <c r="E41" s="46"/>
      <c r="F41" s="32"/>
      <c r="G41" s="51"/>
      <c r="H41" s="46"/>
      <c r="I41" s="52"/>
      <c r="L41" s="3" t="str">
        <f t="shared" si="2"/>
        <v>11900</v>
      </c>
      <c r="M41" s="19">
        <v>43891</v>
      </c>
      <c r="N41" s="3">
        <f t="shared" si="3"/>
        <v>0</v>
      </c>
      <c r="P41" s="59">
        <f t="shared" si="0"/>
        <v>0</v>
      </c>
    </row>
    <row r="42" spans="2:16" x14ac:dyDescent="0.35">
      <c r="B42" s="31"/>
      <c r="C42" s="31"/>
      <c r="D42" s="48"/>
      <c r="E42" s="48"/>
      <c r="F42" s="32"/>
      <c r="G42" s="51"/>
      <c r="H42" s="48"/>
      <c r="I42" s="52"/>
      <c r="L42" s="3" t="str">
        <f t="shared" si="2"/>
        <v>11900</v>
      </c>
      <c r="M42" s="19">
        <v>43922</v>
      </c>
      <c r="N42" s="3">
        <f t="shared" si="3"/>
        <v>0</v>
      </c>
      <c r="P42" s="59">
        <f t="shared" si="0"/>
        <v>0</v>
      </c>
    </row>
    <row r="43" spans="2:16" x14ac:dyDescent="0.35">
      <c r="B43" s="31"/>
      <c r="C43" s="31"/>
      <c r="D43" s="46"/>
      <c r="E43" s="46"/>
      <c r="F43" s="32"/>
      <c r="G43" s="51"/>
      <c r="H43" s="46"/>
      <c r="I43" s="52"/>
      <c r="L43" s="3" t="str">
        <f t="shared" si="2"/>
        <v>11900</v>
      </c>
      <c r="M43" s="19">
        <v>43952</v>
      </c>
      <c r="N43" s="3">
        <f t="shared" si="3"/>
        <v>0</v>
      </c>
      <c r="P43" s="59">
        <f t="shared" si="0"/>
        <v>0</v>
      </c>
    </row>
    <row r="44" spans="2:16" x14ac:dyDescent="0.35">
      <c r="B44" s="31"/>
      <c r="C44" s="31"/>
      <c r="D44" s="46"/>
      <c r="E44" s="46"/>
      <c r="F44" s="32"/>
      <c r="G44" s="51"/>
      <c r="H44" s="46"/>
      <c r="I44" s="52"/>
      <c r="L44" s="3" t="str">
        <f t="shared" si="2"/>
        <v>11900</v>
      </c>
      <c r="M44" s="19">
        <v>43983</v>
      </c>
      <c r="N44" s="3">
        <f t="shared" si="3"/>
        <v>0</v>
      </c>
      <c r="P44" s="59">
        <f t="shared" si="0"/>
        <v>0</v>
      </c>
    </row>
    <row r="45" spans="2:16" x14ac:dyDescent="0.35">
      <c r="B45" s="31"/>
      <c r="C45" s="31"/>
      <c r="D45" s="46"/>
      <c r="E45" s="46"/>
      <c r="F45" s="32"/>
      <c r="G45" s="51"/>
      <c r="H45" s="46"/>
      <c r="I45" s="52"/>
      <c r="L45" s="3" t="str">
        <f t="shared" si="2"/>
        <v>11900</v>
      </c>
      <c r="M45" s="19">
        <v>44013</v>
      </c>
      <c r="N45" s="3">
        <f t="shared" si="3"/>
        <v>0</v>
      </c>
      <c r="P45" s="59">
        <f t="shared" si="0"/>
        <v>0</v>
      </c>
    </row>
    <row r="46" spans="2:16" x14ac:dyDescent="0.35">
      <c r="B46" s="31"/>
      <c r="C46" s="31"/>
      <c r="D46" s="46"/>
      <c r="E46" s="46"/>
      <c r="F46" s="32"/>
      <c r="G46" s="51"/>
      <c r="H46" s="46"/>
      <c r="I46" s="52"/>
      <c r="L46" s="3" t="str">
        <f t="shared" si="2"/>
        <v>11900</v>
      </c>
      <c r="M46" s="19">
        <v>44044</v>
      </c>
      <c r="N46" s="3">
        <f t="shared" si="3"/>
        <v>0</v>
      </c>
      <c r="P46" s="59">
        <f t="shared" si="0"/>
        <v>0</v>
      </c>
    </row>
    <row r="47" spans="2:16" x14ac:dyDescent="0.35">
      <c r="B47" s="31"/>
      <c r="C47" s="31"/>
      <c r="D47" s="46"/>
      <c r="E47" s="46"/>
      <c r="F47" s="32"/>
      <c r="G47" s="51"/>
      <c r="H47" s="46"/>
      <c r="I47" s="52"/>
      <c r="L47" s="3" t="str">
        <f t="shared" si="2"/>
        <v>11900</v>
      </c>
      <c r="P47" s="59">
        <f t="shared" si="0"/>
        <v>0</v>
      </c>
    </row>
    <row r="48" spans="2:16" x14ac:dyDescent="0.35">
      <c r="B48" s="31"/>
      <c r="C48" s="31"/>
      <c r="D48" s="46"/>
      <c r="E48" s="46"/>
      <c r="F48" s="32"/>
      <c r="G48" s="51"/>
      <c r="H48" s="46"/>
      <c r="I48" s="52"/>
      <c r="L48" s="3" t="str">
        <f t="shared" si="2"/>
        <v>11900</v>
      </c>
      <c r="P48" s="59">
        <f t="shared" si="0"/>
        <v>0</v>
      </c>
    </row>
    <row r="49" spans="2:16" x14ac:dyDescent="0.35">
      <c r="B49" s="31"/>
      <c r="C49" s="31"/>
      <c r="D49" s="46"/>
      <c r="E49" s="46"/>
      <c r="F49" s="32"/>
      <c r="G49" s="51"/>
      <c r="H49" s="46"/>
      <c r="I49" s="52"/>
      <c r="L49" s="3" t="str">
        <f t="shared" si="2"/>
        <v>11900</v>
      </c>
      <c r="P49" s="59">
        <f t="shared" si="0"/>
        <v>0</v>
      </c>
    </row>
    <row r="50" spans="2:16" x14ac:dyDescent="0.35">
      <c r="B50" s="31"/>
      <c r="C50" s="31"/>
      <c r="D50" s="46"/>
      <c r="E50" s="46"/>
      <c r="F50" s="32"/>
      <c r="G50" s="51"/>
      <c r="H50" s="46"/>
      <c r="I50" s="52"/>
      <c r="L50" s="3" t="str">
        <f t="shared" si="2"/>
        <v>11900</v>
      </c>
      <c r="P50" s="59">
        <f t="shared" si="0"/>
        <v>0</v>
      </c>
    </row>
    <row r="51" spans="2:16" x14ac:dyDescent="0.35">
      <c r="B51" s="31"/>
      <c r="C51" s="31"/>
      <c r="D51" s="46"/>
      <c r="E51" s="46"/>
      <c r="F51" s="32"/>
      <c r="G51" s="51"/>
      <c r="H51" s="46"/>
      <c r="I51" s="52"/>
      <c r="L51" s="3" t="str">
        <f t="shared" si="2"/>
        <v>11900</v>
      </c>
      <c r="P51" s="59">
        <f t="shared" si="0"/>
        <v>0</v>
      </c>
    </row>
    <row r="52" spans="2:16" x14ac:dyDescent="0.35">
      <c r="B52" s="31"/>
      <c r="C52" s="31"/>
      <c r="D52" s="46"/>
      <c r="E52" s="46"/>
      <c r="F52" s="32"/>
      <c r="G52" s="51"/>
      <c r="H52" s="46"/>
      <c r="I52" s="52"/>
      <c r="L52" s="3" t="str">
        <f t="shared" si="2"/>
        <v>11900</v>
      </c>
      <c r="P52" s="59">
        <f t="shared" si="0"/>
        <v>0</v>
      </c>
    </row>
    <row r="53" spans="2:16" x14ac:dyDescent="0.35">
      <c r="B53" s="31"/>
      <c r="C53" s="31"/>
      <c r="D53" s="46"/>
      <c r="E53" s="46"/>
      <c r="F53" s="32"/>
      <c r="G53" s="51"/>
      <c r="H53" s="46"/>
      <c r="I53" s="52"/>
      <c r="L53" s="3" t="str">
        <f t="shared" si="2"/>
        <v>11900</v>
      </c>
      <c r="P53" s="59">
        <f t="shared" si="0"/>
        <v>0</v>
      </c>
    </row>
    <row r="54" spans="2:16" x14ac:dyDescent="0.35">
      <c r="B54" s="31"/>
      <c r="C54" s="31"/>
      <c r="D54" s="46"/>
      <c r="E54" s="46"/>
      <c r="F54" s="32"/>
      <c r="G54" s="51"/>
      <c r="H54" s="46"/>
      <c r="I54" s="52"/>
      <c r="L54" s="3" t="str">
        <f t="shared" si="2"/>
        <v>11900</v>
      </c>
      <c r="P54" s="59">
        <f t="shared" si="0"/>
        <v>0</v>
      </c>
    </row>
    <row r="55" spans="2:16" x14ac:dyDescent="0.35">
      <c r="B55" s="31"/>
      <c r="C55" s="31"/>
      <c r="D55" s="46"/>
      <c r="E55" s="46"/>
      <c r="F55" s="32"/>
      <c r="G55" s="51"/>
      <c r="H55" s="46"/>
      <c r="I55" s="52"/>
      <c r="L55" s="3" t="str">
        <f t="shared" si="2"/>
        <v>11900</v>
      </c>
      <c r="P55" s="59">
        <f t="shared" si="0"/>
        <v>0</v>
      </c>
    </row>
    <row r="56" spans="2:16" x14ac:dyDescent="0.35">
      <c r="B56" s="31"/>
      <c r="C56" s="31"/>
      <c r="D56" s="46"/>
      <c r="E56" s="46"/>
      <c r="F56" s="32"/>
      <c r="G56" s="51"/>
      <c r="H56" s="46"/>
      <c r="I56" s="52"/>
      <c r="L56" s="3" t="str">
        <f t="shared" si="2"/>
        <v>11900</v>
      </c>
      <c r="P56" s="59">
        <f t="shared" si="0"/>
        <v>0</v>
      </c>
    </row>
    <row r="57" spans="2:16" x14ac:dyDescent="0.35">
      <c r="B57" s="31"/>
      <c r="C57" s="31"/>
      <c r="D57" s="46"/>
      <c r="E57" s="46"/>
      <c r="F57" s="32"/>
      <c r="G57" s="51"/>
      <c r="H57" s="46"/>
      <c r="I57" s="52"/>
      <c r="L57" s="3" t="str">
        <f t="shared" si="2"/>
        <v>11900</v>
      </c>
      <c r="P57" s="59">
        <f t="shared" si="0"/>
        <v>0</v>
      </c>
    </row>
    <row r="58" spans="2:16" x14ac:dyDescent="0.35">
      <c r="B58" s="31"/>
      <c r="C58" s="31"/>
      <c r="D58" s="46"/>
      <c r="E58" s="46"/>
      <c r="F58" s="32"/>
      <c r="G58" s="51"/>
      <c r="H58" s="46"/>
      <c r="I58" s="52"/>
      <c r="L58" s="3" t="str">
        <f t="shared" si="2"/>
        <v>11900</v>
      </c>
      <c r="P58" s="59">
        <f t="shared" si="0"/>
        <v>0</v>
      </c>
    </row>
    <row r="59" spans="2:16" x14ac:dyDescent="0.35">
      <c r="B59" s="31"/>
      <c r="C59" s="31"/>
      <c r="D59" s="46"/>
      <c r="E59" s="46"/>
      <c r="F59" s="32"/>
      <c r="G59" s="51"/>
      <c r="H59" s="46"/>
      <c r="I59" s="52"/>
      <c r="L59" s="3" t="str">
        <f t="shared" si="2"/>
        <v>11900</v>
      </c>
      <c r="P59" s="59">
        <f t="shared" si="0"/>
        <v>0</v>
      </c>
    </row>
    <row r="60" spans="2:16" x14ac:dyDescent="0.35">
      <c r="B60" s="31"/>
      <c r="C60" s="31"/>
      <c r="D60" s="46"/>
      <c r="E60" s="46"/>
      <c r="F60" s="32"/>
      <c r="G60" s="51"/>
      <c r="H60" s="46"/>
      <c r="I60" s="52"/>
      <c r="L60" s="3" t="str">
        <f t="shared" si="2"/>
        <v>11900</v>
      </c>
      <c r="P60" s="59">
        <f t="shared" si="0"/>
        <v>0</v>
      </c>
    </row>
    <row r="61" spans="2:16" x14ac:dyDescent="0.35">
      <c r="B61" s="31"/>
      <c r="C61" s="31"/>
      <c r="D61" s="46"/>
      <c r="E61" s="46"/>
      <c r="F61" s="32"/>
      <c r="G61" s="51"/>
      <c r="H61" s="46"/>
      <c r="I61" s="52"/>
      <c r="L61" s="3" t="str">
        <f t="shared" si="2"/>
        <v>11900</v>
      </c>
      <c r="P61" s="59">
        <f t="shared" si="0"/>
        <v>0</v>
      </c>
    </row>
    <row r="62" spans="2:16" x14ac:dyDescent="0.35">
      <c r="B62" s="31"/>
      <c r="C62" s="31"/>
      <c r="D62" s="46"/>
      <c r="E62" s="46"/>
      <c r="F62" s="32"/>
      <c r="G62" s="51"/>
      <c r="H62" s="46"/>
      <c r="I62" s="52"/>
      <c r="L62" s="3" t="str">
        <f t="shared" si="2"/>
        <v>11900</v>
      </c>
      <c r="P62" s="59">
        <f t="shared" si="0"/>
        <v>0</v>
      </c>
    </row>
    <row r="63" spans="2:16" x14ac:dyDescent="0.35">
      <c r="B63" s="31"/>
      <c r="C63" s="31"/>
      <c r="D63" s="46"/>
      <c r="E63" s="46"/>
      <c r="F63" s="32"/>
      <c r="G63" s="51"/>
      <c r="H63" s="46"/>
      <c r="I63" s="52"/>
      <c r="L63" s="3" t="str">
        <f t="shared" si="2"/>
        <v>11900</v>
      </c>
      <c r="P63" s="59">
        <f t="shared" si="0"/>
        <v>0</v>
      </c>
    </row>
    <row r="64" spans="2:16" x14ac:dyDescent="0.35">
      <c r="B64" s="31"/>
      <c r="C64" s="31"/>
      <c r="D64" s="46"/>
      <c r="E64" s="46"/>
      <c r="F64" s="32"/>
      <c r="G64" s="51"/>
      <c r="H64" s="46"/>
      <c r="I64" s="52"/>
      <c r="L64" s="3" t="str">
        <f t="shared" si="2"/>
        <v>11900</v>
      </c>
      <c r="P64" s="59">
        <f t="shared" si="0"/>
        <v>0</v>
      </c>
    </row>
    <row r="65" spans="2:16" x14ac:dyDescent="0.35">
      <c r="B65" s="31"/>
      <c r="C65" s="31"/>
      <c r="D65" s="46"/>
      <c r="E65" s="46"/>
      <c r="F65" s="32"/>
      <c r="G65" s="51"/>
      <c r="H65" s="46"/>
      <c r="I65" s="52"/>
      <c r="L65" s="3" t="str">
        <f t="shared" si="2"/>
        <v>11900</v>
      </c>
      <c r="P65" s="59">
        <f t="shared" si="0"/>
        <v>0</v>
      </c>
    </row>
    <row r="66" spans="2:16" x14ac:dyDescent="0.35">
      <c r="B66" s="31"/>
      <c r="C66" s="31"/>
      <c r="D66" s="46"/>
      <c r="E66" s="46"/>
      <c r="F66" s="32"/>
      <c r="G66" s="51"/>
      <c r="H66" s="46"/>
      <c r="I66" s="52"/>
      <c r="L66" s="3" t="str">
        <f t="shared" si="2"/>
        <v>11900</v>
      </c>
      <c r="P66" s="59">
        <f t="shared" si="0"/>
        <v>0</v>
      </c>
    </row>
    <row r="67" spans="2:16" x14ac:dyDescent="0.35">
      <c r="B67" s="31"/>
      <c r="C67" s="31"/>
      <c r="D67" s="46"/>
      <c r="E67" s="46"/>
      <c r="F67" s="32"/>
      <c r="G67" s="51"/>
      <c r="H67" s="46"/>
      <c r="I67" s="52"/>
      <c r="L67" s="3" t="str">
        <f t="shared" si="2"/>
        <v>11900</v>
      </c>
      <c r="P67" s="59">
        <f t="shared" si="0"/>
        <v>0</v>
      </c>
    </row>
    <row r="68" spans="2:16" x14ac:dyDescent="0.35">
      <c r="B68" s="31"/>
      <c r="C68" s="31"/>
      <c r="D68" s="46"/>
      <c r="E68" s="46"/>
      <c r="F68" s="32"/>
      <c r="G68" s="51"/>
      <c r="H68" s="46"/>
      <c r="I68" s="52"/>
      <c r="L68" s="3" t="str">
        <f t="shared" si="2"/>
        <v>11900</v>
      </c>
      <c r="P68" s="59">
        <f t="shared" si="0"/>
        <v>0</v>
      </c>
    </row>
    <row r="69" spans="2:16" x14ac:dyDescent="0.35">
      <c r="B69" s="31"/>
      <c r="C69" s="31"/>
      <c r="D69" s="46"/>
      <c r="E69" s="46"/>
      <c r="F69" s="32"/>
      <c r="G69" s="51"/>
      <c r="H69" s="46"/>
      <c r="I69" s="52"/>
      <c r="L69" s="3" t="str">
        <f t="shared" si="2"/>
        <v>11900</v>
      </c>
      <c r="P69" s="59">
        <f t="shared" si="0"/>
        <v>0</v>
      </c>
    </row>
    <row r="70" spans="2:16" x14ac:dyDescent="0.35">
      <c r="B70" s="31"/>
      <c r="C70" s="31"/>
      <c r="D70" s="46"/>
      <c r="E70" s="46"/>
      <c r="F70" s="32"/>
      <c r="G70" s="51"/>
      <c r="H70" s="46"/>
      <c r="I70" s="52"/>
      <c r="L70" s="3" t="str">
        <f t="shared" si="2"/>
        <v>11900</v>
      </c>
      <c r="P70" s="59">
        <f t="shared" si="0"/>
        <v>0</v>
      </c>
    </row>
    <row r="71" spans="2:16" x14ac:dyDescent="0.35">
      <c r="B71" s="31"/>
      <c r="C71" s="31"/>
      <c r="D71" s="46"/>
      <c r="E71" s="46"/>
      <c r="F71" s="32"/>
      <c r="G71" s="51"/>
      <c r="H71" s="46"/>
      <c r="I71" s="52"/>
      <c r="L71" s="3" t="str">
        <f t="shared" si="2"/>
        <v>11900</v>
      </c>
      <c r="P71" s="59">
        <f t="shared" si="0"/>
        <v>0</v>
      </c>
    </row>
    <row r="72" spans="2:16" x14ac:dyDescent="0.35">
      <c r="B72" s="31"/>
      <c r="C72" s="31"/>
      <c r="D72" s="46"/>
      <c r="E72" s="46"/>
      <c r="F72" s="32"/>
      <c r="G72" s="51"/>
      <c r="H72" s="46"/>
      <c r="I72" s="52"/>
      <c r="L72" s="3" t="str">
        <f t="shared" si="2"/>
        <v>11900</v>
      </c>
      <c r="P72" s="59">
        <f t="shared" si="0"/>
        <v>0</v>
      </c>
    </row>
    <row r="73" spans="2:16" x14ac:dyDescent="0.35">
      <c r="B73" s="31"/>
      <c r="C73" s="31"/>
      <c r="D73" s="46"/>
      <c r="E73" s="46"/>
      <c r="F73" s="32"/>
      <c r="G73" s="51"/>
      <c r="H73" s="46"/>
      <c r="I73" s="52"/>
      <c r="L73" s="3" t="str">
        <f t="shared" si="2"/>
        <v>11900</v>
      </c>
      <c r="P73" s="59">
        <f t="shared" si="0"/>
        <v>0</v>
      </c>
    </row>
    <row r="74" spans="2:16" x14ac:dyDescent="0.35">
      <c r="B74" s="31"/>
      <c r="C74" s="31"/>
      <c r="D74" s="46"/>
      <c r="E74" s="46"/>
      <c r="F74" s="32"/>
      <c r="G74" s="51"/>
      <c r="H74" s="46"/>
      <c r="I74" s="52"/>
      <c r="L74" s="3" t="str">
        <f t="shared" si="2"/>
        <v>11900</v>
      </c>
      <c r="P74" s="59">
        <f t="shared" ref="P74:P100" si="6">D75-E74</f>
        <v>0</v>
      </c>
    </row>
    <row r="75" spans="2:16" x14ac:dyDescent="0.35">
      <c r="B75" s="31"/>
      <c r="C75" s="31"/>
      <c r="D75" s="46"/>
      <c r="E75" s="46"/>
      <c r="F75" s="32"/>
      <c r="G75" s="51"/>
      <c r="H75" s="46"/>
      <c r="I75" s="52"/>
      <c r="L75" s="3" t="str">
        <f t="shared" ref="L75:L100" si="7">+MONTH(B75)&amp;YEAR(B75)</f>
        <v>11900</v>
      </c>
      <c r="P75" s="59">
        <f t="shared" si="6"/>
        <v>0</v>
      </c>
    </row>
    <row r="76" spans="2:16" x14ac:dyDescent="0.35">
      <c r="B76" s="31"/>
      <c r="C76" s="31"/>
      <c r="D76" s="46"/>
      <c r="E76" s="46"/>
      <c r="F76" s="32"/>
      <c r="G76" s="51"/>
      <c r="H76" s="46"/>
      <c r="I76" s="52"/>
      <c r="L76" s="3" t="str">
        <f t="shared" si="7"/>
        <v>11900</v>
      </c>
      <c r="P76" s="59">
        <f t="shared" si="6"/>
        <v>0</v>
      </c>
    </row>
    <row r="77" spans="2:16" x14ac:dyDescent="0.35">
      <c r="B77" s="31"/>
      <c r="C77" s="31"/>
      <c r="D77" s="46"/>
      <c r="E77" s="46"/>
      <c r="F77" s="32"/>
      <c r="G77" s="51"/>
      <c r="H77" s="46"/>
      <c r="I77" s="52"/>
      <c r="L77" s="3" t="str">
        <f t="shared" si="7"/>
        <v>11900</v>
      </c>
      <c r="P77" s="59">
        <f t="shared" si="6"/>
        <v>0</v>
      </c>
    </row>
    <row r="78" spans="2:16" x14ac:dyDescent="0.35">
      <c r="B78" s="31"/>
      <c r="C78" s="31"/>
      <c r="D78" s="46"/>
      <c r="E78" s="46"/>
      <c r="F78" s="32"/>
      <c r="G78" s="51"/>
      <c r="H78" s="46"/>
      <c r="I78" s="52"/>
      <c r="L78" s="3" t="str">
        <f t="shared" si="7"/>
        <v>11900</v>
      </c>
      <c r="P78" s="59">
        <f t="shared" si="6"/>
        <v>0</v>
      </c>
    </row>
    <row r="79" spans="2:16" x14ac:dyDescent="0.35">
      <c r="B79" s="31"/>
      <c r="C79" s="31"/>
      <c r="D79" s="46"/>
      <c r="E79" s="46"/>
      <c r="F79" s="32"/>
      <c r="G79" s="51"/>
      <c r="H79" s="46"/>
      <c r="I79" s="52"/>
      <c r="L79" s="3" t="str">
        <f t="shared" si="7"/>
        <v>11900</v>
      </c>
      <c r="P79" s="59">
        <f t="shared" si="6"/>
        <v>0</v>
      </c>
    </row>
    <row r="80" spans="2:16" x14ac:dyDescent="0.35">
      <c r="B80" s="31"/>
      <c r="C80" s="31"/>
      <c r="D80" s="46"/>
      <c r="E80" s="46"/>
      <c r="F80" s="32"/>
      <c r="G80" s="51"/>
      <c r="H80" s="46"/>
      <c r="I80" s="52"/>
      <c r="L80" s="3" t="str">
        <f t="shared" si="7"/>
        <v>11900</v>
      </c>
      <c r="P80" s="59">
        <f t="shared" si="6"/>
        <v>0</v>
      </c>
    </row>
    <row r="81" spans="2:16" x14ac:dyDescent="0.35">
      <c r="B81" s="31"/>
      <c r="C81" s="31"/>
      <c r="D81" s="46"/>
      <c r="E81" s="46"/>
      <c r="F81" s="32"/>
      <c r="G81" s="51"/>
      <c r="H81" s="46"/>
      <c r="I81" s="52"/>
      <c r="L81" s="3" t="str">
        <f t="shared" si="7"/>
        <v>11900</v>
      </c>
      <c r="P81" s="59">
        <f t="shared" si="6"/>
        <v>0</v>
      </c>
    </row>
    <row r="82" spans="2:16" x14ac:dyDescent="0.35">
      <c r="B82" s="31"/>
      <c r="C82" s="31"/>
      <c r="D82" s="46"/>
      <c r="E82" s="46"/>
      <c r="F82" s="32"/>
      <c r="G82" s="51"/>
      <c r="H82" s="46"/>
      <c r="I82" s="52"/>
      <c r="L82" s="3" t="str">
        <f t="shared" si="7"/>
        <v>11900</v>
      </c>
      <c r="P82" s="59">
        <f t="shared" si="6"/>
        <v>0</v>
      </c>
    </row>
    <row r="83" spans="2:16" x14ac:dyDescent="0.35">
      <c r="B83" s="31"/>
      <c r="C83" s="31"/>
      <c r="D83" s="46"/>
      <c r="E83" s="46"/>
      <c r="F83" s="32"/>
      <c r="G83" s="51"/>
      <c r="H83" s="46"/>
      <c r="I83" s="52"/>
      <c r="L83" s="3" t="str">
        <f t="shared" si="7"/>
        <v>11900</v>
      </c>
      <c r="P83" s="59">
        <f t="shared" si="6"/>
        <v>0</v>
      </c>
    </row>
    <row r="84" spans="2:16" x14ac:dyDescent="0.35">
      <c r="B84" s="31"/>
      <c r="C84" s="31"/>
      <c r="D84" s="46"/>
      <c r="E84" s="46"/>
      <c r="F84" s="32"/>
      <c r="G84" s="51"/>
      <c r="H84" s="46"/>
      <c r="I84" s="52"/>
      <c r="L84" s="3" t="str">
        <f t="shared" si="7"/>
        <v>11900</v>
      </c>
      <c r="P84" s="59">
        <f t="shared" si="6"/>
        <v>0</v>
      </c>
    </row>
    <row r="85" spans="2:16" x14ac:dyDescent="0.35">
      <c r="B85" s="31"/>
      <c r="C85" s="31"/>
      <c r="D85" s="46"/>
      <c r="E85" s="46"/>
      <c r="F85" s="32"/>
      <c r="G85" s="51"/>
      <c r="H85" s="46"/>
      <c r="I85" s="52"/>
      <c r="L85" s="3" t="str">
        <f t="shared" si="7"/>
        <v>11900</v>
      </c>
      <c r="P85" s="59">
        <f t="shared" si="6"/>
        <v>0</v>
      </c>
    </row>
    <row r="86" spans="2:16" x14ac:dyDescent="0.35">
      <c r="B86" s="31"/>
      <c r="C86" s="31"/>
      <c r="D86" s="46"/>
      <c r="E86" s="46"/>
      <c r="F86" s="32"/>
      <c r="G86" s="51"/>
      <c r="H86" s="46"/>
      <c r="I86" s="52"/>
      <c r="L86" s="3" t="str">
        <f t="shared" si="7"/>
        <v>11900</v>
      </c>
      <c r="P86" s="59">
        <f t="shared" si="6"/>
        <v>0</v>
      </c>
    </row>
    <row r="87" spans="2:16" x14ac:dyDescent="0.35">
      <c r="B87" s="31"/>
      <c r="C87" s="31"/>
      <c r="D87" s="46"/>
      <c r="E87" s="46"/>
      <c r="F87" s="32"/>
      <c r="G87" s="51"/>
      <c r="H87" s="46"/>
      <c r="I87" s="52"/>
      <c r="L87" s="3" t="str">
        <f t="shared" si="7"/>
        <v>11900</v>
      </c>
      <c r="P87" s="59">
        <f t="shared" si="6"/>
        <v>0</v>
      </c>
    </row>
    <row r="88" spans="2:16" x14ac:dyDescent="0.35">
      <c r="B88" s="31"/>
      <c r="C88" s="31"/>
      <c r="D88" s="46"/>
      <c r="E88" s="46"/>
      <c r="F88" s="32"/>
      <c r="G88" s="51"/>
      <c r="H88" s="46"/>
      <c r="I88" s="52"/>
      <c r="L88" s="3" t="str">
        <f t="shared" si="7"/>
        <v>11900</v>
      </c>
      <c r="P88" s="59">
        <f t="shared" si="6"/>
        <v>0</v>
      </c>
    </row>
    <row r="89" spans="2:16" x14ac:dyDescent="0.35">
      <c r="B89" s="31"/>
      <c r="C89" s="31"/>
      <c r="D89" s="46"/>
      <c r="E89" s="46"/>
      <c r="F89" s="32"/>
      <c r="G89" s="51"/>
      <c r="H89" s="46"/>
      <c r="I89" s="52"/>
      <c r="L89" s="3" t="str">
        <f t="shared" si="7"/>
        <v>11900</v>
      </c>
      <c r="P89" s="59">
        <f t="shared" si="6"/>
        <v>0</v>
      </c>
    </row>
    <row r="90" spans="2:16" x14ac:dyDescent="0.35">
      <c r="B90" s="31"/>
      <c r="C90" s="31"/>
      <c r="D90" s="46"/>
      <c r="E90" s="46"/>
      <c r="F90" s="32"/>
      <c r="G90" s="51"/>
      <c r="H90" s="46"/>
      <c r="I90" s="52"/>
      <c r="L90" s="3" t="str">
        <f t="shared" si="7"/>
        <v>11900</v>
      </c>
      <c r="P90" s="59">
        <f t="shared" si="6"/>
        <v>0</v>
      </c>
    </row>
    <row r="91" spans="2:16" x14ac:dyDescent="0.35">
      <c r="B91" s="31"/>
      <c r="C91" s="31"/>
      <c r="D91" s="46"/>
      <c r="E91" s="46"/>
      <c r="F91" s="32"/>
      <c r="G91" s="51"/>
      <c r="H91" s="46"/>
      <c r="I91" s="52"/>
      <c r="L91" s="3" t="str">
        <f t="shared" si="7"/>
        <v>11900</v>
      </c>
      <c r="P91" s="59">
        <f t="shared" si="6"/>
        <v>0</v>
      </c>
    </row>
    <row r="92" spans="2:16" x14ac:dyDescent="0.35">
      <c r="B92" s="31"/>
      <c r="C92" s="31"/>
      <c r="D92" s="46"/>
      <c r="E92" s="46"/>
      <c r="F92" s="32"/>
      <c r="G92" s="51"/>
      <c r="H92" s="46"/>
      <c r="I92" s="52"/>
      <c r="L92" s="3" t="str">
        <f t="shared" si="7"/>
        <v>11900</v>
      </c>
      <c r="P92" s="59">
        <f t="shared" si="6"/>
        <v>0</v>
      </c>
    </row>
    <row r="93" spans="2:16" x14ac:dyDescent="0.35">
      <c r="B93" s="31"/>
      <c r="C93" s="31"/>
      <c r="D93" s="46"/>
      <c r="E93" s="46"/>
      <c r="F93" s="32"/>
      <c r="G93" s="51"/>
      <c r="H93" s="46"/>
      <c r="I93" s="52"/>
      <c r="L93" s="3" t="str">
        <f t="shared" si="7"/>
        <v>11900</v>
      </c>
      <c r="P93" s="59">
        <f t="shared" si="6"/>
        <v>0</v>
      </c>
    </row>
    <row r="94" spans="2:16" x14ac:dyDescent="0.35">
      <c r="B94" s="31"/>
      <c r="C94" s="31"/>
      <c r="D94" s="46"/>
      <c r="E94" s="46"/>
      <c r="F94" s="32"/>
      <c r="G94" s="51"/>
      <c r="H94" s="46"/>
      <c r="I94" s="52"/>
      <c r="L94" s="3" t="str">
        <f t="shared" si="7"/>
        <v>11900</v>
      </c>
      <c r="P94" s="59">
        <f t="shared" si="6"/>
        <v>0</v>
      </c>
    </row>
    <row r="95" spans="2:16" x14ac:dyDescent="0.35">
      <c r="B95" s="31"/>
      <c r="C95" s="31"/>
      <c r="D95" s="46"/>
      <c r="E95" s="46"/>
      <c r="F95" s="32"/>
      <c r="G95" s="51"/>
      <c r="H95" s="46"/>
      <c r="I95" s="52"/>
      <c r="L95" s="3" t="str">
        <f t="shared" si="7"/>
        <v>11900</v>
      </c>
      <c r="P95" s="59">
        <f t="shared" si="6"/>
        <v>0</v>
      </c>
    </row>
    <row r="96" spans="2:16" x14ac:dyDescent="0.35">
      <c r="B96" s="31"/>
      <c r="C96" s="31"/>
      <c r="D96" s="46"/>
      <c r="E96" s="46"/>
      <c r="F96" s="32"/>
      <c r="G96" s="51"/>
      <c r="H96" s="46"/>
      <c r="I96" s="52"/>
      <c r="L96" s="3" t="str">
        <f t="shared" si="7"/>
        <v>11900</v>
      </c>
      <c r="P96" s="59">
        <f t="shared" si="6"/>
        <v>0</v>
      </c>
    </row>
    <row r="97" spans="2:16" x14ac:dyDescent="0.35">
      <c r="B97" s="31"/>
      <c r="C97" s="31"/>
      <c r="D97" s="46"/>
      <c r="E97" s="46"/>
      <c r="F97" s="32"/>
      <c r="G97" s="51"/>
      <c r="H97" s="46"/>
      <c r="I97" s="52"/>
      <c r="L97" s="3" t="str">
        <f t="shared" si="7"/>
        <v>11900</v>
      </c>
      <c r="P97" s="59">
        <f t="shared" si="6"/>
        <v>0</v>
      </c>
    </row>
    <row r="98" spans="2:16" x14ac:dyDescent="0.35">
      <c r="B98" s="31"/>
      <c r="C98" s="31"/>
      <c r="D98" s="46"/>
      <c r="E98" s="46"/>
      <c r="F98" s="32"/>
      <c r="G98" s="51"/>
      <c r="H98" s="46"/>
      <c r="I98" s="52"/>
      <c r="L98" s="3" t="str">
        <f t="shared" si="7"/>
        <v>11900</v>
      </c>
      <c r="P98" s="59">
        <f t="shared" si="6"/>
        <v>0</v>
      </c>
    </row>
    <row r="99" spans="2:16" x14ac:dyDescent="0.35">
      <c r="B99" s="31"/>
      <c r="C99" s="31"/>
      <c r="D99" s="46"/>
      <c r="E99" s="46"/>
      <c r="F99" s="32"/>
      <c r="G99" s="51"/>
      <c r="H99" s="46"/>
      <c r="I99" s="52"/>
      <c r="L99" s="3" t="str">
        <f t="shared" si="7"/>
        <v>11900</v>
      </c>
      <c r="P99" s="59">
        <f t="shared" si="6"/>
        <v>0</v>
      </c>
    </row>
    <row r="100" spans="2:16" x14ac:dyDescent="0.35">
      <c r="B100" s="31"/>
      <c r="C100" s="31"/>
      <c r="D100" s="46"/>
      <c r="E100" s="46"/>
      <c r="F100" s="32"/>
      <c r="G100" s="51"/>
      <c r="H100" s="46"/>
      <c r="I100" s="52"/>
      <c r="L100" s="3" t="str">
        <f t="shared" si="7"/>
        <v>11900</v>
      </c>
      <c r="P100" s="59">
        <f t="shared" si="6"/>
        <v>0</v>
      </c>
    </row>
  </sheetData>
  <pageMargins left="0.7" right="0.7" top="0.75" bottom="0.75" header="0.3" footer="0.3"/>
  <pageSetup scale="70" orientation="portrait" r:id="rId1"/>
  <colBreaks count="1" manualBreakCount="1">
    <brk id="9" max="1048575" man="1"/>
  </colBreaks>
  <drawing r:id="rId2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tabColor rgb="FFFF0000"/>
  </sheetPr>
  <dimension ref="B1:Q100"/>
  <sheetViews>
    <sheetView showGridLines="0" zoomScale="85" zoomScaleNormal="85" workbookViewId="0"/>
  </sheetViews>
  <sheetFormatPr baseColWidth="10" defaultColWidth="11.453125" defaultRowHeight="13" x14ac:dyDescent="0.35"/>
  <cols>
    <col min="1" max="3" width="11.453125" style="1"/>
    <col min="4" max="5" width="10.7265625" style="1" customWidth="1"/>
    <col min="6" max="6" width="10" style="1" bestFit="1" customWidth="1"/>
    <col min="7" max="7" width="13.1796875" style="1" customWidth="1"/>
    <col min="8" max="8" width="13" style="1" bestFit="1" customWidth="1"/>
    <col min="9" max="9" width="43.7265625" style="1" customWidth="1"/>
    <col min="10" max="16384" width="11.453125" style="1"/>
  </cols>
  <sheetData>
    <row r="1" spans="2:17" x14ac:dyDescent="0.35">
      <c r="N1" s="20" t="s">
        <v>111</v>
      </c>
      <c r="O1" s="1" t="s">
        <v>187</v>
      </c>
    </row>
    <row r="2" spans="2:17" ht="15.5" x14ac:dyDescent="0.35">
      <c r="C2" s="40" t="s">
        <v>188</v>
      </c>
      <c r="N2" s="20" t="s">
        <v>189</v>
      </c>
      <c r="O2" s="1" t="s">
        <v>161</v>
      </c>
    </row>
    <row r="3" spans="2:17" x14ac:dyDescent="0.35">
      <c r="N3" s="20" t="s">
        <v>190</v>
      </c>
      <c r="O3" s="1" t="s">
        <v>161</v>
      </c>
      <c r="P3" s="1" t="s">
        <v>191</v>
      </c>
    </row>
    <row r="4" spans="2:17" x14ac:dyDescent="0.35">
      <c r="C4" s="41" t="s">
        <v>192</v>
      </c>
      <c r="D4" s="42" t="s">
        <v>84</v>
      </c>
      <c r="E4" s="34"/>
      <c r="K4" s="1" t="s">
        <v>194</v>
      </c>
      <c r="N4" s="118" t="s">
        <v>195</v>
      </c>
      <c r="O4" s="1" t="s">
        <v>161</v>
      </c>
    </row>
    <row r="5" spans="2:17" x14ac:dyDescent="0.35">
      <c r="C5" s="33" t="s">
        <v>112</v>
      </c>
      <c r="D5" s="38" t="s">
        <v>125</v>
      </c>
      <c r="E5" s="37">
        <v>7393904.2510000002</v>
      </c>
      <c r="K5" s="3">
        <f>+SUM(H10:H100)</f>
        <v>5433</v>
      </c>
      <c r="P5" s="116">
        <v>7393904.2510000002</v>
      </c>
      <c r="Q5" s="115">
        <f>+E5-P5</f>
        <v>0</v>
      </c>
    </row>
    <row r="6" spans="2:17" x14ac:dyDescent="0.35">
      <c r="C6" s="35"/>
      <c r="D6" s="39" t="s">
        <v>126</v>
      </c>
      <c r="E6" s="36">
        <v>560462.48800000001</v>
      </c>
      <c r="P6" s="116">
        <v>560462.48800000001</v>
      </c>
      <c r="Q6" s="115">
        <f>+E6-P6</f>
        <v>0</v>
      </c>
    </row>
    <row r="8" spans="2:17" ht="26" x14ac:dyDescent="0.35">
      <c r="B8" s="43" t="s">
        <v>196</v>
      </c>
      <c r="C8" s="44" t="s">
        <v>197</v>
      </c>
      <c r="D8" s="50" t="s">
        <v>198</v>
      </c>
      <c r="E8" s="50" t="s">
        <v>199</v>
      </c>
      <c r="F8" s="45" t="s">
        <v>200</v>
      </c>
      <c r="G8" s="50" t="s">
        <v>201</v>
      </c>
      <c r="H8" s="50" t="s">
        <v>202</v>
      </c>
      <c r="I8" s="53" t="s">
        <v>203</v>
      </c>
    </row>
    <row r="9" spans="2:17" x14ac:dyDescent="0.35">
      <c r="B9" s="31"/>
      <c r="C9" s="31"/>
      <c r="D9" s="46"/>
      <c r="E9" s="46"/>
      <c r="F9" s="32"/>
      <c r="G9" s="51"/>
      <c r="H9" s="46"/>
      <c r="I9" s="52"/>
      <c r="M9" s="19" t="s">
        <v>8</v>
      </c>
      <c r="N9" s="1" t="s">
        <v>206</v>
      </c>
      <c r="P9" s="59">
        <f>D10-E9</f>
        <v>0</v>
      </c>
    </row>
    <row r="10" spans="2:17" x14ac:dyDescent="0.35">
      <c r="B10" s="31">
        <v>43372</v>
      </c>
      <c r="C10" s="31">
        <v>43373</v>
      </c>
      <c r="D10" s="46">
        <v>0</v>
      </c>
      <c r="E10" s="46">
        <v>254</v>
      </c>
      <c r="F10" s="32" t="str">
        <f>+IF(H10&gt;0,"E/S","F/S")</f>
        <v>E/S</v>
      </c>
      <c r="G10" s="51" t="s">
        <v>435</v>
      </c>
      <c r="H10" s="46">
        <f>+E10-D10</f>
        <v>254</v>
      </c>
      <c r="I10" s="52" t="s">
        <v>321</v>
      </c>
      <c r="L10" s="3" t="str">
        <f>+MONTH(B10)&amp;YEAR(B10)</f>
        <v>92018</v>
      </c>
      <c r="M10" s="19">
        <v>42948</v>
      </c>
      <c r="N10" s="3">
        <f>+SUMIF($L$10:$L$100,MONTH(M10)&amp;YEAR(M10),$H$10:$H$100)</f>
        <v>0</v>
      </c>
      <c r="P10" s="59">
        <f t="shared" ref="P10:P73" si="0">D11-E10</f>
        <v>0</v>
      </c>
    </row>
    <row r="11" spans="2:17" x14ac:dyDescent="0.35">
      <c r="B11" s="31">
        <v>43374</v>
      </c>
      <c r="C11" s="31">
        <v>43404</v>
      </c>
      <c r="D11" s="46">
        <f>+E10</f>
        <v>254</v>
      </c>
      <c r="E11" s="46">
        <v>4528</v>
      </c>
      <c r="F11" s="32" t="str">
        <f>+IF(H11&gt;0,"E/S","F/S")</f>
        <v>E/S</v>
      </c>
      <c r="G11" s="51" t="s">
        <v>435</v>
      </c>
      <c r="H11" s="46">
        <f>+E11-D11</f>
        <v>4274</v>
      </c>
      <c r="I11" s="52"/>
      <c r="L11" s="3" t="str">
        <f t="shared" ref="L11:L74" si="1">+MONTH(B11)&amp;YEAR(B11)</f>
        <v>102018</v>
      </c>
      <c r="M11" s="19">
        <v>42979</v>
      </c>
      <c r="N11" s="3">
        <f t="shared" ref="N11:N46" si="2">+SUMIF($L$10:$L$100,MONTH(M11)&amp;YEAR(M11),$H$10:$H$100)</f>
        <v>0</v>
      </c>
      <c r="P11" s="59">
        <f t="shared" si="0"/>
        <v>0</v>
      </c>
    </row>
    <row r="12" spans="2:17" x14ac:dyDescent="0.35">
      <c r="B12" s="31">
        <v>43405</v>
      </c>
      <c r="C12" s="31">
        <v>43411</v>
      </c>
      <c r="D12" s="46">
        <f>+E11</f>
        <v>4528</v>
      </c>
      <c r="E12" s="46">
        <v>5433</v>
      </c>
      <c r="F12" s="32" t="str">
        <f>+IF(H12&gt;0,"E/S","F/S")</f>
        <v>E/S</v>
      </c>
      <c r="G12" s="51" t="s">
        <v>435</v>
      </c>
      <c r="H12" s="46">
        <f>+E12-D12</f>
        <v>905</v>
      </c>
      <c r="I12" s="52" t="s">
        <v>222</v>
      </c>
      <c r="L12" s="3" t="str">
        <f t="shared" si="1"/>
        <v>112018</v>
      </c>
      <c r="M12" s="19">
        <v>43009</v>
      </c>
      <c r="N12" s="3">
        <f t="shared" si="2"/>
        <v>0</v>
      </c>
      <c r="P12" s="59">
        <f t="shared" si="0"/>
        <v>-5433</v>
      </c>
    </row>
    <row r="13" spans="2:17" x14ac:dyDescent="0.35">
      <c r="B13" s="31"/>
      <c r="C13" s="31"/>
      <c r="D13" s="46"/>
      <c r="E13" s="46"/>
      <c r="F13" s="32"/>
      <c r="G13" s="51"/>
      <c r="H13" s="46"/>
      <c r="I13" s="52"/>
      <c r="L13" s="3" t="str">
        <f t="shared" si="1"/>
        <v>11900</v>
      </c>
      <c r="M13" s="19">
        <v>43040</v>
      </c>
      <c r="N13" s="3">
        <f t="shared" si="2"/>
        <v>0</v>
      </c>
      <c r="P13" s="59">
        <f t="shared" si="0"/>
        <v>0</v>
      </c>
    </row>
    <row r="14" spans="2:17" x14ac:dyDescent="0.35">
      <c r="B14" s="31"/>
      <c r="C14" s="31"/>
      <c r="D14" s="46"/>
      <c r="E14" s="46"/>
      <c r="F14" s="32"/>
      <c r="G14" s="51"/>
      <c r="H14" s="46"/>
      <c r="I14" s="52"/>
      <c r="L14" s="3" t="str">
        <f t="shared" si="1"/>
        <v>11900</v>
      </c>
      <c r="M14" s="19">
        <v>43070</v>
      </c>
      <c r="N14" s="3">
        <f t="shared" si="2"/>
        <v>0</v>
      </c>
      <c r="P14" s="59">
        <f t="shared" si="0"/>
        <v>0</v>
      </c>
    </row>
    <row r="15" spans="2:17" x14ac:dyDescent="0.35">
      <c r="B15" s="31"/>
      <c r="C15" s="31"/>
      <c r="D15" s="46"/>
      <c r="E15" s="46"/>
      <c r="F15" s="32"/>
      <c r="G15" s="51"/>
      <c r="H15" s="46"/>
      <c r="I15" s="52"/>
      <c r="L15" s="3" t="str">
        <f t="shared" si="1"/>
        <v>11900</v>
      </c>
      <c r="M15" s="19">
        <v>43101</v>
      </c>
      <c r="N15" s="3">
        <f t="shared" si="2"/>
        <v>0</v>
      </c>
      <c r="P15" s="59">
        <f t="shared" si="0"/>
        <v>0</v>
      </c>
    </row>
    <row r="16" spans="2:17" x14ac:dyDescent="0.35">
      <c r="B16" s="31"/>
      <c r="C16" s="31"/>
      <c r="D16" s="46"/>
      <c r="E16" s="46"/>
      <c r="F16" s="32"/>
      <c r="G16" s="51"/>
      <c r="H16" s="46"/>
      <c r="I16" s="52"/>
      <c r="L16" s="3" t="str">
        <f t="shared" si="1"/>
        <v>11900</v>
      </c>
      <c r="M16" s="19">
        <v>43132</v>
      </c>
      <c r="N16" s="3">
        <f t="shared" si="2"/>
        <v>0</v>
      </c>
      <c r="P16" s="59">
        <f t="shared" si="0"/>
        <v>0</v>
      </c>
    </row>
    <row r="17" spans="2:16" x14ac:dyDescent="0.35">
      <c r="B17" s="31"/>
      <c r="C17" s="31"/>
      <c r="D17" s="46"/>
      <c r="E17" s="46"/>
      <c r="F17" s="32"/>
      <c r="G17" s="51"/>
      <c r="H17" s="46"/>
      <c r="I17" s="52"/>
      <c r="L17" s="3" t="str">
        <f t="shared" si="1"/>
        <v>11900</v>
      </c>
      <c r="M17" s="19">
        <v>43160</v>
      </c>
      <c r="N17" s="3">
        <f t="shared" si="2"/>
        <v>0</v>
      </c>
      <c r="P17" s="59">
        <f t="shared" si="0"/>
        <v>0</v>
      </c>
    </row>
    <row r="18" spans="2:16" x14ac:dyDescent="0.35">
      <c r="B18" s="31"/>
      <c r="C18" s="31"/>
      <c r="D18" s="46"/>
      <c r="E18" s="46"/>
      <c r="F18" s="32"/>
      <c r="G18" s="51"/>
      <c r="H18" s="46"/>
      <c r="I18" s="52"/>
      <c r="L18" s="3" t="str">
        <f t="shared" si="1"/>
        <v>11900</v>
      </c>
      <c r="M18" s="19">
        <v>43191</v>
      </c>
      <c r="N18" s="3">
        <f t="shared" si="2"/>
        <v>0</v>
      </c>
      <c r="P18" s="59">
        <f t="shared" si="0"/>
        <v>0</v>
      </c>
    </row>
    <row r="19" spans="2:16" x14ac:dyDescent="0.35">
      <c r="B19" s="31"/>
      <c r="C19" s="31"/>
      <c r="D19" s="46"/>
      <c r="E19" s="46"/>
      <c r="F19" s="32"/>
      <c r="G19" s="51"/>
      <c r="H19" s="46"/>
      <c r="I19" s="52"/>
      <c r="L19" s="3" t="str">
        <f t="shared" si="1"/>
        <v>11900</v>
      </c>
      <c r="M19" s="19">
        <v>43221</v>
      </c>
      <c r="N19" s="3">
        <f t="shared" si="2"/>
        <v>0</v>
      </c>
      <c r="P19" s="59">
        <f t="shared" si="0"/>
        <v>0</v>
      </c>
    </row>
    <row r="20" spans="2:16" x14ac:dyDescent="0.35">
      <c r="B20" s="31"/>
      <c r="C20" s="31"/>
      <c r="D20" s="46"/>
      <c r="E20" s="46"/>
      <c r="F20" s="32"/>
      <c r="G20" s="51"/>
      <c r="H20" s="46"/>
      <c r="I20" s="52"/>
      <c r="L20" s="3" t="str">
        <f t="shared" si="1"/>
        <v>11900</v>
      </c>
      <c r="M20" s="19">
        <v>43252</v>
      </c>
      <c r="N20" s="3">
        <f t="shared" si="2"/>
        <v>0</v>
      </c>
      <c r="P20" s="59">
        <f t="shared" si="0"/>
        <v>0</v>
      </c>
    </row>
    <row r="21" spans="2:16" x14ac:dyDescent="0.35">
      <c r="B21" s="31"/>
      <c r="C21" s="31"/>
      <c r="D21" s="46"/>
      <c r="E21" s="46"/>
      <c r="F21" s="32"/>
      <c r="G21" s="51"/>
      <c r="H21" s="46"/>
      <c r="I21" s="52"/>
      <c r="L21" s="3" t="str">
        <f t="shared" si="1"/>
        <v>11900</v>
      </c>
      <c r="M21" s="19">
        <v>43282</v>
      </c>
      <c r="N21" s="3">
        <f t="shared" si="2"/>
        <v>0</v>
      </c>
      <c r="P21" s="59">
        <f t="shared" si="0"/>
        <v>0</v>
      </c>
    </row>
    <row r="22" spans="2:16" x14ac:dyDescent="0.35">
      <c r="B22" s="31"/>
      <c r="C22" s="31"/>
      <c r="D22" s="46"/>
      <c r="E22" s="46"/>
      <c r="F22" s="32"/>
      <c r="G22" s="51"/>
      <c r="H22" s="46"/>
      <c r="I22" s="52"/>
      <c r="L22" s="3" t="str">
        <f t="shared" si="1"/>
        <v>11900</v>
      </c>
      <c r="M22" s="19">
        <v>43313</v>
      </c>
      <c r="N22" s="3">
        <f t="shared" si="2"/>
        <v>0</v>
      </c>
      <c r="P22" s="59">
        <f t="shared" si="0"/>
        <v>0</v>
      </c>
    </row>
    <row r="23" spans="2:16" x14ac:dyDescent="0.35">
      <c r="B23" s="31"/>
      <c r="C23" s="31"/>
      <c r="D23" s="46"/>
      <c r="E23" s="46"/>
      <c r="F23" s="32"/>
      <c r="G23" s="51"/>
      <c r="H23" s="46"/>
      <c r="I23" s="52"/>
      <c r="L23" s="3" t="str">
        <f t="shared" si="1"/>
        <v>11900</v>
      </c>
      <c r="M23" s="19">
        <v>43344</v>
      </c>
      <c r="N23" s="3">
        <f t="shared" si="2"/>
        <v>254</v>
      </c>
      <c r="P23" s="59">
        <f t="shared" si="0"/>
        <v>0</v>
      </c>
    </row>
    <row r="24" spans="2:16" x14ac:dyDescent="0.35">
      <c r="B24" s="31"/>
      <c r="C24" s="31"/>
      <c r="D24" s="46"/>
      <c r="E24" s="46"/>
      <c r="F24" s="32"/>
      <c r="G24" s="51"/>
      <c r="H24" s="46"/>
      <c r="I24" s="52"/>
      <c r="L24" s="3" t="str">
        <f t="shared" si="1"/>
        <v>11900</v>
      </c>
      <c r="M24" s="19">
        <v>43374</v>
      </c>
      <c r="N24" s="3">
        <f t="shared" si="2"/>
        <v>4274</v>
      </c>
      <c r="P24" s="59">
        <f t="shared" si="0"/>
        <v>0</v>
      </c>
    </row>
    <row r="25" spans="2:16" x14ac:dyDescent="0.35">
      <c r="B25" s="31"/>
      <c r="C25" s="31"/>
      <c r="D25" s="46"/>
      <c r="E25" s="46"/>
      <c r="F25" s="32"/>
      <c r="G25" s="51"/>
      <c r="H25" s="46"/>
      <c r="I25" s="52"/>
      <c r="L25" s="3" t="str">
        <f t="shared" si="1"/>
        <v>11900</v>
      </c>
      <c r="M25" s="19">
        <v>43405</v>
      </c>
      <c r="N25" s="3">
        <f t="shared" si="2"/>
        <v>905</v>
      </c>
      <c r="P25" s="59">
        <f t="shared" si="0"/>
        <v>0</v>
      </c>
    </row>
    <row r="26" spans="2:16" x14ac:dyDescent="0.35">
      <c r="B26" s="31"/>
      <c r="C26" s="31"/>
      <c r="D26" s="46"/>
      <c r="E26" s="46"/>
      <c r="F26" s="32"/>
      <c r="G26" s="51"/>
      <c r="H26" s="46"/>
      <c r="I26" s="52"/>
      <c r="L26" s="3" t="str">
        <f t="shared" si="1"/>
        <v>11900</v>
      </c>
      <c r="M26" s="19">
        <v>43435</v>
      </c>
      <c r="N26" s="3">
        <f t="shared" si="2"/>
        <v>0</v>
      </c>
      <c r="P26" s="59">
        <f t="shared" si="0"/>
        <v>0</v>
      </c>
    </row>
    <row r="27" spans="2:16" x14ac:dyDescent="0.35">
      <c r="B27" s="31"/>
      <c r="C27" s="31"/>
      <c r="D27" s="46"/>
      <c r="E27" s="46"/>
      <c r="F27" s="32"/>
      <c r="G27" s="51"/>
      <c r="H27" s="46"/>
      <c r="I27" s="52"/>
      <c r="L27" s="3" t="str">
        <f t="shared" si="1"/>
        <v>11900</v>
      </c>
      <c r="M27" s="19">
        <v>43466</v>
      </c>
      <c r="N27" s="3">
        <f t="shared" si="2"/>
        <v>0</v>
      </c>
      <c r="P27" s="59">
        <f t="shared" si="0"/>
        <v>0</v>
      </c>
    </row>
    <row r="28" spans="2:16" x14ac:dyDescent="0.35">
      <c r="B28" s="31"/>
      <c r="C28" s="31"/>
      <c r="D28" s="46"/>
      <c r="E28" s="46"/>
      <c r="F28" s="32"/>
      <c r="G28" s="51"/>
      <c r="H28" s="46"/>
      <c r="I28" s="52"/>
      <c r="L28" s="3" t="str">
        <f t="shared" si="1"/>
        <v>11900</v>
      </c>
      <c r="M28" s="19">
        <v>43497</v>
      </c>
      <c r="N28" s="3">
        <f t="shared" si="2"/>
        <v>0</v>
      </c>
      <c r="P28" s="59">
        <f t="shared" si="0"/>
        <v>0</v>
      </c>
    </row>
    <row r="29" spans="2:16" x14ac:dyDescent="0.35">
      <c r="B29" s="31"/>
      <c r="C29" s="31"/>
      <c r="D29" s="46"/>
      <c r="E29" s="46"/>
      <c r="F29" s="32"/>
      <c r="G29" s="51"/>
      <c r="H29" s="46"/>
      <c r="I29" s="52"/>
      <c r="L29" s="3" t="str">
        <f t="shared" si="1"/>
        <v>11900</v>
      </c>
      <c r="M29" s="19">
        <v>43525</v>
      </c>
      <c r="N29" s="3">
        <f t="shared" si="2"/>
        <v>0</v>
      </c>
      <c r="P29" s="59">
        <f t="shared" si="0"/>
        <v>0</v>
      </c>
    </row>
    <row r="30" spans="2:16" x14ac:dyDescent="0.35">
      <c r="B30" s="31"/>
      <c r="C30" s="31"/>
      <c r="D30" s="46"/>
      <c r="E30" s="46"/>
      <c r="F30" s="32"/>
      <c r="G30" s="51"/>
      <c r="H30" s="46"/>
      <c r="I30" s="52"/>
      <c r="L30" s="3" t="str">
        <f t="shared" si="1"/>
        <v>11900</v>
      </c>
      <c r="M30" s="19">
        <v>43556</v>
      </c>
      <c r="N30" s="3">
        <f t="shared" si="2"/>
        <v>0</v>
      </c>
      <c r="P30" s="59">
        <f t="shared" si="0"/>
        <v>0</v>
      </c>
    </row>
    <row r="31" spans="2:16" x14ac:dyDescent="0.35">
      <c r="B31" s="31"/>
      <c r="C31" s="31"/>
      <c r="D31" s="46"/>
      <c r="E31" s="46"/>
      <c r="F31" s="32"/>
      <c r="G31" s="51"/>
      <c r="H31" s="46"/>
      <c r="I31" s="52"/>
      <c r="L31" s="3" t="str">
        <f t="shared" si="1"/>
        <v>11900</v>
      </c>
      <c r="M31" s="19">
        <v>43586</v>
      </c>
      <c r="N31" s="3">
        <f t="shared" si="2"/>
        <v>0</v>
      </c>
      <c r="P31" s="59">
        <f t="shared" si="0"/>
        <v>0</v>
      </c>
    </row>
    <row r="32" spans="2:16" x14ac:dyDescent="0.35">
      <c r="B32" s="31"/>
      <c r="C32" s="31"/>
      <c r="D32" s="46"/>
      <c r="E32" s="46"/>
      <c r="F32" s="32"/>
      <c r="G32" s="51"/>
      <c r="H32" s="46"/>
      <c r="I32" s="52"/>
      <c r="L32" s="3" t="str">
        <f t="shared" si="1"/>
        <v>11900</v>
      </c>
      <c r="M32" s="19">
        <v>43617</v>
      </c>
      <c r="N32" s="3">
        <f t="shared" si="2"/>
        <v>0</v>
      </c>
      <c r="P32" s="59">
        <f t="shared" si="0"/>
        <v>0</v>
      </c>
    </row>
    <row r="33" spans="2:16" x14ac:dyDescent="0.35">
      <c r="B33" s="31"/>
      <c r="C33" s="31"/>
      <c r="D33" s="46"/>
      <c r="E33" s="46"/>
      <c r="F33" s="32"/>
      <c r="G33" s="51"/>
      <c r="H33" s="46"/>
      <c r="I33" s="52"/>
      <c r="L33" s="3" t="str">
        <f t="shared" si="1"/>
        <v>11900</v>
      </c>
      <c r="M33" s="19">
        <v>43647</v>
      </c>
      <c r="N33" s="3">
        <f t="shared" si="2"/>
        <v>0</v>
      </c>
      <c r="P33" s="59">
        <f t="shared" si="0"/>
        <v>0</v>
      </c>
    </row>
    <row r="34" spans="2:16" x14ac:dyDescent="0.35">
      <c r="B34" s="31"/>
      <c r="C34" s="31"/>
      <c r="D34" s="46"/>
      <c r="E34" s="46"/>
      <c r="F34" s="32"/>
      <c r="G34" s="51"/>
      <c r="H34" s="46"/>
      <c r="I34" s="52"/>
      <c r="L34" s="3" t="str">
        <f t="shared" si="1"/>
        <v>11900</v>
      </c>
      <c r="M34" s="19">
        <v>43678</v>
      </c>
      <c r="N34" s="3">
        <f t="shared" si="2"/>
        <v>0</v>
      </c>
      <c r="P34" s="59">
        <f t="shared" si="0"/>
        <v>0</v>
      </c>
    </row>
    <row r="35" spans="2:16" x14ac:dyDescent="0.35">
      <c r="B35" s="31"/>
      <c r="C35" s="31"/>
      <c r="D35" s="46"/>
      <c r="E35" s="46"/>
      <c r="F35" s="32"/>
      <c r="G35" s="51"/>
      <c r="H35" s="46"/>
      <c r="I35" s="52"/>
      <c r="L35" s="3" t="str">
        <f t="shared" si="1"/>
        <v>11900</v>
      </c>
      <c r="M35" s="19">
        <v>43709</v>
      </c>
      <c r="N35" s="3">
        <f t="shared" si="2"/>
        <v>0</v>
      </c>
      <c r="P35" s="59">
        <f t="shared" si="0"/>
        <v>0</v>
      </c>
    </row>
    <row r="36" spans="2:16" x14ac:dyDescent="0.35">
      <c r="B36" s="31"/>
      <c r="C36" s="31"/>
      <c r="D36" s="46"/>
      <c r="E36" s="46"/>
      <c r="F36" s="32"/>
      <c r="G36" s="51"/>
      <c r="H36" s="46"/>
      <c r="I36" s="52"/>
      <c r="L36" s="3" t="str">
        <f t="shared" si="1"/>
        <v>11900</v>
      </c>
      <c r="M36" s="19">
        <v>43739</v>
      </c>
      <c r="N36" s="3">
        <f t="shared" si="2"/>
        <v>0</v>
      </c>
      <c r="P36" s="59">
        <f t="shared" si="0"/>
        <v>0</v>
      </c>
    </row>
    <row r="37" spans="2:16" x14ac:dyDescent="0.35">
      <c r="B37" s="31"/>
      <c r="C37" s="31"/>
      <c r="D37" s="46"/>
      <c r="E37" s="46"/>
      <c r="F37" s="32"/>
      <c r="G37" s="51"/>
      <c r="H37" s="46"/>
      <c r="I37" s="52"/>
      <c r="L37" s="3" t="str">
        <f t="shared" si="1"/>
        <v>11900</v>
      </c>
      <c r="M37" s="19">
        <v>43770</v>
      </c>
      <c r="N37" s="3">
        <f t="shared" si="2"/>
        <v>0</v>
      </c>
      <c r="P37" s="59">
        <f t="shared" si="0"/>
        <v>0</v>
      </c>
    </row>
    <row r="38" spans="2:16" x14ac:dyDescent="0.35">
      <c r="B38" s="31"/>
      <c r="C38" s="31"/>
      <c r="D38" s="46"/>
      <c r="E38" s="46"/>
      <c r="F38" s="32"/>
      <c r="G38" s="51"/>
      <c r="H38" s="46"/>
      <c r="I38" s="52"/>
      <c r="L38" s="3" t="str">
        <f t="shared" si="1"/>
        <v>11900</v>
      </c>
      <c r="M38" s="19">
        <v>43800</v>
      </c>
      <c r="N38" s="3">
        <f t="shared" si="2"/>
        <v>0</v>
      </c>
      <c r="P38" s="59">
        <f t="shared" si="0"/>
        <v>0</v>
      </c>
    </row>
    <row r="39" spans="2:16" x14ac:dyDescent="0.35">
      <c r="B39" s="31"/>
      <c r="C39" s="31"/>
      <c r="D39" s="46"/>
      <c r="E39" s="46"/>
      <c r="F39" s="32"/>
      <c r="G39" s="51"/>
      <c r="H39" s="46"/>
      <c r="I39" s="52"/>
      <c r="L39" s="3" t="str">
        <f t="shared" si="1"/>
        <v>11900</v>
      </c>
      <c r="M39" s="19">
        <v>43831</v>
      </c>
      <c r="N39" s="3">
        <f t="shared" si="2"/>
        <v>0</v>
      </c>
      <c r="P39" s="59">
        <f t="shared" si="0"/>
        <v>0</v>
      </c>
    </row>
    <row r="40" spans="2:16" x14ac:dyDescent="0.35">
      <c r="B40" s="31"/>
      <c r="C40" s="31"/>
      <c r="D40" s="46"/>
      <c r="E40" s="46"/>
      <c r="F40" s="32"/>
      <c r="G40" s="51"/>
      <c r="H40" s="46"/>
      <c r="I40" s="52"/>
      <c r="L40" s="3" t="str">
        <f t="shared" si="1"/>
        <v>11900</v>
      </c>
      <c r="M40" s="19">
        <v>43862</v>
      </c>
      <c r="N40" s="3">
        <f t="shared" si="2"/>
        <v>0</v>
      </c>
      <c r="P40" s="59">
        <f t="shared" si="0"/>
        <v>0</v>
      </c>
    </row>
    <row r="41" spans="2:16" x14ac:dyDescent="0.35">
      <c r="B41" s="31"/>
      <c r="C41" s="31"/>
      <c r="D41" s="46"/>
      <c r="E41" s="46"/>
      <c r="F41" s="32"/>
      <c r="G41" s="51"/>
      <c r="H41" s="46"/>
      <c r="I41" s="52"/>
      <c r="L41" s="3" t="str">
        <f t="shared" si="1"/>
        <v>11900</v>
      </c>
      <c r="M41" s="19">
        <v>43891</v>
      </c>
      <c r="N41" s="3">
        <f t="shared" si="2"/>
        <v>0</v>
      </c>
      <c r="P41" s="59">
        <f t="shared" si="0"/>
        <v>0</v>
      </c>
    </row>
    <row r="42" spans="2:16" x14ac:dyDescent="0.35">
      <c r="B42" s="31"/>
      <c r="C42" s="31"/>
      <c r="D42" s="48"/>
      <c r="E42" s="48"/>
      <c r="F42" s="32"/>
      <c r="G42" s="51"/>
      <c r="H42" s="48"/>
      <c r="I42" s="52"/>
      <c r="L42" s="3" t="str">
        <f t="shared" si="1"/>
        <v>11900</v>
      </c>
      <c r="M42" s="19">
        <v>43922</v>
      </c>
      <c r="N42" s="3">
        <f t="shared" si="2"/>
        <v>0</v>
      </c>
      <c r="P42" s="59">
        <f t="shared" si="0"/>
        <v>0</v>
      </c>
    </row>
    <row r="43" spans="2:16" x14ac:dyDescent="0.35">
      <c r="B43" s="31"/>
      <c r="C43" s="31"/>
      <c r="D43" s="46"/>
      <c r="E43" s="46"/>
      <c r="F43" s="32"/>
      <c r="G43" s="51"/>
      <c r="H43" s="46"/>
      <c r="I43" s="52"/>
      <c r="L43" s="3" t="str">
        <f t="shared" si="1"/>
        <v>11900</v>
      </c>
      <c r="M43" s="19">
        <v>43952</v>
      </c>
      <c r="N43" s="3">
        <f t="shared" si="2"/>
        <v>0</v>
      </c>
      <c r="P43" s="59">
        <f t="shared" si="0"/>
        <v>0</v>
      </c>
    </row>
    <row r="44" spans="2:16" x14ac:dyDescent="0.35">
      <c r="B44" s="31"/>
      <c r="C44" s="31"/>
      <c r="D44" s="46"/>
      <c r="E44" s="46"/>
      <c r="F44" s="32"/>
      <c r="G44" s="51"/>
      <c r="H44" s="46"/>
      <c r="I44" s="52"/>
      <c r="L44" s="3" t="str">
        <f t="shared" si="1"/>
        <v>11900</v>
      </c>
      <c r="M44" s="19">
        <v>43983</v>
      </c>
      <c r="N44" s="3">
        <f t="shared" si="2"/>
        <v>0</v>
      </c>
      <c r="P44" s="59">
        <f t="shared" si="0"/>
        <v>0</v>
      </c>
    </row>
    <row r="45" spans="2:16" x14ac:dyDescent="0.35">
      <c r="B45" s="31"/>
      <c r="C45" s="31"/>
      <c r="D45" s="46"/>
      <c r="E45" s="46"/>
      <c r="F45" s="32"/>
      <c r="G45" s="51"/>
      <c r="H45" s="46"/>
      <c r="I45" s="52"/>
      <c r="L45" s="3" t="str">
        <f t="shared" si="1"/>
        <v>11900</v>
      </c>
      <c r="M45" s="19">
        <v>44013</v>
      </c>
      <c r="N45" s="3">
        <f t="shared" si="2"/>
        <v>0</v>
      </c>
      <c r="P45" s="59">
        <f t="shared" si="0"/>
        <v>0</v>
      </c>
    </row>
    <row r="46" spans="2:16" x14ac:dyDescent="0.35">
      <c r="B46" s="31"/>
      <c r="C46" s="31"/>
      <c r="D46" s="46"/>
      <c r="E46" s="46"/>
      <c r="F46" s="32"/>
      <c r="G46" s="51"/>
      <c r="H46" s="46"/>
      <c r="I46" s="52"/>
      <c r="L46" s="3" t="str">
        <f t="shared" si="1"/>
        <v>11900</v>
      </c>
      <c r="M46" s="19">
        <v>44044</v>
      </c>
      <c r="N46" s="3">
        <f t="shared" si="2"/>
        <v>0</v>
      </c>
      <c r="P46" s="59">
        <f t="shared" si="0"/>
        <v>0</v>
      </c>
    </row>
    <row r="47" spans="2:16" x14ac:dyDescent="0.35">
      <c r="B47" s="31"/>
      <c r="C47" s="31"/>
      <c r="D47" s="46"/>
      <c r="E47" s="46"/>
      <c r="F47" s="32"/>
      <c r="G47" s="51"/>
      <c r="H47" s="46"/>
      <c r="I47" s="52"/>
      <c r="L47" s="3" t="str">
        <f t="shared" si="1"/>
        <v>11900</v>
      </c>
      <c r="P47" s="59">
        <f t="shared" si="0"/>
        <v>0</v>
      </c>
    </row>
    <row r="48" spans="2:16" x14ac:dyDescent="0.35">
      <c r="B48" s="31"/>
      <c r="C48" s="31"/>
      <c r="D48" s="46"/>
      <c r="E48" s="46"/>
      <c r="F48" s="32"/>
      <c r="G48" s="51"/>
      <c r="H48" s="46"/>
      <c r="I48" s="52"/>
      <c r="L48" s="3" t="str">
        <f t="shared" si="1"/>
        <v>11900</v>
      </c>
      <c r="P48" s="59">
        <f t="shared" si="0"/>
        <v>0</v>
      </c>
    </row>
    <row r="49" spans="2:16" x14ac:dyDescent="0.35">
      <c r="B49" s="31"/>
      <c r="C49" s="31"/>
      <c r="D49" s="46"/>
      <c r="E49" s="46"/>
      <c r="F49" s="32"/>
      <c r="G49" s="51"/>
      <c r="H49" s="46"/>
      <c r="I49" s="52"/>
      <c r="L49" s="3" t="str">
        <f t="shared" si="1"/>
        <v>11900</v>
      </c>
      <c r="P49" s="59">
        <f t="shared" si="0"/>
        <v>0</v>
      </c>
    </row>
    <row r="50" spans="2:16" x14ac:dyDescent="0.35">
      <c r="B50" s="31"/>
      <c r="C50" s="31"/>
      <c r="D50" s="46"/>
      <c r="E50" s="46"/>
      <c r="F50" s="32"/>
      <c r="G50" s="51"/>
      <c r="H50" s="46"/>
      <c r="I50" s="52"/>
      <c r="L50" s="3" t="str">
        <f t="shared" si="1"/>
        <v>11900</v>
      </c>
      <c r="P50" s="59">
        <f t="shared" si="0"/>
        <v>0</v>
      </c>
    </row>
    <row r="51" spans="2:16" x14ac:dyDescent="0.35">
      <c r="B51" s="31"/>
      <c r="C51" s="31"/>
      <c r="D51" s="46"/>
      <c r="E51" s="46"/>
      <c r="F51" s="32"/>
      <c r="G51" s="51"/>
      <c r="H51" s="46"/>
      <c r="I51" s="52"/>
      <c r="L51" s="3" t="str">
        <f t="shared" si="1"/>
        <v>11900</v>
      </c>
      <c r="P51" s="59">
        <f t="shared" si="0"/>
        <v>0</v>
      </c>
    </row>
    <row r="52" spans="2:16" x14ac:dyDescent="0.35">
      <c r="B52" s="31"/>
      <c r="C52" s="31"/>
      <c r="D52" s="46"/>
      <c r="E52" s="46"/>
      <c r="F52" s="32"/>
      <c r="G52" s="51"/>
      <c r="H52" s="46"/>
      <c r="I52" s="52"/>
      <c r="L52" s="3" t="str">
        <f t="shared" si="1"/>
        <v>11900</v>
      </c>
      <c r="P52" s="59">
        <f t="shared" si="0"/>
        <v>0</v>
      </c>
    </row>
    <row r="53" spans="2:16" x14ac:dyDescent="0.35">
      <c r="B53" s="31"/>
      <c r="C53" s="31"/>
      <c r="D53" s="46"/>
      <c r="E53" s="46"/>
      <c r="F53" s="32"/>
      <c r="G53" s="51"/>
      <c r="H53" s="46"/>
      <c r="I53" s="52"/>
      <c r="L53" s="3" t="str">
        <f t="shared" si="1"/>
        <v>11900</v>
      </c>
      <c r="P53" s="59">
        <f t="shared" si="0"/>
        <v>0</v>
      </c>
    </row>
    <row r="54" spans="2:16" x14ac:dyDescent="0.35">
      <c r="B54" s="31"/>
      <c r="C54" s="31"/>
      <c r="D54" s="46"/>
      <c r="E54" s="46"/>
      <c r="F54" s="32"/>
      <c r="G54" s="51"/>
      <c r="H54" s="46"/>
      <c r="I54" s="52"/>
      <c r="L54" s="3" t="str">
        <f t="shared" si="1"/>
        <v>11900</v>
      </c>
      <c r="P54" s="59">
        <f t="shared" si="0"/>
        <v>0</v>
      </c>
    </row>
    <row r="55" spans="2:16" x14ac:dyDescent="0.35">
      <c r="B55" s="31"/>
      <c r="C55" s="31"/>
      <c r="D55" s="46"/>
      <c r="E55" s="46"/>
      <c r="F55" s="32"/>
      <c r="G55" s="51"/>
      <c r="H55" s="46"/>
      <c r="I55" s="52"/>
      <c r="L55" s="3" t="str">
        <f t="shared" si="1"/>
        <v>11900</v>
      </c>
      <c r="P55" s="59">
        <f t="shared" si="0"/>
        <v>0</v>
      </c>
    </row>
    <row r="56" spans="2:16" x14ac:dyDescent="0.35">
      <c r="B56" s="31"/>
      <c r="C56" s="31"/>
      <c r="D56" s="46"/>
      <c r="E56" s="46"/>
      <c r="F56" s="32"/>
      <c r="G56" s="51"/>
      <c r="H56" s="46"/>
      <c r="I56" s="52"/>
      <c r="L56" s="3" t="str">
        <f t="shared" si="1"/>
        <v>11900</v>
      </c>
      <c r="P56" s="59">
        <f t="shared" si="0"/>
        <v>0</v>
      </c>
    </row>
    <row r="57" spans="2:16" x14ac:dyDescent="0.35">
      <c r="B57" s="31"/>
      <c r="C57" s="31"/>
      <c r="D57" s="46"/>
      <c r="E57" s="46"/>
      <c r="F57" s="32"/>
      <c r="G57" s="51"/>
      <c r="H57" s="46"/>
      <c r="I57" s="52"/>
      <c r="L57" s="3" t="str">
        <f t="shared" si="1"/>
        <v>11900</v>
      </c>
      <c r="P57" s="59">
        <f t="shared" si="0"/>
        <v>0</v>
      </c>
    </row>
    <row r="58" spans="2:16" x14ac:dyDescent="0.35">
      <c r="B58" s="31"/>
      <c r="C58" s="31"/>
      <c r="D58" s="46"/>
      <c r="E58" s="46"/>
      <c r="F58" s="32"/>
      <c r="G58" s="51"/>
      <c r="H58" s="46"/>
      <c r="I58" s="52"/>
      <c r="L58" s="3" t="str">
        <f t="shared" si="1"/>
        <v>11900</v>
      </c>
      <c r="P58" s="59">
        <f t="shared" si="0"/>
        <v>0</v>
      </c>
    </row>
    <row r="59" spans="2:16" x14ac:dyDescent="0.35">
      <c r="B59" s="31"/>
      <c r="C59" s="31"/>
      <c r="D59" s="46"/>
      <c r="E59" s="46"/>
      <c r="F59" s="32"/>
      <c r="G59" s="51"/>
      <c r="H59" s="46"/>
      <c r="I59" s="52"/>
      <c r="L59" s="3" t="str">
        <f t="shared" si="1"/>
        <v>11900</v>
      </c>
      <c r="P59" s="59">
        <f t="shared" si="0"/>
        <v>0</v>
      </c>
    </row>
    <row r="60" spans="2:16" x14ac:dyDescent="0.35">
      <c r="B60" s="31"/>
      <c r="C60" s="31"/>
      <c r="D60" s="46"/>
      <c r="E60" s="46"/>
      <c r="F60" s="32"/>
      <c r="G60" s="51"/>
      <c r="H60" s="46"/>
      <c r="I60" s="52"/>
      <c r="L60" s="3" t="str">
        <f t="shared" si="1"/>
        <v>11900</v>
      </c>
      <c r="P60" s="59">
        <f t="shared" si="0"/>
        <v>0</v>
      </c>
    </row>
    <row r="61" spans="2:16" x14ac:dyDescent="0.35">
      <c r="B61" s="31"/>
      <c r="C61" s="31"/>
      <c r="D61" s="46"/>
      <c r="E61" s="46"/>
      <c r="F61" s="32"/>
      <c r="G61" s="51"/>
      <c r="H61" s="46"/>
      <c r="I61" s="52"/>
      <c r="L61" s="3" t="str">
        <f t="shared" si="1"/>
        <v>11900</v>
      </c>
      <c r="P61" s="59">
        <f t="shared" si="0"/>
        <v>0</v>
      </c>
    </row>
    <row r="62" spans="2:16" x14ac:dyDescent="0.35">
      <c r="B62" s="31"/>
      <c r="C62" s="31"/>
      <c r="D62" s="46"/>
      <c r="E62" s="46"/>
      <c r="F62" s="32"/>
      <c r="G62" s="51"/>
      <c r="H62" s="46"/>
      <c r="I62" s="52"/>
      <c r="L62" s="3" t="str">
        <f t="shared" si="1"/>
        <v>11900</v>
      </c>
      <c r="P62" s="59">
        <f t="shared" si="0"/>
        <v>0</v>
      </c>
    </row>
    <row r="63" spans="2:16" x14ac:dyDescent="0.35">
      <c r="B63" s="31"/>
      <c r="C63" s="31"/>
      <c r="D63" s="46"/>
      <c r="E63" s="46"/>
      <c r="F63" s="32"/>
      <c r="G63" s="51"/>
      <c r="H63" s="46"/>
      <c r="I63" s="52"/>
      <c r="L63" s="3" t="str">
        <f t="shared" si="1"/>
        <v>11900</v>
      </c>
      <c r="P63" s="59">
        <f t="shared" si="0"/>
        <v>0</v>
      </c>
    </row>
    <row r="64" spans="2:16" x14ac:dyDescent="0.35">
      <c r="B64" s="31"/>
      <c r="C64" s="31"/>
      <c r="D64" s="46"/>
      <c r="E64" s="46"/>
      <c r="F64" s="32"/>
      <c r="G64" s="51"/>
      <c r="H64" s="46"/>
      <c r="I64" s="52"/>
      <c r="L64" s="3" t="str">
        <f t="shared" si="1"/>
        <v>11900</v>
      </c>
      <c r="P64" s="59">
        <f t="shared" si="0"/>
        <v>0</v>
      </c>
    </row>
    <row r="65" spans="2:16" x14ac:dyDescent="0.35">
      <c r="B65" s="31"/>
      <c r="C65" s="31"/>
      <c r="D65" s="46"/>
      <c r="E65" s="46"/>
      <c r="F65" s="32"/>
      <c r="G65" s="51"/>
      <c r="H65" s="46"/>
      <c r="I65" s="52"/>
      <c r="L65" s="3" t="str">
        <f t="shared" si="1"/>
        <v>11900</v>
      </c>
      <c r="P65" s="59">
        <f t="shared" si="0"/>
        <v>0</v>
      </c>
    </row>
    <row r="66" spans="2:16" x14ac:dyDescent="0.35">
      <c r="B66" s="31"/>
      <c r="C66" s="31"/>
      <c r="D66" s="46"/>
      <c r="E66" s="46"/>
      <c r="F66" s="32"/>
      <c r="G66" s="51"/>
      <c r="H66" s="46"/>
      <c r="I66" s="52"/>
      <c r="L66" s="3" t="str">
        <f t="shared" si="1"/>
        <v>11900</v>
      </c>
      <c r="P66" s="59">
        <f t="shared" si="0"/>
        <v>0</v>
      </c>
    </row>
    <row r="67" spans="2:16" x14ac:dyDescent="0.35">
      <c r="B67" s="31"/>
      <c r="C67" s="31"/>
      <c r="D67" s="46"/>
      <c r="E67" s="46"/>
      <c r="F67" s="32"/>
      <c r="G67" s="51"/>
      <c r="H67" s="46"/>
      <c r="I67" s="52"/>
      <c r="L67" s="3" t="str">
        <f t="shared" si="1"/>
        <v>11900</v>
      </c>
      <c r="P67" s="59">
        <f t="shared" si="0"/>
        <v>0</v>
      </c>
    </row>
    <row r="68" spans="2:16" x14ac:dyDescent="0.35">
      <c r="B68" s="31"/>
      <c r="C68" s="31"/>
      <c r="D68" s="46"/>
      <c r="E68" s="46"/>
      <c r="F68" s="32"/>
      <c r="G68" s="51"/>
      <c r="H68" s="46"/>
      <c r="I68" s="52"/>
      <c r="L68" s="3" t="str">
        <f t="shared" si="1"/>
        <v>11900</v>
      </c>
      <c r="P68" s="59">
        <f t="shared" si="0"/>
        <v>0</v>
      </c>
    </row>
    <row r="69" spans="2:16" x14ac:dyDescent="0.35">
      <c r="B69" s="31"/>
      <c r="C69" s="31"/>
      <c r="D69" s="46"/>
      <c r="E69" s="46"/>
      <c r="F69" s="32"/>
      <c r="G69" s="51"/>
      <c r="H69" s="46"/>
      <c r="I69" s="52"/>
      <c r="L69" s="3" t="str">
        <f t="shared" si="1"/>
        <v>11900</v>
      </c>
      <c r="P69" s="59">
        <f t="shared" si="0"/>
        <v>0</v>
      </c>
    </row>
    <row r="70" spans="2:16" x14ac:dyDescent="0.35">
      <c r="B70" s="31"/>
      <c r="C70" s="31"/>
      <c r="D70" s="46"/>
      <c r="E70" s="46"/>
      <c r="F70" s="32"/>
      <c r="G70" s="51"/>
      <c r="H70" s="46"/>
      <c r="I70" s="52"/>
      <c r="L70" s="3" t="str">
        <f t="shared" si="1"/>
        <v>11900</v>
      </c>
      <c r="P70" s="59">
        <f t="shared" si="0"/>
        <v>0</v>
      </c>
    </row>
    <row r="71" spans="2:16" x14ac:dyDescent="0.35">
      <c r="B71" s="31"/>
      <c r="C71" s="31"/>
      <c r="D71" s="46"/>
      <c r="E71" s="46"/>
      <c r="F71" s="32"/>
      <c r="G71" s="51"/>
      <c r="H71" s="46"/>
      <c r="I71" s="52"/>
      <c r="L71" s="3" t="str">
        <f t="shared" si="1"/>
        <v>11900</v>
      </c>
      <c r="P71" s="59">
        <f t="shared" si="0"/>
        <v>0</v>
      </c>
    </row>
    <row r="72" spans="2:16" x14ac:dyDescent="0.35">
      <c r="B72" s="31"/>
      <c r="C72" s="31"/>
      <c r="D72" s="46"/>
      <c r="E72" s="46"/>
      <c r="F72" s="32"/>
      <c r="G72" s="51"/>
      <c r="H72" s="46"/>
      <c r="I72" s="52"/>
      <c r="L72" s="3" t="str">
        <f t="shared" si="1"/>
        <v>11900</v>
      </c>
      <c r="P72" s="59">
        <f t="shared" si="0"/>
        <v>0</v>
      </c>
    </row>
    <row r="73" spans="2:16" x14ac:dyDescent="0.35">
      <c r="B73" s="31"/>
      <c r="C73" s="31"/>
      <c r="D73" s="46"/>
      <c r="E73" s="46"/>
      <c r="F73" s="32"/>
      <c r="G73" s="51"/>
      <c r="H73" s="46"/>
      <c r="I73" s="52"/>
      <c r="L73" s="3" t="str">
        <f t="shared" si="1"/>
        <v>11900</v>
      </c>
      <c r="P73" s="59">
        <f t="shared" si="0"/>
        <v>0</v>
      </c>
    </row>
    <row r="74" spans="2:16" x14ac:dyDescent="0.35">
      <c r="B74" s="31"/>
      <c r="C74" s="31"/>
      <c r="D74" s="46"/>
      <c r="E74" s="46"/>
      <c r="F74" s="32"/>
      <c r="G74" s="51"/>
      <c r="H74" s="46"/>
      <c r="I74" s="52"/>
      <c r="L74" s="3" t="str">
        <f t="shared" si="1"/>
        <v>11900</v>
      </c>
      <c r="P74" s="59">
        <f t="shared" ref="P74:P100" si="3">D75-E74</f>
        <v>0</v>
      </c>
    </row>
    <row r="75" spans="2:16" x14ac:dyDescent="0.35">
      <c r="B75" s="31"/>
      <c r="C75" s="31"/>
      <c r="D75" s="46"/>
      <c r="E75" s="46"/>
      <c r="F75" s="32"/>
      <c r="G75" s="51"/>
      <c r="H75" s="46"/>
      <c r="I75" s="52"/>
      <c r="L75" s="3" t="str">
        <f t="shared" ref="L75:L100" si="4">+MONTH(B75)&amp;YEAR(B75)</f>
        <v>11900</v>
      </c>
      <c r="P75" s="59">
        <f t="shared" si="3"/>
        <v>0</v>
      </c>
    </row>
    <row r="76" spans="2:16" x14ac:dyDescent="0.35">
      <c r="B76" s="31"/>
      <c r="C76" s="31"/>
      <c r="D76" s="46"/>
      <c r="E76" s="46"/>
      <c r="F76" s="32"/>
      <c r="G76" s="51"/>
      <c r="H76" s="46"/>
      <c r="I76" s="52"/>
      <c r="L76" s="3" t="str">
        <f t="shared" si="4"/>
        <v>11900</v>
      </c>
      <c r="P76" s="59">
        <f t="shared" si="3"/>
        <v>0</v>
      </c>
    </row>
    <row r="77" spans="2:16" x14ac:dyDescent="0.35">
      <c r="B77" s="31"/>
      <c r="C77" s="31"/>
      <c r="D77" s="46"/>
      <c r="E77" s="46"/>
      <c r="F77" s="32"/>
      <c r="G77" s="51"/>
      <c r="H77" s="46"/>
      <c r="I77" s="52"/>
      <c r="L77" s="3" t="str">
        <f t="shared" si="4"/>
        <v>11900</v>
      </c>
      <c r="P77" s="59">
        <f t="shared" si="3"/>
        <v>0</v>
      </c>
    </row>
    <row r="78" spans="2:16" x14ac:dyDescent="0.35">
      <c r="B78" s="31"/>
      <c r="C78" s="31"/>
      <c r="D78" s="46"/>
      <c r="E78" s="46"/>
      <c r="F78" s="32"/>
      <c r="G78" s="51"/>
      <c r="H78" s="46"/>
      <c r="I78" s="52"/>
      <c r="L78" s="3" t="str">
        <f t="shared" si="4"/>
        <v>11900</v>
      </c>
      <c r="P78" s="59">
        <f t="shared" si="3"/>
        <v>0</v>
      </c>
    </row>
    <row r="79" spans="2:16" x14ac:dyDescent="0.35">
      <c r="B79" s="31"/>
      <c r="C79" s="31"/>
      <c r="D79" s="46"/>
      <c r="E79" s="46"/>
      <c r="F79" s="32"/>
      <c r="G79" s="51"/>
      <c r="H79" s="46"/>
      <c r="I79" s="52"/>
      <c r="L79" s="3" t="str">
        <f t="shared" si="4"/>
        <v>11900</v>
      </c>
      <c r="P79" s="59">
        <f t="shared" si="3"/>
        <v>0</v>
      </c>
    </row>
    <row r="80" spans="2:16" x14ac:dyDescent="0.35">
      <c r="B80" s="31"/>
      <c r="C80" s="31"/>
      <c r="D80" s="46"/>
      <c r="E80" s="46"/>
      <c r="F80" s="32"/>
      <c r="G80" s="51"/>
      <c r="H80" s="46"/>
      <c r="I80" s="52"/>
      <c r="L80" s="3" t="str">
        <f t="shared" si="4"/>
        <v>11900</v>
      </c>
      <c r="P80" s="59">
        <f t="shared" si="3"/>
        <v>0</v>
      </c>
    </row>
    <row r="81" spans="2:16" x14ac:dyDescent="0.35">
      <c r="B81" s="31"/>
      <c r="C81" s="31"/>
      <c r="D81" s="46"/>
      <c r="E81" s="46"/>
      <c r="F81" s="32"/>
      <c r="G81" s="51"/>
      <c r="H81" s="46"/>
      <c r="I81" s="52"/>
      <c r="L81" s="3" t="str">
        <f t="shared" si="4"/>
        <v>11900</v>
      </c>
      <c r="P81" s="59">
        <f t="shared" si="3"/>
        <v>0</v>
      </c>
    </row>
    <row r="82" spans="2:16" x14ac:dyDescent="0.35">
      <c r="B82" s="31"/>
      <c r="C82" s="31"/>
      <c r="D82" s="46"/>
      <c r="E82" s="46"/>
      <c r="F82" s="32"/>
      <c r="G82" s="51"/>
      <c r="H82" s="46"/>
      <c r="I82" s="52"/>
      <c r="L82" s="3" t="str">
        <f t="shared" si="4"/>
        <v>11900</v>
      </c>
      <c r="P82" s="59">
        <f t="shared" si="3"/>
        <v>0</v>
      </c>
    </row>
    <row r="83" spans="2:16" x14ac:dyDescent="0.35">
      <c r="B83" s="31"/>
      <c r="C83" s="31"/>
      <c r="D83" s="46"/>
      <c r="E83" s="46"/>
      <c r="F83" s="32"/>
      <c r="G83" s="51"/>
      <c r="H83" s="46"/>
      <c r="I83" s="52"/>
      <c r="L83" s="3" t="str">
        <f t="shared" si="4"/>
        <v>11900</v>
      </c>
      <c r="P83" s="59">
        <f t="shared" si="3"/>
        <v>0</v>
      </c>
    </row>
    <row r="84" spans="2:16" x14ac:dyDescent="0.35">
      <c r="B84" s="31"/>
      <c r="C84" s="31"/>
      <c r="D84" s="46"/>
      <c r="E84" s="46"/>
      <c r="F84" s="32"/>
      <c r="G84" s="51"/>
      <c r="H84" s="46"/>
      <c r="I84" s="52"/>
      <c r="L84" s="3" t="str">
        <f t="shared" si="4"/>
        <v>11900</v>
      </c>
      <c r="P84" s="59">
        <f t="shared" si="3"/>
        <v>0</v>
      </c>
    </row>
    <row r="85" spans="2:16" x14ac:dyDescent="0.35">
      <c r="B85" s="31"/>
      <c r="C85" s="31"/>
      <c r="D85" s="46"/>
      <c r="E85" s="46"/>
      <c r="F85" s="32"/>
      <c r="G85" s="51"/>
      <c r="H85" s="46"/>
      <c r="I85" s="52"/>
      <c r="L85" s="3" t="str">
        <f t="shared" si="4"/>
        <v>11900</v>
      </c>
      <c r="P85" s="59">
        <f t="shared" si="3"/>
        <v>0</v>
      </c>
    </row>
    <row r="86" spans="2:16" x14ac:dyDescent="0.35">
      <c r="B86" s="31"/>
      <c r="C86" s="31"/>
      <c r="D86" s="46"/>
      <c r="E86" s="46"/>
      <c r="F86" s="32"/>
      <c r="G86" s="51"/>
      <c r="H86" s="46"/>
      <c r="I86" s="52"/>
      <c r="L86" s="3" t="str">
        <f t="shared" si="4"/>
        <v>11900</v>
      </c>
      <c r="P86" s="59">
        <f t="shared" si="3"/>
        <v>0</v>
      </c>
    </row>
    <row r="87" spans="2:16" x14ac:dyDescent="0.35">
      <c r="B87" s="31"/>
      <c r="C87" s="31"/>
      <c r="D87" s="46"/>
      <c r="E87" s="46"/>
      <c r="F87" s="32"/>
      <c r="G87" s="51"/>
      <c r="H87" s="46"/>
      <c r="I87" s="52"/>
      <c r="L87" s="3" t="str">
        <f t="shared" si="4"/>
        <v>11900</v>
      </c>
      <c r="P87" s="59">
        <f t="shared" si="3"/>
        <v>0</v>
      </c>
    </row>
    <row r="88" spans="2:16" x14ac:dyDescent="0.35">
      <c r="B88" s="31"/>
      <c r="C88" s="31"/>
      <c r="D88" s="46"/>
      <c r="E88" s="46"/>
      <c r="F88" s="32"/>
      <c r="G88" s="51"/>
      <c r="H88" s="46"/>
      <c r="I88" s="52"/>
      <c r="L88" s="3" t="str">
        <f t="shared" si="4"/>
        <v>11900</v>
      </c>
      <c r="P88" s="59">
        <f t="shared" si="3"/>
        <v>0</v>
      </c>
    </row>
    <row r="89" spans="2:16" x14ac:dyDescent="0.35">
      <c r="B89" s="31"/>
      <c r="C89" s="31"/>
      <c r="D89" s="46"/>
      <c r="E89" s="46"/>
      <c r="F89" s="32"/>
      <c r="G89" s="51"/>
      <c r="H89" s="46"/>
      <c r="I89" s="52"/>
      <c r="L89" s="3" t="str">
        <f t="shared" si="4"/>
        <v>11900</v>
      </c>
      <c r="P89" s="59">
        <f t="shared" si="3"/>
        <v>0</v>
      </c>
    </row>
    <row r="90" spans="2:16" x14ac:dyDescent="0.35">
      <c r="B90" s="31"/>
      <c r="C90" s="31"/>
      <c r="D90" s="46"/>
      <c r="E90" s="46"/>
      <c r="F90" s="32"/>
      <c r="G90" s="51"/>
      <c r="H90" s="46"/>
      <c r="I90" s="52"/>
      <c r="L90" s="3" t="str">
        <f t="shared" si="4"/>
        <v>11900</v>
      </c>
      <c r="P90" s="59">
        <f t="shared" si="3"/>
        <v>0</v>
      </c>
    </row>
    <row r="91" spans="2:16" x14ac:dyDescent="0.35">
      <c r="B91" s="31"/>
      <c r="C91" s="31"/>
      <c r="D91" s="46"/>
      <c r="E91" s="46"/>
      <c r="F91" s="32"/>
      <c r="G91" s="51"/>
      <c r="H91" s="46"/>
      <c r="I91" s="52"/>
      <c r="L91" s="3" t="str">
        <f t="shared" si="4"/>
        <v>11900</v>
      </c>
      <c r="P91" s="59">
        <f t="shared" si="3"/>
        <v>0</v>
      </c>
    </row>
    <row r="92" spans="2:16" x14ac:dyDescent="0.35">
      <c r="B92" s="31"/>
      <c r="C92" s="31"/>
      <c r="D92" s="46"/>
      <c r="E92" s="46"/>
      <c r="F92" s="32"/>
      <c r="G92" s="51"/>
      <c r="H92" s="46"/>
      <c r="I92" s="52"/>
      <c r="L92" s="3" t="str">
        <f t="shared" si="4"/>
        <v>11900</v>
      </c>
      <c r="P92" s="59">
        <f t="shared" si="3"/>
        <v>0</v>
      </c>
    </row>
    <row r="93" spans="2:16" x14ac:dyDescent="0.35">
      <c r="B93" s="31"/>
      <c r="C93" s="31"/>
      <c r="D93" s="46"/>
      <c r="E93" s="46"/>
      <c r="F93" s="32"/>
      <c r="G93" s="51"/>
      <c r="H93" s="46"/>
      <c r="I93" s="52"/>
      <c r="L93" s="3" t="str">
        <f t="shared" si="4"/>
        <v>11900</v>
      </c>
      <c r="P93" s="59">
        <f t="shared" si="3"/>
        <v>0</v>
      </c>
    </row>
    <row r="94" spans="2:16" x14ac:dyDescent="0.35">
      <c r="B94" s="31"/>
      <c r="C94" s="31"/>
      <c r="D94" s="46"/>
      <c r="E94" s="46"/>
      <c r="F94" s="32"/>
      <c r="G94" s="51"/>
      <c r="H94" s="46"/>
      <c r="I94" s="52"/>
      <c r="L94" s="3" t="str">
        <f t="shared" si="4"/>
        <v>11900</v>
      </c>
      <c r="P94" s="59">
        <f t="shared" si="3"/>
        <v>0</v>
      </c>
    </row>
    <row r="95" spans="2:16" x14ac:dyDescent="0.35">
      <c r="B95" s="31"/>
      <c r="C95" s="31"/>
      <c r="D95" s="46"/>
      <c r="E95" s="46"/>
      <c r="F95" s="32"/>
      <c r="G95" s="51"/>
      <c r="H95" s="46"/>
      <c r="I95" s="52"/>
      <c r="L95" s="3" t="str">
        <f t="shared" si="4"/>
        <v>11900</v>
      </c>
      <c r="P95" s="59">
        <f t="shared" si="3"/>
        <v>0</v>
      </c>
    </row>
    <row r="96" spans="2:16" x14ac:dyDescent="0.35">
      <c r="B96" s="31"/>
      <c r="C96" s="31"/>
      <c r="D96" s="46"/>
      <c r="E96" s="46"/>
      <c r="F96" s="32"/>
      <c r="G96" s="51"/>
      <c r="H96" s="46"/>
      <c r="I96" s="52"/>
      <c r="L96" s="3" t="str">
        <f t="shared" si="4"/>
        <v>11900</v>
      </c>
      <c r="P96" s="59">
        <f t="shared" si="3"/>
        <v>0</v>
      </c>
    </row>
    <row r="97" spans="2:16" x14ac:dyDescent="0.35">
      <c r="B97" s="31"/>
      <c r="C97" s="31"/>
      <c r="D97" s="46"/>
      <c r="E97" s="46"/>
      <c r="F97" s="32"/>
      <c r="G97" s="51"/>
      <c r="H97" s="46"/>
      <c r="I97" s="52"/>
      <c r="L97" s="3" t="str">
        <f t="shared" si="4"/>
        <v>11900</v>
      </c>
      <c r="P97" s="59">
        <f t="shared" si="3"/>
        <v>0</v>
      </c>
    </row>
    <row r="98" spans="2:16" x14ac:dyDescent="0.35">
      <c r="B98" s="31"/>
      <c r="C98" s="31"/>
      <c r="D98" s="46"/>
      <c r="E98" s="46"/>
      <c r="F98" s="32"/>
      <c r="G98" s="51"/>
      <c r="H98" s="46"/>
      <c r="I98" s="52"/>
      <c r="L98" s="3" t="str">
        <f t="shared" si="4"/>
        <v>11900</v>
      </c>
      <c r="P98" s="59">
        <f t="shared" si="3"/>
        <v>0</v>
      </c>
    </row>
    <row r="99" spans="2:16" x14ac:dyDescent="0.35">
      <c r="B99" s="31"/>
      <c r="C99" s="31"/>
      <c r="D99" s="46"/>
      <c r="E99" s="46"/>
      <c r="F99" s="32"/>
      <c r="G99" s="51"/>
      <c r="H99" s="46"/>
      <c r="I99" s="52"/>
      <c r="L99" s="3" t="str">
        <f t="shared" si="4"/>
        <v>11900</v>
      </c>
      <c r="P99" s="59">
        <f t="shared" si="3"/>
        <v>0</v>
      </c>
    </row>
    <row r="100" spans="2:16" x14ac:dyDescent="0.35">
      <c r="B100" s="31"/>
      <c r="C100" s="31"/>
      <c r="D100" s="46"/>
      <c r="E100" s="46"/>
      <c r="F100" s="32"/>
      <c r="G100" s="51"/>
      <c r="H100" s="46"/>
      <c r="I100" s="52"/>
      <c r="L100" s="3" t="str">
        <f t="shared" si="4"/>
        <v>11900</v>
      </c>
      <c r="P100" s="59">
        <f t="shared" si="3"/>
        <v>0</v>
      </c>
    </row>
  </sheetData>
  <pageMargins left="0.7" right="0.7" top="0.75" bottom="0.75" header="0.3" footer="0.3"/>
  <pageSetup scale="70" orientation="portrait" r:id="rId1"/>
  <colBreaks count="1" manualBreakCount="1">
    <brk id="9" max="1048575" man="1"/>
  </colBreaks>
  <drawing r:id="rId2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tabColor rgb="FFFF0000"/>
  </sheetPr>
  <dimension ref="B1:Q100"/>
  <sheetViews>
    <sheetView showGridLines="0" zoomScale="85" zoomScaleNormal="85" workbookViewId="0"/>
  </sheetViews>
  <sheetFormatPr baseColWidth="10" defaultColWidth="11.453125" defaultRowHeight="13" x14ac:dyDescent="0.35"/>
  <cols>
    <col min="1" max="3" width="11.453125" style="1"/>
    <col min="4" max="5" width="10.7265625" style="1" customWidth="1"/>
    <col min="6" max="6" width="10" style="1" bestFit="1" customWidth="1"/>
    <col min="7" max="7" width="13.1796875" style="1" customWidth="1"/>
    <col min="8" max="8" width="13" style="1" bestFit="1" customWidth="1"/>
    <col min="9" max="9" width="43.7265625" style="1" customWidth="1"/>
    <col min="10" max="16384" width="11.453125" style="1"/>
  </cols>
  <sheetData>
    <row r="1" spans="2:17" x14ac:dyDescent="0.35">
      <c r="N1" s="20" t="s">
        <v>111</v>
      </c>
      <c r="O1" s="1" t="s">
        <v>187</v>
      </c>
    </row>
    <row r="2" spans="2:17" ht="15.5" x14ac:dyDescent="0.35">
      <c r="C2" s="40" t="s">
        <v>188</v>
      </c>
      <c r="N2" s="20" t="s">
        <v>189</v>
      </c>
      <c r="O2" s="1" t="s">
        <v>161</v>
      </c>
    </row>
    <row r="3" spans="2:17" x14ac:dyDescent="0.35">
      <c r="N3" s="20" t="s">
        <v>190</v>
      </c>
      <c r="O3" s="1" t="s">
        <v>161</v>
      </c>
      <c r="P3" s="1" t="s">
        <v>191</v>
      </c>
    </row>
    <row r="4" spans="2:17" x14ac:dyDescent="0.35">
      <c r="C4" s="41" t="s">
        <v>192</v>
      </c>
      <c r="D4" s="42" t="s">
        <v>85</v>
      </c>
      <c r="E4" s="34"/>
      <c r="K4" s="1" t="s">
        <v>194</v>
      </c>
      <c r="N4" s="118" t="s">
        <v>195</v>
      </c>
      <c r="O4" s="1" t="s">
        <v>161</v>
      </c>
    </row>
    <row r="5" spans="2:17" x14ac:dyDescent="0.35">
      <c r="C5" s="33" t="s">
        <v>112</v>
      </c>
      <c r="D5" s="38" t="s">
        <v>125</v>
      </c>
      <c r="E5" s="37">
        <v>7395190.1150000002</v>
      </c>
      <c r="K5" s="3">
        <f>+SUM(H10:H100)</f>
        <v>546</v>
      </c>
      <c r="P5" s="116">
        <v>7395190.1150000002</v>
      </c>
      <c r="Q5" s="115">
        <f>+E5-P5</f>
        <v>0</v>
      </c>
    </row>
    <row r="6" spans="2:17" x14ac:dyDescent="0.35">
      <c r="C6" s="35"/>
      <c r="D6" s="39" t="s">
        <v>126</v>
      </c>
      <c r="E6" s="36">
        <v>559341.43200000003</v>
      </c>
      <c r="P6" s="116">
        <v>559341.43200000003</v>
      </c>
      <c r="Q6" s="115">
        <f>+E6-P6</f>
        <v>0</v>
      </c>
    </row>
    <row r="8" spans="2:17" ht="26" x14ac:dyDescent="0.35">
      <c r="B8" s="43" t="s">
        <v>196</v>
      </c>
      <c r="C8" s="44" t="s">
        <v>197</v>
      </c>
      <c r="D8" s="50" t="s">
        <v>198</v>
      </c>
      <c r="E8" s="50" t="s">
        <v>199</v>
      </c>
      <c r="F8" s="45" t="s">
        <v>200</v>
      </c>
      <c r="G8" s="50" t="s">
        <v>201</v>
      </c>
      <c r="H8" s="50" t="s">
        <v>202</v>
      </c>
      <c r="I8" s="53" t="s">
        <v>203</v>
      </c>
    </row>
    <row r="9" spans="2:17" x14ac:dyDescent="0.35">
      <c r="B9" s="31"/>
      <c r="C9" s="31"/>
      <c r="D9" s="46"/>
      <c r="E9" s="46"/>
      <c r="F9" s="32"/>
      <c r="G9" s="51"/>
      <c r="H9" s="46"/>
      <c r="I9" s="52"/>
      <c r="M9" s="19" t="s">
        <v>8</v>
      </c>
      <c r="N9" s="1" t="s">
        <v>206</v>
      </c>
      <c r="P9" s="59">
        <f>D10-E9</f>
        <v>0</v>
      </c>
    </row>
    <row r="10" spans="2:17" x14ac:dyDescent="0.35">
      <c r="B10" s="31">
        <v>43371</v>
      </c>
      <c r="C10" s="31">
        <v>43373</v>
      </c>
      <c r="D10" s="46">
        <v>0</v>
      </c>
      <c r="E10" s="46">
        <v>79</v>
      </c>
      <c r="F10" s="32" t="str">
        <f>+IF(H10&gt;0,"E/S","F/S")</f>
        <v>E/S</v>
      </c>
      <c r="G10" s="51" t="s">
        <v>436</v>
      </c>
      <c r="H10" s="46">
        <f>+E10-D10</f>
        <v>79</v>
      </c>
      <c r="I10" s="52" t="s">
        <v>321</v>
      </c>
      <c r="L10" s="3" t="str">
        <f>+MONTH(B10)&amp;YEAR(B10)</f>
        <v>92018</v>
      </c>
      <c r="M10" s="19">
        <v>42948</v>
      </c>
      <c r="N10" s="3">
        <f>+SUMIF($L$10:$L$100,MONTH(M10)&amp;YEAR(M10),$H$10:$H$100)</f>
        <v>0</v>
      </c>
      <c r="P10" s="59">
        <f t="shared" ref="P10:P73" si="0">D11-E10</f>
        <v>0</v>
      </c>
    </row>
    <row r="11" spans="2:17" x14ac:dyDescent="0.35">
      <c r="B11" s="31">
        <v>43374</v>
      </c>
      <c r="C11" s="31">
        <v>43382</v>
      </c>
      <c r="D11" s="46">
        <f>+E10</f>
        <v>79</v>
      </c>
      <c r="E11" s="46">
        <v>302</v>
      </c>
      <c r="F11" s="32" t="str">
        <f>+IF(H11&gt;0,"E/S","F/S")</f>
        <v>E/S</v>
      </c>
      <c r="G11" s="51" t="s">
        <v>436</v>
      </c>
      <c r="H11" s="46">
        <f>+E11-D11</f>
        <v>223</v>
      </c>
      <c r="I11" s="52"/>
      <c r="L11" s="3" t="str">
        <f t="shared" ref="L11:L74" si="1">+MONTH(B11)&amp;YEAR(B11)</f>
        <v>102018</v>
      </c>
      <c r="M11" s="19">
        <v>42979</v>
      </c>
      <c r="N11" s="3">
        <f t="shared" ref="N11:N46" si="2">+SUMIF($L$10:$L$100,MONTH(M11)&amp;YEAR(M11),$H$10:$H$100)</f>
        <v>0</v>
      </c>
      <c r="P11" s="59">
        <f t="shared" si="0"/>
        <v>-302</v>
      </c>
    </row>
    <row r="12" spans="2:17" x14ac:dyDescent="0.35">
      <c r="B12" s="31">
        <v>43383</v>
      </c>
      <c r="C12" s="31">
        <v>43387</v>
      </c>
      <c r="D12" s="46">
        <v>0</v>
      </c>
      <c r="E12" s="46">
        <v>32</v>
      </c>
      <c r="F12" s="32" t="str">
        <f>+IF(H12&gt;0,"E/S","F/S")</f>
        <v>E/S</v>
      </c>
      <c r="G12" s="51" t="s">
        <v>436</v>
      </c>
      <c r="H12" s="46">
        <f>+E12-D12</f>
        <v>32</v>
      </c>
      <c r="I12" s="52" t="s">
        <v>211</v>
      </c>
      <c r="L12" s="3" t="str">
        <f t="shared" si="1"/>
        <v>102018</v>
      </c>
      <c r="M12" s="19">
        <v>43009</v>
      </c>
      <c r="N12" s="3">
        <f t="shared" si="2"/>
        <v>0</v>
      </c>
      <c r="P12" s="59">
        <f t="shared" si="0"/>
        <v>270</v>
      </c>
    </row>
    <row r="13" spans="2:17" x14ac:dyDescent="0.35">
      <c r="B13" s="31">
        <v>43391</v>
      </c>
      <c r="C13" s="31">
        <v>43404</v>
      </c>
      <c r="D13" s="46">
        <f>+E11</f>
        <v>302</v>
      </c>
      <c r="E13" s="46">
        <v>376</v>
      </c>
      <c r="F13" s="32" t="str">
        <f>+IF(H13&gt;0,"E/S","F/S")</f>
        <v>E/S</v>
      </c>
      <c r="G13" s="51" t="s">
        <v>436</v>
      </c>
      <c r="H13" s="46">
        <f>+E13-D13</f>
        <v>74</v>
      </c>
      <c r="I13" s="52"/>
      <c r="L13" s="3" t="str">
        <f t="shared" si="1"/>
        <v>102018</v>
      </c>
      <c r="M13" s="19">
        <v>43040</v>
      </c>
      <c r="N13" s="3">
        <f t="shared" si="2"/>
        <v>0</v>
      </c>
      <c r="P13" s="59">
        <f t="shared" si="0"/>
        <v>0</v>
      </c>
    </row>
    <row r="14" spans="2:17" x14ac:dyDescent="0.35">
      <c r="B14" s="31">
        <v>43405</v>
      </c>
      <c r="C14" s="31">
        <v>43417</v>
      </c>
      <c r="D14" s="46">
        <f>+E13</f>
        <v>376</v>
      </c>
      <c r="E14" s="46">
        <v>514</v>
      </c>
      <c r="F14" s="32" t="str">
        <f>+IF(H14&gt;0,"E/S","F/S")</f>
        <v>E/S</v>
      </c>
      <c r="G14" s="51" t="s">
        <v>436</v>
      </c>
      <c r="H14" s="46">
        <f>+E14-D14</f>
        <v>138</v>
      </c>
      <c r="I14" s="52" t="s">
        <v>222</v>
      </c>
      <c r="L14" s="3" t="str">
        <f t="shared" si="1"/>
        <v>112018</v>
      </c>
      <c r="M14" s="19">
        <v>43070</v>
      </c>
      <c r="N14" s="3">
        <f t="shared" si="2"/>
        <v>0</v>
      </c>
      <c r="P14" s="59">
        <f t="shared" si="0"/>
        <v>-514</v>
      </c>
    </row>
    <row r="15" spans="2:17" x14ac:dyDescent="0.35">
      <c r="B15" s="31"/>
      <c r="C15" s="31"/>
      <c r="D15" s="46"/>
      <c r="E15" s="46"/>
      <c r="F15" s="32"/>
      <c r="G15" s="51"/>
      <c r="H15" s="46"/>
      <c r="I15" s="52"/>
      <c r="L15" s="3" t="str">
        <f t="shared" si="1"/>
        <v>11900</v>
      </c>
      <c r="M15" s="19">
        <v>43101</v>
      </c>
      <c r="N15" s="3">
        <f t="shared" si="2"/>
        <v>0</v>
      </c>
      <c r="P15" s="59">
        <f t="shared" si="0"/>
        <v>0</v>
      </c>
    </row>
    <row r="16" spans="2:17" x14ac:dyDescent="0.35">
      <c r="B16" s="31"/>
      <c r="C16" s="31"/>
      <c r="D16" s="46"/>
      <c r="E16" s="46"/>
      <c r="F16" s="32"/>
      <c r="G16" s="51"/>
      <c r="H16" s="46"/>
      <c r="I16" s="52"/>
      <c r="L16" s="3" t="str">
        <f t="shared" si="1"/>
        <v>11900</v>
      </c>
      <c r="M16" s="19">
        <v>43132</v>
      </c>
      <c r="N16" s="3">
        <f t="shared" si="2"/>
        <v>0</v>
      </c>
      <c r="P16" s="59">
        <f t="shared" si="0"/>
        <v>0</v>
      </c>
    </row>
    <row r="17" spans="2:16" x14ac:dyDescent="0.35">
      <c r="B17" s="31"/>
      <c r="C17" s="31"/>
      <c r="D17" s="46"/>
      <c r="E17" s="46"/>
      <c r="F17" s="32"/>
      <c r="G17" s="51"/>
      <c r="H17" s="46"/>
      <c r="I17" s="52"/>
      <c r="L17" s="3" t="str">
        <f t="shared" si="1"/>
        <v>11900</v>
      </c>
      <c r="M17" s="19">
        <v>43160</v>
      </c>
      <c r="N17" s="3">
        <f t="shared" si="2"/>
        <v>0</v>
      </c>
      <c r="P17" s="59">
        <f t="shared" si="0"/>
        <v>0</v>
      </c>
    </row>
    <row r="18" spans="2:16" x14ac:dyDescent="0.35">
      <c r="B18" s="31"/>
      <c r="C18" s="31"/>
      <c r="D18" s="46"/>
      <c r="E18" s="46"/>
      <c r="F18" s="32"/>
      <c r="G18" s="51"/>
      <c r="H18" s="46"/>
      <c r="I18" s="52"/>
      <c r="L18" s="3" t="str">
        <f t="shared" si="1"/>
        <v>11900</v>
      </c>
      <c r="M18" s="19">
        <v>43191</v>
      </c>
      <c r="N18" s="3">
        <f t="shared" si="2"/>
        <v>0</v>
      </c>
      <c r="P18" s="59">
        <f t="shared" si="0"/>
        <v>0</v>
      </c>
    </row>
    <row r="19" spans="2:16" x14ac:dyDescent="0.35">
      <c r="B19" s="31"/>
      <c r="C19" s="31"/>
      <c r="D19" s="46"/>
      <c r="E19" s="46"/>
      <c r="F19" s="32"/>
      <c r="G19" s="51"/>
      <c r="H19" s="46"/>
      <c r="I19" s="52"/>
      <c r="L19" s="3" t="str">
        <f t="shared" si="1"/>
        <v>11900</v>
      </c>
      <c r="M19" s="19">
        <v>43221</v>
      </c>
      <c r="N19" s="3">
        <f t="shared" si="2"/>
        <v>0</v>
      </c>
      <c r="P19" s="59">
        <f t="shared" si="0"/>
        <v>0</v>
      </c>
    </row>
    <row r="20" spans="2:16" x14ac:dyDescent="0.35">
      <c r="B20" s="31"/>
      <c r="C20" s="31"/>
      <c r="D20" s="46"/>
      <c r="E20" s="46"/>
      <c r="F20" s="32"/>
      <c r="G20" s="51"/>
      <c r="H20" s="46"/>
      <c r="I20" s="52"/>
      <c r="L20" s="3" t="str">
        <f t="shared" si="1"/>
        <v>11900</v>
      </c>
      <c r="M20" s="19">
        <v>43252</v>
      </c>
      <c r="N20" s="3">
        <f t="shared" si="2"/>
        <v>0</v>
      </c>
      <c r="P20" s="59">
        <f t="shared" si="0"/>
        <v>0</v>
      </c>
    </row>
    <row r="21" spans="2:16" x14ac:dyDescent="0.35">
      <c r="B21" s="31"/>
      <c r="C21" s="31"/>
      <c r="D21" s="46"/>
      <c r="E21" s="46"/>
      <c r="F21" s="32"/>
      <c r="G21" s="51"/>
      <c r="H21" s="46"/>
      <c r="I21" s="52"/>
      <c r="L21" s="3" t="str">
        <f t="shared" si="1"/>
        <v>11900</v>
      </c>
      <c r="M21" s="19">
        <v>43282</v>
      </c>
      <c r="N21" s="3">
        <f t="shared" si="2"/>
        <v>0</v>
      </c>
      <c r="P21" s="59">
        <f t="shared" si="0"/>
        <v>0</v>
      </c>
    </row>
    <row r="22" spans="2:16" x14ac:dyDescent="0.35">
      <c r="B22" s="31"/>
      <c r="C22" s="31"/>
      <c r="D22" s="46"/>
      <c r="E22" s="46"/>
      <c r="F22" s="32"/>
      <c r="G22" s="51"/>
      <c r="H22" s="46"/>
      <c r="I22" s="52"/>
      <c r="L22" s="3" t="str">
        <f t="shared" si="1"/>
        <v>11900</v>
      </c>
      <c r="M22" s="19">
        <v>43313</v>
      </c>
      <c r="N22" s="3">
        <f t="shared" si="2"/>
        <v>0</v>
      </c>
      <c r="P22" s="59">
        <f t="shared" si="0"/>
        <v>0</v>
      </c>
    </row>
    <row r="23" spans="2:16" x14ac:dyDescent="0.35">
      <c r="B23" s="31"/>
      <c r="C23" s="31"/>
      <c r="D23" s="46"/>
      <c r="E23" s="46"/>
      <c r="F23" s="32"/>
      <c r="G23" s="51"/>
      <c r="H23" s="46"/>
      <c r="I23" s="52"/>
      <c r="L23" s="3" t="str">
        <f t="shared" si="1"/>
        <v>11900</v>
      </c>
      <c r="M23" s="19">
        <v>43344</v>
      </c>
      <c r="N23" s="3">
        <f t="shared" si="2"/>
        <v>79</v>
      </c>
      <c r="P23" s="59">
        <f t="shared" si="0"/>
        <v>0</v>
      </c>
    </row>
    <row r="24" spans="2:16" x14ac:dyDescent="0.35">
      <c r="B24" s="31"/>
      <c r="C24" s="31"/>
      <c r="D24" s="46"/>
      <c r="E24" s="46"/>
      <c r="F24" s="32"/>
      <c r="G24" s="51"/>
      <c r="H24" s="46"/>
      <c r="I24" s="52"/>
      <c r="L24" s="3" t="str">
        <f t="shared" si="1"/>
        <v>11900</v>
      </c>
      <c r="M24" s="19">
        <v>43374</v>
      </c>
      <c r="N24" s="3">
        <f t="shared" si="2"/>
        <v>329</v>
      </c>
      <c r="P24" s="59">
        <f t="shared" si="0"/>
        <v>0</v>
      </c>
    </row>
    <row r="25" spans="2:16" x14ac:dyDescent="0.35">
      <c r="B25" s="31"/>
      <c r="C25" s="31"/>
      <c r="D25" s="46"/>
      <c r="E25" s="46"/>
      <c r="F25" s="32"/>
      <c r="G25" s="51"/>
      <c r="H25" s="46"/>
      <c r="I25" s="52"/>
      <c r="L25" s="3" t="str">
        <f t="shared" si="1"/>
        <v>11900</v>
      </c>
      <c r="M25" s="19">
        <v>43405</v>
      </c>
      <c r="N25" s="3">
        <f t="shared" si="2"/>
        <v>138</v>
      </c>
      <c r="P25" s="59">
        <f t="shared" si="0"/>
        <v>0</v>
      </c>
    </row>
    <row r="26" spans="2:16" x14ac:dyDescent="0.35">
      <c r="B26" s="31"/>
      <c r="C26" s="31"/>
      <c r="D26" s="46"/>
      <c r="E26" s="46"/>
      <c r="F26" s="32"/>
      <c r="G26" s="51"/>
      <c r="H26" s="46"/>
      <c r="I26" s="52"/>
      <c r="L26" s="3" t="str">
        <f t="shared" si="1"/>
        <v>11900</v>
      </c>
      <c r="M26" s="19">
        <v>43435</v>
      </c>
      <c r="N26" s="3">
        <f t="shared" si="2"/>
        <v>0</v>
      </c>
      <c r="P26" s="59">
        <f t="shared" si="0"/>
        <v>0</v>
      </c>
    </row>
    <row r="27" spans="2:16" x14ac:dyDescent="0.35">
      <c r="B27" s="31"/>
      <c r="C27" s="31"/>
      <c r="D27" s="46"/>
      <c r="E27" s="46"/>
      <c r="F27" s="32"/>
      <c r="G27" s="51"/>
      <c r="H27" s="46"/>
      <c r="I27" s="52"/>
      <c r="L27" s="3" t="str">
        <f t="shared" si="1"/>
        <v>11900</v>
      </c>
      <c r="M27" s="19">
        <v>43466</v>
      </c>
      <c r="N27" s="3">
        <f t="shared" si="2"/>
        <v>0</v>
      </c>
      <c r="P27" s="59">
        <f t="shared" si="0"/>
        <v>0</v>
      </c>
    </row>
    <row r="28" spans="2:16" x14ac:dyDescent="0.35">
      <c r="B28" s="31"/>
      <c r="C28" s="31"/>
      <c r="D28" s="46"/>
      <c r="E28" s="46"/>
      <c r="F28" s="32"/>
      <c r="G28" s="51"/>
      <c r="H28" s="46"/>
      <c r="I28" s="52"/>
      <c r="L28" s="3" t="str">
        <f t="shared" si="1"/>
        <v>11900</v>
      </c>
      <c r="M28" s="19">
        <v>43497</v>
      </c>
      <c r="N28" s="3">
        <f t="shared" si="2"/>
        <v>0</v>
      </c>
      <c r="P28" s="59">
        <f t="shared" si="0"/>
        <v>0</v>
      </c>
    </row>
    <row r="29" spans="2:16" x14ac:dyDescent="0.35">
      <c r="B29" s="31"/>
      <c r="C29" s="31"/>
      <c r="D29" s="46"/>
      <c r="E29" s="46"/>
      <c r="F29" s="32"/>
      <c r="G29" s="51"/>
      <c r="H29" s="46"/>
      <c r="I29" s="52"/>
      <c r="L29" s="3" t="str">
        <f t="shared" si="1"/>
        <v>11900</v>
      </c>
      <c r="M29" s="19">
        <v>43525</v>
      </c>
      <c r="N29" s="3">
        <f t="shared" si="2"/>
        <v>0</v>
      </c>
      <c r="P29" s="59">
        <f t="shared" si="0"/>
        <v>0</v>
      </c>
    </row>
    <row r="30" spans="2:16" x14ac:dyDescent="0.35">
      <c r="B30" s="31"/>
      <c r="C30" s="31"/>
      <c r="D30" s="46"/>
      <c r="E30" s="46"/>
      <c r="F30" s="32"/>
      <c r="G30" s="51"/>
      <c r="H30" s="46"/>
      <c r="I30" s="52"/>
      <c r="L30" s="3" t="str">
        <f t="shared" si="1"/>
        <v>11900</v>
      </c>
      <c r="M30" s="19">
        <v>43556</v>
      </c>
      <c r="N30" s="3">
        <f t="shared" si="2"/>
        <v>0</v>
      </c>
      <c r="P30" s="59">
        <f t="shared" si="0"/>
        <v>0</v>
      </c>
    </row>
    <row r="31" spans="2:16" x14ac:dyDescent="0.35">
      <c r="B31" s="31"/>
      <c r="C31" s="31"/>
      <c r="D31" s="46"/>
      <c r="E31" s="46"/>
      <c r="F31" s="32"/>
      <c r="G31" s="51"/>
      <c r="H31" s="46"/>
      <c r="I31" s="52"/>
      <c r="L31" s="3" t="str">
        <f t="shared" si="1"/>
        <v>11900</v>
      </c>
      <c r="M31" s="19">
        <v>43586</v>
      </c>
      <c r="N31" s="3">
        <f t="shared" si="2"/>
        <v>0</v>
      </c>
      <c r="P31" s="59">
        <f t="shared" si="0"/>
        <v>0</v>
      </c>
    </row>
    <row r="32" spans="2:16" x14ac:dyDescent="0.35">
      <c r="B32" s="31"/>
      <c r="C32" s="31"/>
      <c r="D32" s="46"/>
      <c r="E32" s="46"/>
      <c r="F32" s="32"/>
      <c r="G32" s="51"/>
      <c r="H32" s="46"/>
      <c r="I32" s="52"/>
      <c r="L32" s="3" t="str">
        <f t="shared" si="1"/>
        <v>11900</v>
      </c>
      <c r="M32" s="19">
        <v>43617</v>
      </c>
      <c r="N32" s="3">
        <f t="shared" si="2"/>
        <v>0</v>
      </c>
      <c r="P32" s="59">
        <f t="shared" si="0"/>
        <v>0</v>
      </c>
    </row>
    <row r="33" spans="2:16" x14ac:dyDescent="0.35">
      <c r="B33" s="31"/>
      <c r="C33" s="31"/>
      <c r="D33" s="46"/>
      <c r="E33" s="46"/>
      <c r="F33" s="32"/>
      <c r="G33" s="51"/>
      <c r="H33" s="46"/>
      <c r="I33" s="52"/>
      <c r="L33" s="3" t="str">
        <f t="shared" si="1"/>
        <v>11900</v>
      </c>
      <c r="M33" s="19">
        <v>43647</v>
      </c>
      <c r="N33" s="3">
        <f t="shared" si="2"/>
        <v>0</v>
      </c>
      <c r="P33" s="59">
        <f t="shared" si="0"/>
        <v>0</v>
      </c>
    </row>
    <row r="34" spans="2:16" x14ac:dyDescent="0.35">
      <c r="B34" s="31"/>
      <c r="C34" s="31"/>
      <c r="D34" s="46"/>
      <c r="E34" s="46"/>
      <c r="F34" s="32"/>
      <c r="G34" s="51"/>
      <c r="H34" s="46"/>
      <c r="I34" s="52"/>
      <c r="L34" s="3" t="str">
        <f t="shared" si="1"/>
        <v>11900</v>
      </c>
      <c r="M34" s="19">
        <v>43678</v>
      </c>
      <c r="N34" s="3">
        <f t="shared" si="2"/>
        <v>0</v>
      </c>
      <c r="P34" s="59">
        <f t="shared" si="0"/>
        <v>0</v>
      </c>
    </row>
    <row r="35" spans="2:16" x14ac:dyDescent="0.35">
      <c r="B35" s="31"/>
      <c r="C35" s="31"/>
      <c r="D35" s="46"/>
      <c r="E35" s="46"/>
      <c r="F35" s="32"/>
      <c r="G35" s="51"/>
      <c r="H35" s="46"/>
      <c r="I35" s="52"/>
      <c r="L35" s="3" t="str">
        <f t="shared" si="1"/>
        <v>11900</v>
      </c>
      <c r="M35" s="19">
        <v>43709</v>
      </c>
      <c r="N35" s="3">
        <f t="shared" si="2"/>
        <v>0</v>
      </c>
      <c r="P35" s="59">
        <f t="shared" si="0"/>
        <v>0</v>
      </c>
    </row>
    <row r="36" spans="2:16" x14ac:dyDescent="0.35">
      <c r="B36" s="31"/>
      <c r="C36" s="31"/>
      <c r="D36" s="46"/>
      <c r="E36" s="46"/>
      <c r="F36" s="32"/>
      <c r="G36" s="51"/>
      <c r="H36" s="46"/>
      <c r="I36" s="52"/>
      <c r="L36" s="3" t="str">
        <f t="shared" si="1"/>
        <v>11900</v>
      </c>
      <c r="M36" s="19">
        <v>43739</v>
      </c>
      <c r="N36" s="3">
        <f t="shared" si="2"/>
        <v>0</v>
      </c>
      <c r="P36" s="59">
        <f t="shared" si="0"/>
        <v>0</v>
      </c>
    </row>
    <row r="37" spans="2:16" x14ac:dyDescent="0.35">
      <c r="B37" s="31"/>
      <c r="C37" s="31"/>
      <c r="D37" s="46"/>
      <c r="E37" s="46"/>
      <c r="F37" s="32"/>
      <c r="G37" s="51"/>
      <c r="H37" s="46"/>
      <c r="I37" s="52"/>
      <c r="L37" s="3" t="str">
        <f t="shared" si="1"/>
        <v>11900</v>
      </c>
      <c r="M37" s="19">
        <v>43770</v>
      </c>
      <c r="N37" s="3">
        <f t="shared" si="2"/>
        <v>0</v>
      </c>
      <c r="P37" s="59">
        <f t="shared" si="0"/>
        <v>0</v>
      </c>
    </row>
    <row r="38" spans="2:16" x14ac:dyDescent="0.35">
      <c r="B38" s="31"/>
      <c r="C38" s="31"/>
      <c r="D38" s="46"/>
      <c r="E38" s="46"/>
      <c r="F38" s="32"/>
      <c r="G38" s="51"/>
      <c r="H38" s="46"/>
      <c r="I38" s="52"/>
      <c r="L38" s="3" t="str">
        <f t="shared" si="1"/>
        <v>11900</v>
      </c>
      <c r="M38" s="19">
        <v>43800</v>
      </c>
      <c r="N38" s="3">
        <f t="shared" si="2"/>
        <v>0</v>
      </c>
      <c r="P38" s="59">
        <f t="shared" si="0"/>
        <v>0</v>
      </c>
    </row>
    <row r="39" spans="2:16" x14ac:dyDescent="0.35">
      <c r="B39" s="31"/>
      <c r="C39" s="31"/>
      <c r="D39" s="46"/>
      <c r="E39" s="46"/>
      <c r="F39" s="32"/>
      <c r="G39" s="51"/>
      <c r="H39" s="46"/>
      <c r="I39" s="52"/>
      <c r="L39" s="3" t="str">
        <f t="shared" si="1"/>
        <v>11900</v>
      </c>
      <c r="M39" s="19">
        <v>43831</v>
      </c>
      <c r="N39" s="3">
        <f t="shared" si="2"/>
        <v>0</v>
      </c>
      <c r="P39" s="59">
        <f t="shared" si="0"/>
        <v>0</v>
      </c>
    </row>
    <row r="40" spans="2:16" x14ac:dyDescent="0.35">
      <c r="B40" s="31"/>
      <c r="C40" s="31"/>
      <c r="D40" s="46"/>
      <c r="E40" s="46"/>
      <c r="F40" s="32"/>
      <c r="G40" s="51"/>
      <c r="H40" s="46"/>
      <c r="I40" s="52"/>
      <c r="L40" s="3" t="str">
        <f t="shared" si="1"/>
        <v>11900</v>
      </c>
      <c r="M40" s="19">
        <v>43862</v>
      </c>
      <c r="N40" s="3">
        <f t="shared" si="2"/>
        <v>0</v>
      </c>
      <c r="P40" s="59">
        <f t="shared" si="0"/>
        <v>0</v>
      </c>
    </row>
    <row r="41" spans="2:16" x14ac:dyDescent="0.35">
      <c r="B41" s="31"/>
      <c r="C41" s="31"/>
      <c r="D41" s="46"/>
      <c r="E41" s="46"/>
      <c r="F41" s="32"/>
      <c r="G41" s="51"/>
      <c r="H41" s="46"/>
      <c r="I41" s="52"/>
      <c r="L41" s="3" t="str">
        <f t="shared" si="1"/>
        <v>11900</v>
      </c>
      <c r="M41" s="19">
        <v>43891</v>
      </c>
      <c r="N41" s="3">
        <f t="shared" si="2"/>
        <v>0</v>
      </c>
      <c r="P41" s="59">
        <f t="shared" si="0"/>
        <v>0</v>
      </c>
    </row>
    <row r="42" spans="2:16" x14ac:dyDescent="0.35">
      <c r="B42" s="31"/>
      <c r="C42" s="31"/>
      <c r="D42" s="48"/>
      <c r="E42" s="48"/>
      <c r="F42" s="32"/>
      <c r="G42" s="51"/>
      <c r="H42" s="48"/>
      <c r="I42" s="52"/>
      <c r="L42" s="3" t="str">
        <f t="shared" si="1"/>
        <v>11900</v>
      </c>
      <c r="M42" s="19">
        <v>43922</v>
      </c>
      <c r="N42" s="3">
        <f t="shared" si="2"/>
        <v>0</v>
      </c>
      <c r="P42" s="59">
        <f t="shared" si="0"/>
        <v>0</v>
      </c>
    </row>
    <row r="43" spans="2:16" x14ac:dyDescent="0.35">
      <c r="B43" s="31"/>
      <c r="C43" s="31"/>
      <c r="D43" s="46"/>
      <c r="E43" s="46"/>
      <c r="F43" s="32"/>
      <c r="G43" s="51"/>
      <c r="H43" s="46"/>
      <c r="I43" s="52"/>
      <c r="L43" s="3" t="str">
        <f t="shared" si="1"/>
        <v>11900</v>
      </c>
      <c r="M43" s="19">
        <v>43952</v>
      </c>
      <c r="N43" s="3">
        <f t="shared" si="2"/>
        <v>0</v>
      </c>
      <c r="P43" s="59">
        <f t="shared" si="0"/>
        <v>0</v>
      </c>
    </row>
    <row r="44" spans="2:16" x14ac:dyDescent="0.35">
      <c r="B44" s="31"/>
      <c r="C44" s="31"/>
      <c r="D44" s="46"/>
      <c r="E44" s="46"/>
      <c r="F44" s="32"/>
      <c r="G44" s="51"/>
      <c r="H44" s="46"/>
      <c r="I44" s="52"/>
      <c r="L44" s="3" t="str">
        <f t="shared" si="1"/>
        <v>11900</v>
      </c>
      <c r="M44" s="19">
        <v>43983</v>
      </c>
      <c r="N44" s="3">
        <f t="shared" si="2"/>
        <v>0</v>
      </c>
      <c r="P44" s="59">
        <f t="shared" si="0"/>
        <v>0</v>
      </c>
    </row>
    <row r="45" spans="2:16" x14ac:dyDescent="0.35">
      <c r="B45" s="31"/>
      <c r="C45" s="31"/>
      <c r="D45" s="46"/>
      <c r="E45" s="46"/>
      <c r="F45" s="32"/>
      <c r="G45" s="51"/>
      <c r="H45" s="46"/>
      <c r="I45" s="52"/>
      <c r="L45" s="3" t="str">
        <f t="shared" si="1"/>
        <v>11900</v>
      </c>
      <c r="M45" s="19">
        <v>44013</v>
      </c>
      <c r="N45" s="3">
        <f t="shared" si="2"/>
        <v>0</v>
      </c>
      <c r="P45" s="59">
        <f t="shared" si="0"/>
        <v>0</v>
      </c>
    </row>
    <row r="46" spans="2:16" x14ac:dyDescent="0.35">
      <c r="B46" s="31"/>
      <c r="C46" s="31"/>
      <c r="D46" s="46"/>
      <c r="E46" s="46"/>
      <c r="F46" s="32"/>
      <c r="G46" s="51"/>
      <c r="H46" s="46"/>
      <c r="I46" s="52"/>
      <c r="L46" s="3" t="str">
        <f t="shared" si="1"/>
        <v>11900</v>
      </c>
      <c r="M46" s="19">
        <v>44044</v>
      </c>
      <c r="N46" s="3">
        <f t="shared" si="2"/>
        <v>0</v>
      </c>
      <c r="P46" s="59">
        <f t="shared" si="0"/>
        <v>0</v>
      </c>
    </row>
    <row r="47" spans="2:16" x14ac:dyDescent="0.35">
      <c r="B47" s="31"/>
      <c r="C47" s="31"/>
      <c r="D47" s="46"/>
      <c r="E47" s="46"/>
      <c r="F47" s="32"/>
      <c r="G47" s="51"/>
      <c r="H47" s="46"/>
      <c r="I47" s="52"/>
      <c r="L47" s="3" t="str">
        <f t="shared" si="1"/>
        <v>11900</v>
      </c>
      <c r="P47" s="59">
        <f t="shared" si="0"/>
        <v>0</v>
      </c>
    </row>
    <row r="48" spans="2:16" x14ac:dyDescent="0.35">
      <c r="B48" s="31"/>
      <c r="C48" s="31"/>
      <c r="D48" s="46"/>
      <c r="E48" s="46"/>
      <c r="F48" s="32"/>
      <c r="G48" s="51"/>
      <c r="H48" s="46"/>
      <c r="I48" s="52"/>
      <c r="L48" s="3" t="str">
        <f t="shared" si="1"/>
        <v>11900</v>
      </c>
      <c r="P48" s="59">
        <f t="shared" si="0"/>
        <v>0</v>
      </c>
    </row>
    <row r="49" spans="2:16" x14ac:dyDescent="0.35">
      <c r="B49" s="31"/>
      <c r="C49" s="31"/>
      <c r="D49" s="46"/>
      <c r="E49" s="46"/>
      <c r="F49" s="32"/>
      <c r="G49" s="51"/>
      <c r="H49" s="46"/>
      <c r="I49" s="52"/>
      <c r="L49" s="3" t="str">
        <f t="shared" si="1"/>
        <v>11900</v>
      </c>
      <c r="P49" s="59">
        <f t="shared" si="0"/>
        <v>0</v>
      </c>
    </row>
    <row r="50" spans="2:16" x14ac:dyDescent="0.35">
      <c r="B50" s="31"/>
      <c r="C50" s="31"/>
      <c r="D50" s="46"/>
      <c r="E50" s="46"/>
      <c r="F50" s="32"/>
      <c r="G50" s="51"/>
      <c r="H50" s="46"/>
      <c r="I50" s="52"/>
      <c r="L50" s="3" t="str">
        <f t="shared" si="1"/>
        <v>11900</v>
      </c>
      <c r="P50" s="59">
        <f t="shared" si="0"/>
        <v>0</v>
      </c>
    </row>
    <row r="51" spans="2:16" x14ac:dyDescent="0.35">
      <c r="B51" s="31"/>
      <c r="C51" s="31"/>
      <c r="D51" s="46"/>
      <c r="E51" s="46"/>
      <c r="F51" s="32"/>
      <c r="G51" s="51"/>
      <c r="H51" s="46"/>
      <c r="I51" s="52"/>
      <c r="L51" s="3" t="str">
        <f t="shared" si="1"/>
        <v>11900</v>
      </c>
      <c r="P51" s="59">
        <f t="shared" si="0"/>
        <v>0</v>
      </c>
    </row>
    <row r="52" spans="2:16" x14ac:dyDescent="0.35">
      <c r="B52" s="31"/>
      <c r="C52" s="31"/>
      <c r="D52" s="46"/>
      <c r="E52" s="46"/>
      <c r="F52" s="32"/>
      <c r="G52" s="51"/>
      <c r="H52" s="46"/>
      <c r="I52" s="52"/>
      <c r="L52" s="3" t="str">
        <f t="shared" si="1"/>
        <v>11900</v>
      </c>
      <c r="P52" s="59">
        <f t="shared" si="0"/>
        <v>0</v>
      </c>
    </row>
    <row r="53" spans="2:16" x14ac:dyDescent="0.35">
      <c r="B53" s="31"/>
      <c r="C53" s="31"/>
      <c r="D53" s="46"/>
      <c r="E53" s="46"/>
      <c r="F53" s="32"/>
      <c r="G53" s="51"/>
      <c r="H53" s="46"/>
      <c r="I53" s="52"/>
      <c r="L53" s="3" t="str">
        <f t="shared" si="1"/>
        <v>11900</v>
      </c>
      <c r="P53" s="59">
        <f t="shared" si="0"/>
        <v>0</v>
      </c>
    </row>
    <row r="54" spans="2:16" x14ac:dyDescent="0.35">
      <c r="B54" s="31"/>
      <c r="C54" s="31"/>
      <c r="D54" s="46"/>
      <c r="E54" s="46"/>
      <c r="F54" s="32"/>
      <c r="G54" s="51"/>
      <c r="H54" s="46"/>
      <c r="I54" s="52"/>
      <c r="L54" s="3" t="str">
        <f t="shared" si="1"/>
        <v>11900</v>
      </c>
      <c r="P54" s="59">
        <f t="shared" si="0"/>
        <v>0</v>
      </c>
    </row>
    <row r="55" spans="2:16" x14ac:dyDescent="0.35">
      <c r="B55" s="31"/>
      <c r="C55" s="31"/>
      <c r="D55" s="46"/>
      <c r="E55" s="46"/>
      <c r="F55" s="32"/>
      <c r="G55" s="51"/>
      <c r="H55" s="46"/>
      <c r="I55" s="52"/>
      <c r="L55" s="3" t="str">
        <f t="shared" si="1"/>
        <v>11900</v>
      </c>
      <c r="P55" s="59">
        <f t="shared" si="0"/>
        <v>0</v>
      </c>
    </row>
    <row r="56" spans="2:16" x14ac:dyDescent="0.35">
      <c r="B56" s="31"/>
      <c r="C56" s="31"/>
      <c r="D56" s="46"/>
      <c r="E56" s="46"/>
      <c r="F56" s="32"/>
      <c r="G56" s="51"/>
      <c r="H56" s="46"/>
      <c r="I56" s="52"/>
      <c r="L56" s="3" t="str">
        <f t="shared" si="1"/>
        <v>11900</v>
      </c>
      <c r="P56" s="59">
        <f t="shared" si="0"/>
        <v>0</v>
      </c>
    </row>
    <row r="57" spans="2:16" x14ac:dyDescent="0.35">
      <c r="B57" s="31"/>
      <c r="C57" s="31"/>
      <c r="D57" s="46"/>
      <c r="E57" s="46"/>
      <c r="F57" s="32"/>
      <c r="G57" s="51"/>
      <c r="H57" s="46"/>
      <c r="I57" s="52"/>
      <c r="L57" s="3" t="str">
        <f t="shared" si="1"/>
        <v>11900</v>
      </c>
      <c r="P57" s="59">
        <f t="shared" si="0"/>
        <v>0</v>
      </c>
    </row>
    <row r="58" spans="2:16" x14ac:dyDescent="0.35">
      <c r="B58" s="31"/>
      <c r="C58" s="31"/>
      <c r="D58" s="46"/>
      <c r="E58" s="46"/>
      <c r="F58" s="32"/>
      <c r="G58" s="51"/>
      <c r="H58" s="46"/>
      <c r="I58" s="52"/>
      <c r="L58" s="3" t="str">
        <f t="shared" si="1"/>
        <v>11900</v>
      </c>
      <c r="P58" s="59">
        <f t="shared" si="0"/>
        <v>0</v>
      </c>
    </row>
    <row r="59" spans="2:16" x14ac:dyDescent="0.35">
      <c r="B59" s="31"/>
      <c r="C59" s="31"/>
      <c r="D59" s="46"/>
      <c r="E59" s="46"/>
      <c r="F59" s="32"/>
      <c r="G59" s="51"/>
      <c r="H59" s="46"/>
      <c r="I59" s="52"/>
      <c r="L59" s="3" t="str">
        <f t="shared" si="1"/>
        <v>11900</v>
      </c>
      <c r="P59" s="59">
        <f t="shared" si="0"/>
        <v>0</v>
      </c>
    </row>
    <row r="60" spans="2:16" x14ac:dyDescent="0.35">
      <c r="B60" s="31"/>
      <c r="C60" s="31"/>
      <c r="D60" s="46"/>
      <c r="E60" s="46"/>
      <c r="F60" s="32"/>
      <c r="G60" s="51"/>
      <c r="H60" s="46"/>
      <c r="I60" s="52"/>
      <c r="L60" s="3" t="str">
        <f t="shared" si="1"/>
        <v>11900</v>
      </c>
      <c r="P60" s="59">
        <f t="shared" si="0"/>
        <v>0</v>
      </c>
    </row>
    <row r="61" spans="2:16" x14ac:dyDescent="0.35">
      <c r="B61" s="31"/>
      <c r="C61" s="31"/>
      <c r="D61" s="46"/>
      <c r="E61" s="46"/>
      <c r="F61" s="32"/>
      <c r="G61" s="51"/>
      <c r="H61" s="46"/>
      <c r="I61" s="52"/>
      <c r="L61" s="3" t="str">
        <f t="shared" si="1"/>
        <v>11900</v>
      </c>
      <c r="P61" s="59">
        <f t="shared" si="0"/>
        <v>0</v>
      </c>
    </row>
    <row r="62" spans="2:16" x14ac:dyDescent="0.35">
      <c r="B62" s="31"/>
      <c r="C62" s="31"/>
      <c r="D62" s="46"/>
      <c r="E62" s="46"/>
      <c r="F62" s="32"/>
      <c r="G62" s="51"/>
      <c r="H62" s="46"/>
      <c r="I62" s="52"/>
      <c r="L62" s="3" t="str">
        <f t="shared" si="1"/>
        <v>11900</v>
      </c>
      <c r="P62" s="59">
        <f t="shared" si="0"/>
        <v>0</v>
      </c>
    </row>
    <row r="63" spans="2:16" x14ac:dyDescent="0.35">
      <c r="B63" s="31"/>
      <c r="C63" s="31"/>
      <c r="D63" s="46"/>
      <c r="E63" s="46"/>
      <c r="F63" s="32"/>
      <c r="G63" s="51"/>
      <c r="H63" s="46"/>
      <c r="I63" s="52"/>
      <c r="L63" s="3" t="str">
        <f t="shared" si="1"/>
        <v>11900</v>
      </c>
      <c r="P63" s="59">
        <f t="shared" si="0"/>
        <v>0</v>
      </c>
    </row>
    <row r="64" spans="2:16" x14ac:dyDescent="0.35">
      <c r="B64" s="31"/>
      <c r="C64" s="31"/>
      <c r="D64" s="46"/>
      <c r="E64" s="46"/>
      <c r="F64" s="32"/>
      <c r="G64" s="51"/>
      <c r="H64" s="46"/>
      <c r="I64" s="52"/>
      <c r="L64" s="3" t="str">
        <f t="shared" si="1"/>
        <v>11900</v>
      </c>
      <c r="P64" s="59">
        <f t="shared" si="0"/>
        <v>0</v>
      </c>
    </row>
    <row r="65" spans="2:16" x14ac:dyDescent="0.35">
      <c r="B65" s="31"/>
      <c r="C65" s="31"/>
      <c r="D65" s="46"/>
      <c r="E65" s="46"/>
      <c r="F65" s="32"/>
      <c r="G65" s="51"/>
      <c r="H65" s="46"/>
      <c r="I65" s="52"/>
      <c r="L65" s="3" t="str">
        <f t="shared" si="1"/>
        <v>11900</v>
      </c>
      <c r="P65" s="59">
        <f t="shared" si="0"/>
        <v>0</v>
      </c>
    </row>
    <row r="66" spans="2:16" x14ac:dyDescent="0.35">
      <c r="B66" s="31"/>
      <c r="C66" s="31"/>
      <c r="D66" s="46"/>
      <c r="E66" s="46"/>
      <c r="F66" s="32"/>
      <c r="G66" s="51"/>
      <c r="H66" s="46"/>
      <c r="I66" s="52"/>
      <c r="L66" s="3" t="str">
        <f t="shared" si="1"/>
        <v>11900</v>
      </c>
      <c r="P66" s="59">
        <f t="shared" si="0"/>
        <v>0</v>
      </c>
    </row>
    <row r="67" spans="2:16" x14ac:dyDescent="0.35">
      <c r="B67" s="31"/>
      <c r="C67" s="31"/>
      <c r="D67" s="46"/>
      <c r="E67" s="46"/>
      <c r="F67" s="32"/>
      <c r="G67" s="51"/>
      <c r="H67" s="46"/>
      <c r="I67" s="52"/>
      <c r="L67" s="3" t="str">
        <f t="shared" si="1"/>
        <v>11900</v>
      </c>
      <c r="P67" s="59">
        <f t="shared" si="0"/>
        <v>0</v>
      </c>
    </row>
    <row r="68" spans="2:16" x14ac:dyDescent="0.35">
      <c r="B68" s="31"/>
      <c r="C68" s="31"/>
      <c r="D68" s="46"/>
      <c r="E68" s="46"/>
      <c r="F68" s="32"/>
      <c r="G68" s="51"/>
      <c r="H68" s="46"/>
      <c r="I68" s="52"/>
      <c r="L68" s="3" t="str">
        <f t="shared" si="1"/>
        <v>11900</v>
      </c>
      <c r="P68" s="59">
        <f t="shared" si="0"/>
        <v>0</v>
      </c>
    </row>
    <row r="69" spans="2:16" x14ac:dyDescent="0.35">
      <c r="B69" s="31"/>
      <c r="C69" s="31"/>
      <c r="D69" s="46"/>
      <c r="E69" s="46"/>
      <c r="F69" s="32"/>
      <c r="G69" s="51"/>
      <c r="H69" s="46"/>
      <c r="I69" s="52"/>
      <c r="L69" s="3" t="str">
        <f t="shared" si="1"/>
        <v>11900</v>
      </c>
      <c r="P69" s="59">
        <f t="shared" si="0"/>
        <v>0</v>
      </c>
    </row>
    <row r="70" spans="2:16" x14ac:dyDescent="0.35">
      <c r="B70" s="31"/>
      <c r="C70" s="31"/>
      <c r="D70" s="46"/>
      <c r="E70" s="46"/>
      <c r="F70" s="32"/>
      <c r="G70" s="51"/>
      <c r="H70" s="46"/>
      <c r="I70" s="52"/>
      <c r="L70" s="3" t="str">
        <f t="shared" si="1"/>
        <v>11900</v>
      </c>
      <c r="P70" s="59">
        <f t="shared" si="0"/>
        <v>0</v>
      </c>
    </row>
    <row r="71" spans="2:16" x14ac:dyDescent="0.35">
      <c r="B71" s="31"/>
      <c r="C71" s="31"/>
      <c r="D71" s="46"/>
      <c r="E71" s="46"/>
      <c r="F71" s="32"/>
      <c r="G71" s="51"/>
      <c r="H71" s="46"/>
      <c r="I71" s="52"/>
      <c r="L71" s="3" t="str">
        <f t="shared" si="1"/>
        <v>11900</v>
      </c>
      <c r="P71" s="59">
        <f t="shared" si="0"/>
        <v>0</v>
      </c>
    </row>
    <row r="72" spans="2:16" x14ac:dyDescent="0.35">
      <c r="B72" s="31"/>
      <c r="C72" s="31"/>
      <c r="D72" s="46"/>
      <c r="E72" s="46"/>
      <c r="F72" s="32"/>
      <c r="G72" s="51"/>
      <c r="H72" s="46"/>
      <c r="I72" s="52"/>
      <c r="L72" s="3" t="str">
        <f t="shared" si="1"/>
        <v>11900</v>
      </c>
      <c r="P72" s="59">
        <f t="shared" si="0"/>
        <v>0</v>
      </c>
    </row>
    <row r="73" spans="2:16" x14ac:dyDescent="0.35">
      <c r="B73" s="31"/>
      <c r="C73" s="31"/>
      <c r="D73" s="46"/>
      <c r="E73" s="46"/>
      <c r="F73" s="32"/>
      <c r="G73" s="51"/>
      <c r="H73" s="46"/>
      <c r="I73" s="52"/>
      <c r="L73" s="3" t="str">
        <f t="shared" si="1"/>
        <v>11900</v>
      </c>
      <c r="P73" s="59">
        <f t="shared" si="0"/>
        <v>0</v>
      </c>
    </row>
    <row r="74" spans="2:16" x14ac:dyDescent="0.35">
      <c r="B74" s="31"/>
      <c r="C74" s="31"/>
      <c r="D74" s="46"/>
      <c r="E74" s="46"/>
      <c r="F74" s="32"/>
      <c r="G74" s="51"/>
      <c r="H74" s="46"/>
      <c r="I74" s="52"/>
      <c r="L74" s="3" t="str">
        <f t="shared" si="1"/>
        <v>11900</v>
      </c>
      <c r="P74" s="59">
        <f t="shared" ref="P74:P100" si="3">D75-E74</f>
        <v>0</v>
      </c>
    </row>
    <row r="75" spans="2:16" x14ac:dyDescent="0.35">
      <c r="B75" s="31"/>
      <c r="C75" s="31"/>
      <c r="D75" s="46"/>
      <c r="E75" s="46"/>
      <c r="F75" s="32"/>
      <c r="G75" s="51"/>
      <c r="H75" s="46"/>
      <c r="I75" s="52"/>
      <c r="L75" s="3" t="str">
        <f t="shared" ref="L75:L100" si="4">+MONTH(B75)&amp;YEAR(B75)</f>
        <v>11900</v>
      </c>
      <c r="P75" s="59">
        <f t="shared" si="3"/>
        <v>0</v>
      </c>
    </row>
    <row r="76" spans="2:16" x14ac:dyDescent="0.35">
      <c r="B76" s="31"/>
      <c r="C76" s="31"/>
      <c r="D76" s="46"/>
      <c r="E76" s="46"/>
      <c r="F76" s="32"/>
      <c r="G76" s="51"/>
      <c r="H76" s="46"/>
      <c r="I76" s="52"/>
      <c r="L76" s="3" t="str">
        <f t="shared" si="4"/>
        <v>11900</v>
      </c>
      <c r="P76" s="59">
        <f t="shared" si="3"/>
        <v>0</v>
      </c>
    </row>
    <row r="77" spans="2:16" x14ac:dyDescent="0.35">
      <c r="B77" s="31"/>
      <c r="C77" s="31"/>
      <c r="D77" s="46"/>
      <c r="E77" s="46"/>
      <c r="F77" s="32"/>
      <c r="G77" s="51"/>
      <c r="H77" s="46"/>
      <c r="I77" s="52"/>
      <c r="L77" s="3" t="str">
        <f t="shared" si="4"/>
        <v>11900</v>
      </c>
      <c r="P77" s="59">
        <f t="shared" si="3"/>
        <v>0</v>
      </c>
    </row>
    <row r="78" spans="2:16" x14ac:dyDescent="0.35">
      <c r="B78" s="31"/>
      <c r="C78" s="31"/>
      <c r="D78" s="46"/>
      <c r="E78" s="46"/>
      <c r="F78" s="32"/>
      <c r="G78" s="51"/>
      <c r="H78" s="46"/>
      <c r="I78" s="52"/>
      <c r="L78" s="3" t="str">
        <f t="shared" si="4"/>
        <v>11900</v>
      </c>
      <c r="P78" s="59">
        <f t="shared" si="3"/>
        <v>0</v>
      </c>
    </row>
    <row r="79" spans="2:16" x14ac:dyDescent="0.35">
      <c r="B79" s="31"/>
      <c r="C79" s="31"/>
      <c r="D79" s="46"/>
      <c r="E79" s="46"/>
      <c r="F79" s="32"/>
      <c r="G79" s="51"/>
      <c r="H79" s="46"/>
      <c r="I79" s="52"/>
      <c r="L79" s="3" t="str">
        <f t="shared" si="4"/>
        <v>11900</v>
      </c>
      <c r="P79" s="59">
        <f t="shared" si="3"/>
        <v>0</v>
      </c>
    </row>
    <row r="80" spans="2:16" x14ac:dyDescent="0.35">
      <c r="B80" s="31"/>
      <c r="C80" s="31"/>
      <c r="D80" s="46"/>
      <c r="E80" s="46"/>
      <c r="F80" s="32"/>
      <c r="G80" s="51"/>
      <c r="H80" s="46"/>
      <c r="I80" s="52"/>
      <c r="L80" s="3" t="str">
        <f t="shared" si="4"/>
        <v>11900</v>
      </c>
      <c r="P80" s="59">
        <f t="shared" si="3"/>
        <v>0</v>
      </c>
    </row>
    <row r="81" spans="2:16" x14ac:dyDescent="0.35">
      <c r="B81" s="31"/>
      <c r="C81" s="31"/>
      <c r="D81" s="46"/>
      <c r="E81" s="46"/>
      <c r="F81" s="32"/>
      <c r="G81" s="51"/>
      <c r="H81" s="46"/>
      <c r="I81" s="52"/>
      <c r="L81" s="3" t="str">
        <f t="shared" si="4"/>
        <v>11900</v>
      </c>
      <c r="P81" s="59">
        <f t="shared" si="3"/>
        <v>0</v>
      </c>
    </row>
    <row r="82" spans="2:16" x14ac:dyDescent="0.35">
      <c r="B82" s="31"/>
      <c r="C82" s="31"/>
      <c r="D82" s="46"/>
      <c r="E82" s="46"/>
      <c r="F82" s="32"/>
      <c r="G82" s="51"/>
      <c r="H82" s="46"/>
      <c r="I82" s="52"/>
      <c r="L82" s="3" t="str">
        <f t="shared" si="4"/>
        <v>11900</v>
      </c>
      <c r="P82" s="59">
        <f t="shared" si="3"/>
        <v>0</v>
      </c>
    </row>
    <row r="83" spans="2:16" x14ac:dyDescent="0.35">
      <c r="B83" s="31"/>
      <c r="C83" s="31"/>
      <c r="D83" s="46"/>
      <c r="E83" s="46"/>
      <c r="F83" s="32"/>
      <c r="G83" s="51"/>
      <c r="H83" s="46"/>
      <c r="I83" s="52"/>
      <c r="L83" s="3" t="str">
        <f t="shared" si="4"/>
        <v>11900</v>
      </c>
      <c r="P83" s="59">
        <f t="shared" si="3"/>
        <v>0</v>
      </c>
    </row>
    <row r="84" spans="2:16" x14ac:dyDescent="0.35">
      <c r="B84" s="31"/>
      <c r="C84" s="31"/>
      <c r="D84" s="46"/>
      <c r="E84" s="46"/>
      <c r="F84" s="32"/>
      <c r="G84" s="51"/>
      <c r="H84" s="46"/>
      <c r="I84" s="52"/>
      <c r="L84" s="3" t="str">
        <f t="shared" si="4"/>
        <v>11900</v>
      </c>
      <c r="P84" s="59">
        <f t="shared" si="3"/>
        <v>0</v>
      </c>
    </row>
    <row r="85" spans="2:16" x14ac:dyDescent="0.35">
      <c r="B85" s="31"/>
      <c r="C85" s="31"/>
      <c r="D85" s="46"/>
      <c r="E85" s="46"/>
      <c r="F85" s="32"/>
      <c r="G85" s="51"/>
      <c r="H85" s="46"/>
      <c r="I85" s="52"/>
      <c r="L85" s="3" t="str">
        <f t="shared" si="4"/>
        <v>11900</v>
      </c>
      <c r="P85" s="59">
        <f t="shared" si="3"/>
        <v>0</v>
      </c>
    </row>
    <row r="86" spans="2:16" x14ac:dyDescent="0.35">
      <c r="B86" s="31"/>
      <c r="C86" s="31"/>
      <c r="D86" s="46"/>
      <c r="E86" s="46"/>
      <c r="F86" s="32"/>
      <c r="G86" s="51"/>
      <c r="H86" s="46"/>
      <c r="I86" s="52"/>
      <c r="L86" s="3" t="str">
        <f t="shared" si="4"/>
        <v>11900</v>
      </c>
      <c r="P86" s="59">
        <f t="shared" si="3"/>
        <v>0</v>
      </c>
    </row>
    <row r="87" spans="2:16" x14ac:dyDescent="0.35">
      <c r="B87" s="31"/>
      <c r="C87" s="31"/>
      <c r="D87" s="46"/>
      <c r="E87" s="46"/>
      <c r="F87" s="32"/>
      <c r="G87" s="51"/>
      <c r="H87" s="46"/>
      <c r="I87" s="52"/>
      <c r="L87" s="3" t="str">
        <f t="shared" si="4"/>
        <v>11900</v>
      </c>
      <c r="P87" s="59">
        <f t="shared" si="3"/>
        <v>0</v>
      </c>
    </row>
    <row r="88" spans="2:16" x14ac:dyDescent="0.35">
      <c r="B88" s="31"/>
      <c r="C88" s="31"/>
      <c r="D88" s="46"/>
      <c r="E88" s="46"/>
      <c r="F88" s="32"/>
      <c r="G88" s="51"/>
      <c r="H88" s="46"/>
      <c r="I88" s="52"/>
      <c r="L88" s="3" t="str">
        <f t="shared" si="4"/>
        <v>11900</v>
      </c>
      <c r="P88" s="59">
        <f t="shared" si="3"/>
        <v>0</v>
      </c>
    </row>
    <row r="89" spans="2:16" x14ac:dyDescent="0.35">
      <c r="B89" s="31"/>
      <c r="C89" s="31"/>
      <c r="D89" s="46"/>
      <c r="E89" s="46"/>
      <c r="F89" s="32"/>
      <c r="G89" s="51"/>
      <c r="H89" s="46"/>
      <c r="I89" s="52"/>
      <c r="L89" s="3" t="str">
        <f t="shared" si="4"/>
        <v>11900</v>
      </c>
      <c r="P89" s="59">
        <f t="shared" si="3"/>
        <v>0</v>
      </c>
    </row>
    <row r="90" spans="2:16" x14ac:dyDescent="0.35">
      <c r="B90" s="31"/>
      <c r="C90" s="31"/>
      <c r="D90" s="46"/>
      <c r="E90" s="46"/>
      <c r="F90" s="32"/>
      <c r="G90" s="51"/>
      <c r="H90" s="46"/>
      <c r="I90" s="52"/>
      <c r="L90" s="3" t="str">
        <f t="shared" si="4"/>
        <v>11900</v>
      </c>
      <c r="P90" s="59">
        <f t="shared" si="3"/>
        <v>0</v>
      </c>
    </row>
    <row r="91" spans="2:16" x14ac:dyDescent="0.35">
      <c r="B91" s="31"/>
      <c r="C91" s="31"/>
      <c r="D91" s="46"/>
      <c r="E91" s="46"/>
      <c r="F91" s="32"/>
      <c r="G91" s="51"/>
      <c r="H91" s="46"/>
      <c r="I91" s="52"/>
      <c r="L91" s="3" t="str">
        <f t="shared" si="4"/>
        <v>11900</v>
      </c>
      <c r="P91" s="59">
        <f t="shared" si="3"/>
        <v>0</v>
      </c>
    </row>
    <row r="92" spans="2:16" x14ac:dyDescent="0.35">
      <c r="B92" s="31"/>
      <c r="C92" s="31"/>
      <c r="D92" s="46"/>
      <c r="E92" s="46"/>
      <c r="F92" s="32"/>
      <c r="G92" s="51"/>
      <c r="H92" s="46"/>
      <c r="I92" s="52"/>
      <c r="L92" s="3" t="str">
        <f t="shared" si="4"/>
        <v>11900</v>
      </c>
      <c r="P92" s="59">
        <f t="shared" si="3"/>
        <v>0</v>
      </c>
    </row>
    <row r="93" spans="2:16" x14ac:dyDescent="0.35">
      <c r="B93" s="31"/>
      <c r="C93" s="31"/>
      <c r="D93" s="46"/>
      <c r="E93" s="46"/>
      <c r="F93" s="32"/>
      <c r="G93" s="51"/>
      <c r="H93" s="46"/>
      <c r="I93" s="52"/>
      <c r="L93" s="3" t="str">
        <f t="shared" si="4"/>
        <v>11900</v>
      </c>
      <c r="P93" s="59">
        <f t="shared" si="3"/>
        <v>0</v>
      </c>
    </row>
    <row r="94" spans="2:16" x14ac:dyDescent="0.35">
      <c r="B94" s="31"/>
      <c r="C94" s="31"/>
      <c r="D94" s="46"/>
      <c r="E94" s="46"/>
      <c r="F94" s="32"/>
      <c r="G94" s="51"/>
      <c r="H94" s="46"/>
      <c r="I94" s="52"/>
      <c r="L94" s="3" t="str">
        <f t="shared" si="4"/>
        <v>11900</v>
      </c>
      <c r="P94" s="59">
        <f t="shared" si="3"/>
        <v>0</v>
      </c>
    </row>
    <row r="95" spans="2:16" x14ac:dyDescent="0.35">
      <c r="B95" s="31"/>
      <c r="C95" s="31"/>
      <c r="D95" s="46"/>
      <c r="E95" s="46"/>
      <c r="F95" s="32"/>
      <c r="G95" s="51"/>
      <c r="H95" s="46"/>
      <c r="I95" s="52"/>
      <c r="L95" s="3" t="str">
        <f t="shared" si="4"/>
        <v>11900</v>
      </c>
      <c r="P95" s="59">
        <f t="shared" si="3"/>
        <v>0</v>
      </c>
    </row>
    <row r="96" spans="2:16" x14ac:dyDescent="0.35">
      <c r="B96" s="31"/>
      <c r="C96" s="31"/>
      <c r="D96" s="46"/>
      <c r="E96" s="46"/>
      <c r="F96" s="32"/>
      <c r="G96" s="51"/>
      <c r="H96" s="46"/>
      <c r="I96" s="52"/>
      <c r="L96" s="3" t="str">
        <f t="shared" si="4"/>
        <v>11900</v>
      </c>
      <c r="P96" s="59">
        <f t="shared" si="3"/>
        <v>0</v>
      </c>
    </row>
    <row r="97" spans="2:16" x14ac:dyDescent="0.35">
      <c r="B97" s="31"/>
      <c r="C97" s="31"/>
      <c r="D97" s="46"/>
      <c r="E97" s="46"/>
      <c r="F97" s="32"/>
      <c r="G97" s="51"/>
      <c r="H97" s="46"/>
      <c r="I97" s="52"/>
      <c r="L97" s="3" t="str">
        <f t="shared" si="4"/>
        <v>11900</v>
      </c>
      <c r="P97" s="59">
        <f t="shared" si="3"/>
        <v>0</v>
      </c>
    </row>
    <row r="98" spans="2:16" x14ac:dyDescent="0.35">
      <c r="B98" s="31"/>
      <c r="C98" s="31"/>
      <c r="D98" s="46"/>
      <c r="E98" s="46"/>
      <c r="F98" s="32"/>
      <c r="G98" s="51"/>
      <c r="H98" s="46"/>
      <c r="I98" s="52"/>
      <c r="L98" s="3" t="str">
        <f t="shared" si="4"/>
        <v>11900</v>
      </c>
      <c r="P98" s="59">
        <f t="shared" si="3"/>
        <v>0</v>
      </c>
    </row>
    <row r="99" spans="2:16" x14ac:dyDescent="0.35">
      <c r="B99" s="31"/>
      <c r="C99" s="31"/>
      <c r="D99" s="46"/>
      <c r="E99" s="46"/>
      <c r="F99" s="32"/>
      <c r="G99" s="51"/>
      <c r="H99" s="46"/>
      <c r="I99" s="52"/>
      <c r="L99" s="3" t="str">
        <f t="shared" si="4"/>
        <v>11900</v>
      </c>
      <c r="P99" s="59">
        <f t="shared" si="3"/>
        <v>0</v>
      </c>
    </row>
    <row r="100" spans="2:16" x14ac:dyDescent="0.35">
      <c r="B100" s="31"/>
      <c r="C100" s="31"/>
      <c r="D100" s="46"/>
      <c r="E100" s="46"/>
      <c r="F100" s="32"/>
      <c r="G100" s="51"/>
      <c r="H100" s="46"/>
      <c r="I100" s="52"/>
      <c r="L100" s="3" t="str">
        <f t="shared" si="4"/>
        <v>11900</v>
      </c>
      <c r="P100" s="59">
        <f t="shared" si="3"/>
        <v>0</v>
      </c>
    </row>
  </sheetData>
  <pageMargins left="0.7" right="0.7" top="0.75" bottom="0.75" header="0.3" footer="0.3"/>
  <pageSetup scale="70" orientation="portrait" r:id="rId1"/>
  <colBreaks count="1" manualBreakCount="1">
    <brk id="9" max="1048575" man="1"/>
  </colBreaks>
  <drawing r:id="rId2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tabColor rgb="FFFF0000"/>
  </sheetPr>
  <dimension ref="B1:Q100"/>
  <sheetViews>
    <sheetView showGridLines="0" zoomScale="85" zoomScaleNormal="85" workbookViewId="0"/>
  </sheetViews>
  <sheetFormatPr baseColWidth="10" defaultColWidth="11.453125" defaultRowHeight="13" x14ac:dyDescent="0.35"/>
  <cols>
    <col min="1" max="3" width="11.453125" style="1"/>
    <col min="4" max="5" width="10.7265625" style="1" customWidth="1"/>
    <col min="6" max="6" width="10" style="1" bestFit="1" customWidth="1"/>
    <col min="7" max="7" width="13.1796875" style="1" customWidth="1"/>
    <col min="8" max="8" width="13" style="1" bestFit="1" customWidth="1"/>
    <col min="9" max="9" width="43.7265625" style="1" customWidth="1"/>
    <col min="10" max="16384" width="11.453125" style="1"/>
  </cols>
  <sheetData>
    <row r="1" spans="2:17" x14ac:dyDescent="0.35">
      <c r="N1" s="20" t="s">
        <v>111</v>
      </c>
      <c r="O1" s="1" t="s">
        <v>187</v>
      </c>
    </row>
    <row r="2" spans="2:17" ht="15.5" x14ac:dyDescent="0.35">
      <c r="C2" s="40" t="s">
        <v>188</v>
      </c>
      <c r="N2" s="20" t="s">
        <v>189</v>
      </c>
      <c r="O2" s="1" t="s">
        <v>161</v>
      </c>
    </row>
    <row r="3" spans="2:17" x14ac:dyDescent="0.35">
      <c r="N3" s="20" t="s">
        <v>190</v>
      </c>
      <c r="O3" s="1" t="s">
        <v>161</v>
      </c>
      <c r="P3" s="1" t="s">
        <v>191</v>
      </c>
    </row>
    <row r="4" spans="2:17" x14ac:dyDescent="0.35">
      <c r="C4" s="41" t="s">
        <v>192</v>
      </c>
      <c r="D4" s="42" t="s">
        <v>86</v>
      </c>
      <c r="E4" s="34"/>
      <c r="K4" s="1" t="s">
        <v>194</v>
      </c>
      <c r="N4" s="118" t="s">
        <v>195</v>
      </c>
      <c r="O4" s="1" t="s">
        <v>161</v>
      </c>
    </row>
    <row r="5" spans="2:17" x14ac:dyDescent="0.35">
      <c r="C5" s="33" t="s">
        <v>112</v>
      </c>
      <c r="D5" s="38" t="s">
        <v>125</v>
      </c>
      <c r="E5" s="37">
        <v>7394104.1059999997</v>
      </c>
      <c r="K5" s="3">
        <f>+SUM(H10:H100)</f>
        <v>33090</v>
      </c>
      <c r="P5" s="116">
        <v>7394104.1059999997</v>
      </c>
      <c r="Q5" s="115">
        <f>+E5-P5</f>
        <v>0</v>
      </c>
    </row>
    <row r="6" spans="2:17" x14ac:dyDescent="0.35">
      <c r="C6" s="35"/>
      <c r="D6" s="39" t="s">
        <v>126</v>
      </c>
      <c r="E6" s="36">
        <v>559073.92500000005</v>
      </c>
      <c r="P6" s="116">
        <v>559073.92500000005</v>
      </c>
      <c r="Q6" s="115">
        <f>+E6-P6</f>
        <v>0</v>
      </c>
    </row>
    <row r="8" spans="2:17" ht="26" x14ac:dyDescent="0.35">
      <c r="B8" s="43" t="s">
        <v>196</v>
      </c>
      <c r="C8" s="44" t="s">
        <v>197</v>
      </c>
      <c r="D8" s="50" t="s">
        <v>198</v>
      </c>
      <c r="E8" s="50" t="s">
        <v>199</v>
      </c>
      <c r="F8" s="45" t="s">
        <v>200</v>
      </c>
      <c r="G8" s="50" t="s">
        <v>201</v>
      </c>
      <c r="H8" s="50" t="s">
        <v>202</v>
      </c>
      <c r="I8" s="53" t="s">
        <v>203</v>
      </c>
    </row>
    <row r="9" spans="2:17" x14ac:dyDescent="0.35">
      <c r="B9" s="31"/>
      <c r="C9" s="31"/>
      <c r="D9" s="46"/>
      <c r="E9" s="46"/>
      <c r="F9" s="32"/>
      <c r="G9" s="51"/>
      <c r="H9" s="46"/>
      <c r="I9" s="52"/>
      <c r="M9" s="19" t="s">
        <v>8</v>
      </c>
      <c r="N9" s="1" t="s">
        <v>206</v>
      </c>
      <c r="P9" s="59">
        <f>D10-E9</f>
        <v>0</v>
      </c>
    </row>
    <row r="10" spans="2:17" x14ac:dyDescent="0.35">
      <c r="B10" s="31">
        <v>43372</v>
      </c>
      <c r="C10" s="31">
        <v>43373</v>
      </c>
      <c r="D10" s="46">
        <v>0</v>
      </c>
      <c r="E10" s="46">
        <v>1655</v>
      </c>
      <c r="F10" s="32" t="str">
        <f>+IF(H10&gt;0,"E/S","F/S")</f>
        <v>E/S</v>
      </c>
      <c r="G10" s="51" t="s">
        <v>437</v>
      </c>
      <c r="H10" s="46">
        <f>+E10-D10</f>
        <v>1655</v>
      </c>
      <c r="I10" s="52" t="s">
        <v>321</v>
      </c>
      <c r="L10" s="3" t="str">
        <f>+MONTH(B10)&amp;YEAR(B10)</f>
        <v>92018</v>
      </c>
      <c r="M10" s="19">
        <v>42948</v>
      </c>
      <c r="N10" s="3">
        <f>+SUMIF($L$10:$L$100,MONTH(M10)&amp;YEAR(M10),$H$10:$H$100)</f>
        <v>0</v>
      </c>
      <c r="P10" s="59">
        <f t="shared" ref="P10:P73" si="0">D11-E10</f>
        <v>0</v>
      </c>
    </row>
    <row r="11" spans="2:17" x14ac:dyDescent="0.35">
      <c r="B11" s="31">
        <v>43374</v>
      </c>
      <c r="C11" s="31">
        <v>43404</v>
      </c>
      <c r="D11" s="46">
        <f>+E10</f>
        <v>1655</v>
      </c>
      <c r="E11" s="46">
        <v>27157</v>
      </c>
      <c r="F11" s="32" t="str">
        <f>+IF(H11&gt;0,"E/S","F/S")</f>
        <v>E/S</v>
      </c>
      <c r="G11" s="51" t="s">
        <v>437</v>
      </c>
      <c r="H11" s="46">
        <f>+E11-D11</f>
        <v>25502</v>
      </c>
      <c r="I11" s="52"/>
      <c r="L11" s="3" t="str">
        <f t="shared" ref="L11:L74" si="1">+MONTH(B11)&amp;YEAR(B11)</f>
        <v>102018</v>
      </c>
      <c r="M11" s="19">
        <v>42979</v>
      </c>
      <c r="N11" s="3">
        <f t="shared" ref="N11:N46" si="2">+SUMIF($L$10:$L$100,MONTH(M11)&amp;YEAR(M11),$H$10:$H$100)</f>
        <v>0</v>
      </c>
      <c r="P11" s="59">
        <f t="shared" si="0"/>
        <v>0</v>
      </c>
    </row>
    <row r="12" spans="2:17" x14ac:dyDescent="0.35">
      <c r="B12" s="31">
        <v>43405</v>
      </c>
      <c r="C12" s="31">
        <v>43411</v>
      </c>
      <c r="D12" s="46">
        <f>+E11</f>
        <v>27157</v>
      </c>
      <c r="E12" s="46">
        <v>33090</v>
      </c>
      <c r="F12" s="32" t="str">
        <f>+IF(H12&gt;0,"E/S","F/S")</f>
        <v>E/S</v>
      </c>
      <c r="G12" s="51" t="s">
        <v>437</v>
      </c>
      <c r="H12" s="46">
        <f>+E12-D12</f>
        <v>5933</v>
      </c>
      <c r="I12" s="52" t="s">
        <v>222</v>
      </c>
      <c r="L12" s="3" t="str">
        <f t="shared" si="1"/>
        <v>112018</v>
      </c>
      <c r="M12" s="19">
        <v>43009</v>
      </c>
      <c r="N12" s="3">
        <f t="shared" si="2"/>
        <v>0</v>
      </c>
      <c r="P12" s="59">
        <f t="shared" si="0"/>
        <v>-33090</v>
      </c>
    </row>
    <row r="13" spans="2:17" x14ac:dyDescent="0.35">
      <c r="B13" s="31"/>
      <c r="C13" s="31"/>
      <c r="D13" s="46"/>
      <c r="E13" s="46"/>
      <c r="F13" s="32"/>
      <c r="G13" s="51"/>
      <c r="H13" s="46"/>
      <c r="I13" s="52"/>
      <c r="L13" s="3" t="str">
        <f t="shared" si="1"/>
        <v>11900</v>
      </c>
      <c r="M13" s="19">
        <v>43040</v>
      </c>
      <c r="N13" s="3">
        <f t="shared" si="2"/>
        <v>0</v>
      </c>
      <c r="P13" s="59">
        <f t="shared" si="0"/>
        <v>0</v>
      </c>
    </row>
    <row r="14" spans="2:17" x14ac:dyDescent="0.35">
      <c r="B14" s="31"/>
      <c r="C14" s="31"/>
      <c r="D14" s="46"/>
      <c r="E14" s="46"/>
      <c r="F14" s="32"/>
      <c r="G14" s="51"/>
      <c r="H14" s="46"/>
      <c r="I14" s="52"/>
      <c r="L14" s="3" t="str">
        <f t="shared" si="1"/>
        <v>11900</v>
      </c>
      <c r="M14" s="19">
        <v>43070</v>
      </c>
      <c r="N14" s="3">
        <f t="shared" si="2"/>
        <v>0</v>
      </c>
      <c r="P14" s="59">
        <f t="shared" si="0"/>
        <v>0</v>
      </c>
    </row>
    <row r="15" spans="2:17" x14ac:dyDescent="0.35">
      <c r="B15" s="31"/>
      <c r="C15" s="31"/>
      <c r="D15" s="46"/>
      <c r="E15" s="46"/>
      <c r="F15" s="32"/>
      <c r="G15" s="51"/>
      <c r="H15" s="46"/>
      <c r="I15" s="52"/>
      <c r="L15" s="3" t="str">
        <f t="shared" si="1"/>
        <v>11900</v>
      </c>
      <c r="M15" s="19">
        <v>43101</v>
      </c>
      <c r="N15" s="3">
        <f t="shared" si="2"/>
        <v>0</v>
      </c>
      <c r="P15" s="59">
        <f t="shared" si="0"/>
        <v>0</v>
      </c>
    </row>
    <row r="16" spans="2:17" x14ac:dyDescent="0.35">
      <c r="B16" s="31"/>
      <c r="C16" s="31"/>
      <c r="D16" s="46"/>
      <c r="E16" s="46"/>
      <c r="F16" s="32"/>
      <c r="G16" s="51"/>
      <c r="H16" s="46"/>
      <c r="I16" s="52"/>
      <c r="L16" s="3" t="str">
        <f t="shared" si="1"/>
        <v>11900</v>
      </c>
      <c r="M16" s="19">
        <v>43132</v>
      </c>
      <c r="N16" s="3">
        <f t="shared" si="2"/>
        <v>0</v>
      </c>
      <c r="P16" s="59">
        <f t="shared" si="0"/>
        <v>0</v>
      </c>
    </row>
    <row r="17" spans="2:16" x14ac:dyDescent="0.35">
      <c r="B17" s="31"/>
      <c r="C17" s="31"/>
      <c r="D17" s="46"/>
      <c r="E17" s="46"/>
      <c r="F17" s="32"/>
      <c r="G17" s="51"/>
      <c r="H17" s="46"/>
      <c r="I17" s="52"/>
      <c r="L17" s="3" t="str">
        <f t="shared" si="1"/>
        <v>11900</v>
      </c>
      <c r="M17" s="19">
        <v>43160</v>
      </c>
      <c r="N17" s="3">
        <f t="shared" si="2"/>
        <v>0</v>
      </c>
      <c r="P17" s="59">
        <f t="shared" si="0"/>
        <v>0</v>
      </c>
    </row>
    <row r="18" spans="2:16" x14ac:dyDescent="0.35">
      <c r="B18" s="31"/>
      <c r="C18" s="31"/>
      <c r="D18" s="46"/>
      <c r="E18" s="46"/>
      <c r="F18" s="32"/>
      <c r="G18" s="51"/>
      <c r="H18" s="46"/>
      <c r="I18" s="52"/>
      <c r="L18" s="3" t="str">
        <f t="shared" si="1"/>
        <v>11900</v>
      </c>
      <c r="M18" s="19">
        <v>43191</v>
      </c>
      <c r="N18" s="3">
        <f t="shared" si="2"/>
        <v>0</v>
      </c>
      <c r="P18" s="59">
        <f t="shared" si="0"/>
        <v>0</v>
      </c>
    </row>
    <row r="19" spans="2:16" x14ac:dyDescent="0.35">
      <c r="B19" s="31"/>
      <c r="C19" s="31"/>
      <c r="D19" s="46"/>
      <c r="E19" s="46"/>
      <c r="F19" s="32"/>
      <c r="G19" s="51"/>
      <c r="H19" s="46"/>
      <c r="I19" s="52"/>
      <c r="L19" s="3" t="str">
        <f t="shared" si="1"/>
        <v>11900</v>
      </c>
      <c r="M19" s="19">
        <v>43221</v>
      </c>
      <c r="N19" s="3">
        <f t="shared" si="2"/>
        <v>0</v>
      </c>
      <c r="P19" s="59">
        <f t="shared" si="0"/>
        <v>0</v>
      </c>
    </row>
    <row r="20" spans="2:16" x14ac:dyDescent="0.35">
      <c r="B20" s="31"/>
      <c r="C20" s="31"/>
      <c r="D20" s="46"/>
      <c r="E20" s="46"/>
      <c r="F20" s="32"/>
      <c r="G20" s="51"/>
      <c r="H20" s="46"/>
      <c r="I20" s="52"/>
      <c r="L20" s="3" t="str">
        <f t="shared" si="1"/>
        <v>11900</v>
      </c>
      <c r="M20" s="19">
        <v>43252</v>
      </c>
      <c r="N20" s="3">
        <f t="shared" si="2"/>
        <v>0</v>
      </c>
      <c r="P20" s="59">
        <f t="shared" si="0"/>
        <v>0</v>
      </c>
    </row>
    <row r="21" spans="2:16" x14ac:dyDescent="0.35">
      <c r="B21" s="31"/>
      <c r="C21" s="31"/>
      <c r="D21" s="46"/>
      <c r="E21" s="46"/>
      <c r="F21" s="32"/>
      <c r="G21" s="51"/>
      <c r="H21" s="46"/>
      <c r="I21" s="52"/>
      <c r="L21" s="3" t="str">
        <f t="shared" si="1"/>
        <v>11900</v>
      </c>
      <c r="M21" s="19">
        <v>43282</v>
      </c>
      <c r="N21" s="3">
        <f t="shared" si="2"/>
        <v>0</v>
      </c>
      <c r="P21" s="59">
        <f t="shared" si="0"/>
        <v>0</v>
      </c>
    </row>
    <row r="22" spans="2:16" x14ac:dyDescent="0.35">
      <c r="B22" s="31"/>
      <c r="C22" s="31"/>
      <c r="D22" s="46"/>
      <c r="E22" s="46"/>
      <c r="F22" s="32"/>
      <c r="G22" s="51"/>
      <c r="H22" s="46"/>
      <c r="I22" s="52"/>
      <c r="L22" s="3" t="str">
        <f t="shared" si="1"/>
        <v>11900</v>
      </c>
      <c r="M22" s="19">
        <v>43313</v>
      </c>
      <c r="N22" s="3">
        <f t="shared" si="2"/>
        <v>0</v>
      </c>
      <c r="P22" s="59">
        <f t="shared" si="0"/>
        <v>0</v>
      </c>
    </row>
    <row r="23" spans="2:16" x14ac:dyDescent="0.35">
      <c r="B23" s="31"/>
      <c r="C23" s="31"/>
      <c r="D23" s="46"/>
      <c r="E23" s="46"/>
      <c r="F23" s="32"/>
      <c r="G23" s="51"/>
      <c r="H23" s="46"/>
      <c r="I23" s="52"/>
      <c r="L23" s="3" t="str">
        <f t="shared" si="1"/>
        <v>11900</v>
      </c>
      <c r="M23" s="19">
        <v>43344</v>
      </c>
      <c r="N23" s="3">
        <f t="shared" si="2"/>
        <v>1655</v>
      </c>
      <c r="P23" s="59">
        <f t="shared" si="0"/>
        <v>0</v>
      </c>
    </row>
    <row r="24" spans="2:16" x14ac:dyDescent="0.35">
      <c r="B24" s="31"/>
      <c r="C24" s="31"/>
      <c r="D24" s="46"/>
      <c r="E24" s="46"/>
      <c r="F24" s="32"/>
      <c r="G24" s="51"/>
      <c r="H24" s="46"/>
      <c r="I24" s="52"/>
      <c r="L24" s="3" t="str">
        <f t="shared" si="1"/>
        <v>11900</v>
      </c>
      <c r="M24" s="19">
        <v>43374</v>
      </c>
      <c r="N24" s="3">
        <f t="shared" si="2"/>
        <v>25502</v>
      </c>
      <c r="P24" s="59">
        <f t="shared" si="0"/>
        <v>0</v>
      </c>
    </row>
    <row r="25" spans="2:16" x14ac:dyDescent="0.35">
      <c r="B25" s="31"/>
      <c r="C25" s="31"/>
      <c r="D25" s="46"/>
      <c r="E25" s="46"/>
      <c r="F25" s="32"/>
      <c r="G25" s="51"/>
      <c r="H25" s="46"/>
      <c r="I25" s="52"/>
      <c r="L25" s="3" t="str">
        <f t="shared" si="1"/>
        <v>11900</v>
      </c>
      <c r="M25" s="19">
        <v>43405</v>
      </c>
      <c r="N25" s="3">
        <f t="shared" si="2"/>
        <v>5933</v>
      </c>
      <c r="P25" s="59">
        <f t="shared" si="0"/>
        <v>0</v>
      </c>
    </row>
    <row r="26" spans="2:16" x14ac:dyDescent="0.35">
      <c r="B26" s="31"/>
      <c r="C26" s="31"/>
      <c r="D26" s="46"/>
      <c r="E26" s="46"/>
      <c r="F26" s="32"/>
      <c r="G26" s="51"/>
      <c r="H26" s="46"/>
      <c r="I26" s="52"/>
      <c r="L26" s="3" t="str">
        <f t="shared" si="1"/>
        <v>11900</v>
      </c>
      <c r="M26" s="19">
        <v>43435</v>
      </c>
      <c r="N26" s="3">
        <f t="shared" si="2"/>
        <v>0</v>
      </c>
      <c r="P26" s="59">
        <f t="shared" si="0"/>
        <v>0</v>
      </c>
    </row>
    <row r="27" spans="2:16" x14ac:dyDescent="0.35">
      <c r="B27" s="31"/>
      <c r="C27" s="31"/>
      <c r="D27" s="46"/>
      <c r="E27" s="46"/>
      <c r="F27" s="32"/>
      <c r="G27" s="51"/>
      <c r="H27" s="46"/>
      <c r="I27" s="52"/>
      <c r="L27" s="3" t="str">
        <f t="shared" si="1"/>
        <v>11900</v>
      </c>
      <c r="M27" s="19">
        <v>43466</v>
      </c>
      <c r="N27" s="3">
        <f t="shared" si="2"/>
        <v>0</v>
      </c>
      <c r="P27" s="59">
        <f t="shared" si="0"/>
        <v>0</v>
      </c>
    </row>
    <row r="28" spans="2:16" x14ac:dyDescent="0.35">
      <c r="B28" s="31"/>
      <c r="C28" s="31"/>
      <c r="D28" s="46"/>
      <c r="E28" s="46"/>
      <c r="F28" s="32"/>
      <c r="G28" s="51"/>
      <c r="H28" s="46"/>
      <c r="I28" s="52"/>
      <c r="L28" s="3" t="str">
        <f t="shared" si="1"/>
        <v>11900</v>
      </c>
      <c r="M28" s="19">
        <v>43497</v>
      </c>
      <c r="N28" s="3">
        <f t="shared" si="2"/>
        <v>0</v>
      </c>
      <c r="P28" s="59">
        <f t="shared" si="0"/>
        <v>0</v>
      </c>
    </row>
    <row r="29" spans="2:16" x14ac:dyDescent="0.35">
      <c r="B29" s="31"/>
      <c r="C29" s="31"/>
      <c r="D29" s="46"/>
      <c r="E29" s="46"/>
      <c r="F29" s="32"/>
      <c r="G29" s="51"/>
      <c r="H29" s="46"/>
      <c r="I29" s="52"/>
      <c r="L29" s="3" t="str">
        <f t="shared" si="1"/>
        <v>11900</v>
      </c>
      <c r="M29" s="19">
        <v>43525</v>
      </c>
      <c r="N29" s="3">
        <f t="shared" si="2"/>
        <v>0</v>
      </c>
      <c r="P29" s="59">
        <f t="shared" si="0"/>
        <v>0</v>
      </c>
    </row>
    <row r="30" spans="2:16" x14ac:dyDescent="0.35">
      <c r="B30" s="31"/>
      <c r="C30" s="31"/>
      <c r="D30" s="46"/>
      <c r="E30" s="46"/>
      <c r="F30" s="32"/>
      <c r="G30" s="51"/>
      <c r="H30" s="46"/>
      <c r="I30" s="52"/>
      <c r="L30" s="3" t="str">
        <f t="shared" si="1"/>
        <v>11900</v>
      </c>
      <c r="M30" s="19">
        <v>43556</v>
      </c>
      <c r="N30" s="3">
        <f t="shared" si="2"/>
        <v>0</v>
      </c>
      <c r="P30" s="59">
        <f t="shared" si="0"/>
        <v>0</v>
      </c>
    </row>
    <row r="31" spans="2:16" x14ac:dyDescent="0.35">
      <c r="B31" s="31"/>
      <c r="C31" s="31"/>
      <c r="D31" s="46"/>
      <c r="E31" s="46"/>
      <c r="F31" s="32"/>
      <c r="G31" s="51"/>
      <c r="H31" s="46"/>
      <c r="I31" s="52"/>
      <c r="L31" s="3" t="str">
        <f t="shared" si="1"/>
        <v>11900</v>
      </c>
      <c r="M31" s="19">
        <v>43586</v>
      </c>
      <c r="N31" s="3">
        <f t="shared" si="2"/>
        <v>0</v>
      </c>
      <c r="P31" s="59">
        <f t="shared" si="0"/>
        <v>0</v>
      </c>
    </row>
    <row r="32" spans="2:16" x14ac:dyDescent="0.35">
      <c r="B32" s="31"/>
      <c r="C32" s="31"/>
      <c r="D32" s="46"/>
      <c r="E32" s="46"/>
      <c r="F32" s="32"/>
      <c r="G32" s="51"/>
      <c r="H32" s="46"/>
      <c r="I32" s="52"/>
      <c r="L32" s="3" t="str">
        <f t="shared" si="1"/>
        <v>11900</v>
      </c>
      <c r="M32" s="19">
        <v>43617</v>
      </c>
      <c r="N32" s="3">
        <f t="shared" si="2"/>
        <v>0</v>
      </c>
      <c r="P32" s="59">
        <f t="shared" si="0"/>
        <v>0</v>
      </c>
    </row>
    <row r="33" spans="2:16" x14ac:dyDescent="0.35">
      <c r="B33" s="31"/>
      <c r="C33" s="31"/>
      <c r="D33" s="46"/>
      <c r="E33" s="46"/>
      <c r="F33" s="32"/>
      <c r="G33" s="51"/>
      <c r="H33" s="46"/>
      <c r="I33" s="52"/>
      <c r="L33" s="3" t="str">
        <f t="shared" si="1"/>
        <v>11900</v>
      </c>
      <c r="M33" s="19">
        <v>43647</v>
      </c>
      <c r="N33" s="3">
        <f t="shared" si="2"/>
        <v>0</v>
      </c>
      <c r="P33" s="59">
        <f t="shared" si="0"/>
        <v>0</v>
      </c>
    </row>
    <row r="34" spans="2:16" x14ac:dyDescent="0.35">
      <c r="B34" s="31"/>
      <c r="C34" s="31"/>
      <c r="D34" s="46"/>
      <c r="E34" s="46"/>
      <c r="F34" s="32"/>
      <c r="G34" s="51"/>
      <c r="H34" s="46"/>
      <c r="I34" s="52"/>
      <c r="L34" s="3" t="str">
        <f t="shared" si="1"/>
        <v>11900</v>
      </c>
      <c r="M34" s="19">
        <v>43678</v>
      </c>
      <c r="N34" s="3">
        <f t="shared" si="2"/>
        <v>0</v>
      </c>
      <c r="P34" s="59">
        <f t="shared" si="0"/>
        <v>0</v>
      </c>
    </row>
    <row r="35" spans="2:16" x14ac:dyDescent="0.35">
      <c r="B35" s="31"/>
      <c r="C35" s="31"/>
      <c r="D35" s="46"/>
      <c r="E35" s="46"/>
      <c r="F35" s="32"/>
      <c r="G35" s="51"/>
      <c r="H35" s="46"/>
      <c r="I35" s="52"/>
      <c r="L35" s="3" t="str">
        <f t="shared" si="1"/>
        <v>11900</v>
      </c>
      <c r="M35" s="19">
        <v>43709</v>
      </c>
      <c r="N35" s="3">
        <f t="shared" si="2"/>
        <v>0</v>
      </c>
      <c r="P35" s="59">
        <f t="shared" si="0"/>
        <v>0</v>
      </c>
    </row>
    <row r="36" spans="2:16" x14ac:dyDescent="0.35">
      <c r="B36" s="31"/>
      <c r="C36" s="31"/>
      <c r="D36" s="46"/>
      <c r="E36" s="46"/>
      <c r="F36" s="32"/>
      <c r="G36" s="51"/>
      <c r="H36" s="46"/>
      <c r="I36" s="52"/>
      <c r="L36" s="3" t="str">
        <f t="shared" si="1"/>
        <v>11900</v>
      </c>
      <c r="M36" s="19">
        <v>43739</v>
      </c>
      <c r="N36" s="3">
        <f t="shared" si="2"/>
        <v>0</v>
      </c>
      <c r="P36" s="59">
        <f t="shared" si="0"/>
        <v>0</v>
      </c>
    </row>
    <row r="37" spans="2:16" x14ac:dyDescent="0.35">
      <c r="B37" s="31"/>
      <c r="C37" s="31"/>
      <c r="D37" s="46"/>
      <c r="E37" s="46"/>
      <c r="F37" s="32"/>
      <c r="G37" s="51"/>
      <c r="H37" s="46"/>
      <c r="I37" s="52"/>
      <c r="L37" s="3" t="str">
        <f t="shared" si="1"/>
        <v>11900</v>
      </c>
      <c r="M37" s="19">
        <v>43770</v>
      </c>
      <c r="N37" s="3">
        <f t="shared" si="2"/>
        <v>0</v>
      </c>
      <c r="P37" s="59">
        <f t="shared" si="0"/>
        <v>0</v>
      </c>
    </row>
    <row r="38" spans="2:16" x14ac:dyDescent="0.35">
      <c r="B38" s="31"/>
      <c r="C38" s="31"/>
      <c r="D38" s="46"/>
      <c r="E38" s="46"/>
      <c r="F38" s="32"/>
      <c r="G38" s="51"/>
      <c r="H38" s="46"/>
      <c r="I38" s="52"/>
      <c r="L38" s="3" t="str">
        <f t="shared" si="1"/>
        <v>11900</v>
      </c>
      <c r="M38" s="19">
        <v>43800</v>
      </c>
      <c r="N38" s="3">
        <f t="shared" si="2"/>
        <v>0</v>
      </c>
      <c r="P38" s="59">
        <f t="shared" si="0"/>
        <v>0</v>
      </c>
    </row>
    <row r="39" spans="2:16" x14ac:dyDescent="0.35">
      <c r="B39" s="31"/>
      <c r="C39" s="31"/>
      <c r="D39" s="46"/>
      <c r="E39" s="46"/>
      <c r="F39" s="32"/>
      <c r="G39" s="51"/>
      <c r="H39" s="46"/>
      <c r="I39" s="52"/>
      <c r="L39" s="3" t="str">
        <f t="shared" si="1"/>
        <v>11900</v>
      </c>
      <c r="M39" s="19">
        <v>43831</v>
      </c>
      <c r="N39" s="3">
        <f t="shared" si="2"/>
        <v>0</v>
      </c>
      <c r="P39" s="59">
        <f t="shared" si="0"/>
        <v>0</v>
      </c>
    </row>
    <row r="40" spans="2:16" x14ac:dyDescent="0.35">
      <c r="B40" s="31"/>
      <c r="C40" s="31"/>
      <c r="D40" s="46"/>
      <c r="E40" s="46"/>
      <c r="F40" s="32"/>
      <c r="G40" s="51"/>
      <c r="H40" s="46"/>
      <c r="I40" s="52"/>
      <c r="L40" s="3" t="str">
        <f t="shared" si="1"/>
        <v>11900</v>
      </c>
      <c r="M40" s="19">
        <v>43862</v>
      </c>
      <c r="N40" s="3">
        <f t="shared" si="2"/>
        <v>0</v>
      </c>
      <c r="P40" s="59">
        <f t="shared" si="0"/>
        <v>0</v>
      </c>
    </row>
    <row r="41" spans="2:16" x14ac:dyDescent="0.35">
      <c r="B41" s="31"/>
      <c r="C41" s="31"/>
      <c r="D41" s="46"/>
      <c r="E41" s="46"/>
      <c r="F41" s="32"/>
      <c r="G41" s="51"/>
      <c r="H41" s="46"/>
      <c r="I41" s="52"/>
      <c r="L41" s="3" t="str">
        <f t="shared" si="1"/>
        <v>11900</v>
      </c>
      <c r="M41" s="19">
        <v>43891</v>
      </c>
      <c r="N41" s="3">
        <f t="shared" si="2"/>
        <v>0</v>
      </c>
      <c r="P41" s="59">
        <f t="shared" si="0"/>
        <v>0</v>
      </c>
    </row>
    <row r="42" spans="2:16" x14ac:dyDescent="0.35">
      <c r="B42" s="31"/>
      <c r="C42" s="31"/>
      <c r="D42" s="48"/>
      <c r="E42" s="48"/>
      <c r="F42" s="32"/>
      <c r="G42" s="51"/>
      <c r="H42" s="48"/>
      <c r="I42" s="52"/>
      <c r="L42" s="3" t="str">
        <f t="shared" si="1"/>
        <v>11900</v>
      </c>
      <c r="M42" s="19">
        <v>43922</v>
      </c>
      <c r="N42" s="3">
        <f t="shared" si="2"/>
        <v>0</v>
      </c>
      <c r="P42" s="59">
        <f t="shared" si="0"/>
        <v>0</v>
      </c>
    </row>
    <row r="43" spans="2:16" x14ac:dyDescent="0.35">
      <c r="B43" s="31"/>
      <c r="C43" s="31"/>
      <c r="D43" s="46"/>
      <c r="E43" s="46"/>
      <c r="F43" s="32"/>
      <c r="G43" s="51"/>
      <c r="H43" s="46"/>
      <c r="I43" s="52"/>
      <c r="L43" s="3" t="str">
        <f t="shared" si="1"/>
        <v>11900</v>
      </c>
      <c r="M43" s="19">
        <v>43952</v>
      </c>
      <c r="N43" s="3">
        <f t="shared" si="2"/>
        <v>0</v>
      </c>
      <c r="P43" s="59">
        <f t="shared" si="0"/>
        <v>0</v>
      </c>
    </row>
    <row r="44" spans="2:16" x14ac:dyDescent="0.35">
      <c r="B44" s="31"/>
      <c r="C44" s="31"/>
      <c r="D44" s="46"/>
      <c r="E44" s="46"/>
      <c r="F44" s="32"/>
      <c r="G44" s="51"/>
      <c r="H44" s="46"/>
      <c r="I44" s="52"/>
      <c r="L44" s="3" t="str">
        <f t="shared" si="1"/>
        <v>11900</v>
      </c>
      <c r="M44" s="19">
        <v>43983</v>
      </c>
      <c r="N44" s="3">
        <f t="shared" si="2"/>
        <v>0</v>
      </c>
      <c r="P44" s="59">
        <f t="shared" si="0"/>
        <v>0</v>
      </c>
    </row>
    <row r="45" spans="2:16" x14ac:dyDescent="0.35">
      <c r="B45" s="31"/>
      <c r="C45" s="31"/>
      <c r="D45" s="46"/>
      <c r="E45" s="46"/>
      <c r="F45" s="32"/>
      <c r="G45" s="51"/>
      <c r="H45" s="46"/>
      <c r="I45" s="52"/>
      <c r="L45" s="3" t="str">
        <f t="shared" si="1"/>
        <v>11900</v>
      </c>
      <c r="M45" s="19">
        <v>44013</v>
      </c>
      <c r="N45" s="3">
        <f t="shared" si="2"/>
        <v>0</v>
      </c>
      <c r="P45" s="59">
        <f t="shared" si="0"/>
        <v>0</v>
      </c>
    </row>
    <row r="46" spans="2:16" x14ac:dyDescent="0.35">
      <c r="B46" s="31"/>
      <c r="C46" s="31"/>
      <c r="D46" s="46"/>
      <c r="E46" s="46"/>
      <c r="F46" s="32"/>
      <c r="G46" s="51"/>
      <c r="H46" s="46"/>
      <c r="I46" s="52"/>
      <c r="L46" s="3" t="str">
        <f t="shared" si="1"/>
        <v>11900</v>
      </c>
      <c r="M46" s="19">
        <v>44044</v>
      </c>
      <c r="N46" s="3">
        <f t="shared" si="2"/>
        <v>0</v>
      </c>
      <c r="P46" s="59">
        <f t="shared" si="0"/>
        <v>0</v>
      </c>
    </row>
    <row r="47" spans="2:16" x14ac:dyDescent="0.35">
      <c r="B47" s="31"/>
      <c r="C47" s="31"/>
      <c r="D47" s="46"/>
      <c r="E47" s="46"/>
      <c r="F47" s="32"/>
      <c r="G47" s="51"/>
      <c r="H47" s="46"/>
      <c r="I47" s="52"/>
      <c r="L47" s="3" t="str">
        <f t="shared" si="1"/>
        <v>11900</v>
      </c>
      <c r="P47" s="59">
        <f t="shared" si="0"/>
        <v>0</v>
      </c>
    </row>
    <row r="48" spans="2:16" x14ac:dyDescent="0.35">
      <c r="B48" s="31"/>
      <c r="C48" s="31"/>
      <c r="D48" s="46"/>
      <c r="E48" s="46"/>
      <c r="F48" s="32"/>
      <c r="G48" s="51"/>
      <c r="H48" s="46"/>
      <c r="I48" s="52"/>
      <c r="L48" s="3" t="str">
        <f t="shared" si="1"/>
        <v>11900</v>
      </c>
      <c r="P48" s="59">
        <f t="shared" si="0"/>
        <v>0</v>
      </c>
    </row>
    <row r="49" spans="2:16" x14ac:dyDescent="0.35">
      <c r="B49" s="31"/>
      <c r="C49" s="31"/>
      <c r="D49" s="46"/>
      <c r="E49" s="46"/>
      <c r="F49" s="32"/>
      <c r="G49" s="51"/>
      <c r="H49" s="46"/>
      <c r="I49" s="52"/>
      <c r="L49" s="3" t="str">
        <f t="shared" si="1"/>
        <v>11900</v>
      </c>
      <c r="P49" s="59">
        <f t="shared" si="0"/>
        <v>0</v>
      </c>
    </row>
    <row r="50" spans="2:16" x14ac:dyDescent="0.35">
      <c r="B50" s="31"/>
      <c r="C50" s="31"/>
      <c r="D50" s="46"/>
      <c r="E50" s="46"/>
      <c r="F50" s="32"/>
      <c r="G50" s="51"/>
      <c r="H50" s="46"/>
      <c r="I50" s="52"/>
      <c r="L50" s="3" t="str">
        <f t="shared" si="1"/>
        <v>11900</v>
      </c>
      <c r="P50" s="59">
        <f t="shared" si="0"/>
        <v>0</v>
      </c>
    </row>
    <row r="51" spans="2:16" x14ac:dyDescent="0.35">
      <c r="B51" s="31"/>
      <c r="C51" s="31"/>
      <c r="D51" s="46"/>
      <c r="E51" s="46"/>
      <c r="F51" s="32"/>
      <c r="G51" s="51"/>
      <c r="H51" s="46"/>
      <c r="I51" s="52"/>
      <c r="L51" s="3" t="str">
        <f t="shared" si="1"/>
        <v>11900</v>
      </c>
      <c r="P51" s="59">
        <f t="shared" si="0"/>
        <v>0</v>
      </c>
    </row>
    <row r="52" spans="2:16" x14ac:dyDescent="0.35">
      <c r="B52" s="31"/>
      <c r="C52" s="31"/>
      <c r="D52" s="46"/>
      <c r="E52" s="46"/>
      <c r="F52" s="32"/>
      <c r="G52" s="51"/>
      <c r="H52" s="46"/>
      <c r="I52" s="52"/>
      <c r="L52" s="3" t="str">
        <f t="shared" si="1"/>
        <v>11900</v>
      </c>
      <c r="P52" s="59">
        <f t="shared" si="0"/>
        <v>0</v>
      </c>
    </row>
    <row r="53" spans="2:16" x14ac:dyDescent="0.35">
      <c r="B53" s="31"/>
      <c r="C53" s="31"/>
      <c r="D53" s="46"/>
      <c r="E53" s="46"/>
      <c r="F53" s="32"/>
      <c r="G53" s="51"/>
      <c r="H53" s="46"/>
      <c r="I53" s="52"/>
      <c r="L53" s="3" t="str">
        <f t="shared" si="1"/>
        <v>11900</v>
      </c>
      <c r="P53" s="59">
        <f t="shared" si="0"/>
        <v>0</v>
      </c>
    </row>
    <row r="54" spans="2:16" x14ac:dyDescent="0.35">
      <c r="B54" s="31"/>
      <c r="C54" s="31"/>
      <c r="D54" s="46"/>
      <c r="E54" s="46"/>
      <c r="F54" s="32"/>
      <c r="G54" s="51"/>
      <c r="H54" s="46"/>
      <c r="I54" s="52"/>
      <c r="L54" s="3" t="str">
        <f t="shared" si="1"/>
        <v>11900</v>
      </c>
      <c r="P54" s="59">
        <f t="shared" si="0"/>
        <v>0</v>
      </c>
    </row>
    <row r="55" spans="2:16" x14ac:dyDescent="0.35">
      <c r="B55" s="31"/>
      <c r="C55" s="31"/>
      <c r="D55" s="46"/>
      <c r="E55" s="46"/>
      <c r="F55" s="32"/>
      <c r="G55" s="51"/>
      <c r="H55" s="46"/>
      <c r="I55" s="52"/>
      <c r="L55" s="3" t="str">
        <f t="shared" si="1"/>
        <v>11900</v>
      </c>
      <c r="P55" s="59">
        <f t="shared" si="0"/>
        <v>0</v>
      </c>
    </row>
    <row r="56" spans="2:16" x14ac:dyDescent="0.35">
      <c r="B56" s="31"/>
      <c r="C56" s="31"/>
      <c r="D56" s="46"/>
      <c r="E56" s="46"/>
      <c r="F56" s="32"/>
      <c r="G56" s="51"/>
      <c r="H56" s="46"/>
      <c r="I56" s="52"/>
      <c r="L56" s="3" t="str">
        <f t="shared" si="1"/>
        <v>11900</v>
      </c>
      <c r="P56" s="59">
        <f t="shared" si="0"/>
        <v>0</v>
      </c>
    </row>
    <row r="57" spans="2:16" x14ac:dyDescent="0.35">
      <c r="B57" s="31"/>
      <c r="C57" s="31"/>
      <c r="D57" s="46"/>
      <c r="E57" s="46"/>
      <c r="F57" s="32"/>
      <c r="G57" s="51"/>
      <c r="H57" s="46"/>
      <c r="I57" s="52"/>
      <c r="L57" s="3" t="str">
        <f t="shared" si="1"/>
        <v>11900</v>
      </c>
      <c r="P57" s="59">
        <f t="shared" si="0"/>
        <v>0</v>
      </c>
    </row>
    <row r="58" spans="2:16" x14ac:dyDescent="0.35">
      <c r="B58" s="31"/>
      <c r="C58" s="31"/>
      <c r="D58" s="46"/>
      <c r="E58" s="46"/>
      <c r="F58" s="32"/>
      <c r="G58" s="51"/>
      <c r="H58" s="46"/>
      <c r="I58" s="52"/>
      <c r="L58" s="3" t="str">
        <f t="shared" si="1"/>
        <v>11900</v>
      </c>
      <c r="P58" s="59">
        <f t="shared" si="0"/>
        <v>0</v>
      </c>
    </row>
    <row r="59" spans="2:16" x14ac:dyDescent="0.35">
      <c r="B59" s="31"/>
      <c r="C59" s="31"/>
      <c r="D59" s="46"/>
      <c r="E59" s="46"/>
      <c r="F59" s="32"/>
      <c r="G59" s="51"/>
      <c r="H59" s="46"/>
      <c r="I59" s="52"/>
      <c r="L59" s="3" t="str">
        <f t="shared" si="1"/>
        <v>11900</v>
      </c>
      <c r="P59" s="59">
        <f t="shared" si="0"/>
        <v>0</v>
      </c>
    </row>
    <row r="60" spans="2:16" x14ac:dyDescent="0.35">
      <c r="B60" s="31"/>
      <c r="C60" s="31"/>
      <c r="D60" s="46"/>
      <c r="E60" s="46"/>
      <c r="F60" s="32"/>
      <c r="G60" s="51"/>
      <c r="H60" s="46"/>
      <c r="I60" s="52"/>
      <c r="L60" s="3" t="str">
        <f t="shared" si="1"/>
        <v>11900</v>
      </c>
      <c r="P60" s="59">
        <f t="shared" si="0"/>
        <v>0</v>
      </c>
    </row>
    <row r="61" spans="2:16" x14ac:dyDescent="0.35">
      <c r="B61" s="31"/>
      <c r="C61" s="31"/>
      <c r="D61" s="46"/>
      <c r="E61" s="46"/>
      <c r="F61" s="32"/>
      <c r="G61" s="51"/>
      <c r="H61" s="46"/>
      <c r="I61" s="52"/>
      <c r="L61" s="3" t="str">
        <f t="shared" si="1"/>
        <v>11900</v>
      </c>
      <c r="P61" s="59">
        <f t="shared" si="0"/>
        <v>0</v>
      </c>
    </row>
    <row r="62" spans="2:16" x14ac:dyDescent="0.35">
      <c r="B62" s="31"/>
      <c r="C62" s="31"/>
      <c r="D62" s="46"/>
      <c r="E62" s="46"/>
      <c r="F62" s="32"/>
      <c r="G62" s="51"/>
      <c r="H62" s="46"/>
      <c r="I62" s="52"/>
      <c r="L62" s="3" t="str">
        <f t="shared" si="1"/>
        <v>11900</v>
      </c>
      <c r="P62" s="59">
        <f t="shared" si="0"/>
        <v>0</v>
      </c>
    </row>
    <row r="63" spans="2:16" x14ac:dyDescent="0.35">
      <c r="B63" s="31"/>
      <c r="C63" s="31"/>
      <c r="D63" s="46"/>
      <c r="E63" s="46"/>
      <c r="F63" s="32"/>
      <c r="G63" s="51"/>
      <c r="H63" s="46"/>
      <c r="I63" s="52"/>
      <c r="L63" s="3" t="str">
        <f t="shared" si="1"/>
        <v>11900</v>
      </c>
      <c r="P63" s="59">
        <f t="shared" si="0"/>
        <v>0</v>
      </c>
    </row>
    <row r="64" spans="2:16" x14ac:dyDescent="0.35">
      <c r="B64" s="31"/>
      <c r="C64" s="31"/>
      <c r="D64" s="46"/>
      <c r="E64" s="46"/>
      <c r="F64" s="32"/>
      <c r="G64" s="51"/>
      <c r="H64" s="46"/>
      <c r="I64" s="52"/>
      <c r="L64" s="3" t="str">
        <f t="shared" si="1"/>
        <v>11900</v>
      </c>
      <c r="P64" s="59">
        <f t="shared" si="0"/>
        <v>0</v>
      </c>
    </row>
    <row r="65" spans="2:16" x14ac:dyDescent="0.35">
      <c r="B65" s="31"/>
      <c r="C65" s="31"/>
      <c r="D65" s="46"/>
      <c r="E65" s="46"/>
      <c r="F65" s="32"/>
      <c r="G65" s="51"/>
      <c r="H65" s="46"/>
      <c r="I65" s="52"/>
      <c r="L65" s="3" t="str">
        <f t="shared" si="1"/>
        <v>11900</v>
      </c>
      <c r="P65" s="59">
        <f t="shared" si="0"/>
        <v>0</v>
      </c>
    </row>
    <row r="66" spans="2:16" x14ac:dyDescent="0.35">
      <c r="B66" s="31"/>
      <c r="C66" s="31"/>
      <c r="D66" s="46"/>
      <c r="E66" s="46"/>
      <c r="F66" s="32"/>
      <c r="G66" s="51"/>
      <c r="H66" s="46"/>
      <c r="I66" s="52"/>
      <c r="L66" s="3" t="str">
        <f t="shared" si="1"/>
        <v>11900</v>
      </c>
      <c r="P66" s="59">
        <f t="shared" si="0"/>
        <v>0</v>
      </c>
    </row>
    <row r="67" spans="2:16" x14ac:dyDescent="0.35">
      <c r="B67" s="31"/>
      <c r="C67" s="31"/>
      <c r="D67" s="46"/>
      <c r="E67" s="46"/>
      <c r="F67" s="32"/>
      <c r="G67" s="51"/>
      <c r="H67" s="46"/>
      <c r="I67" s="52"/>
      <c r="L67" s="3" t="str">
        <f t="shared" si="1"/>
        <v>11900</v>
      </c>
      <c r="P67" s="59">
        <f t="shared" si="0"/>
        <v>0</v>
      </c>
    </row>
    <row r="68" spans="2:16" x14ac:dyDescent="0.35">
      <c r="B68" s="31"/>
      <c r="C68" s="31"/>
      <c r="D68" s="46"/>
      <c r="E68" s="46"/>
      <c r="F68" s="32"/>
      <c r="G68" s="51"/>
      <c r="H68" s="46"/>
      <c r="I68" s="52"/>
      <c r="L68" s="3" t="str">
        <f t="shared" si="1"/>
        <v>11900</v>
      </c>
      <c r="P68" s="59">
        <f t="shared" si="0"/>
        <v>0</v>
      </c>
    </row>
    <row r="69" spans="2:16" x14ac:dyDescent="0.35">
      <c r="B69" s="31"/>
      <c r="C69" s="31"/>
      <c r="D69" s="46"/>
      <c r="E69" s="46"/>
      <c r="F69" s="32"/>
      <c r="G69" s="51"/>
      <c r="H69" s="46"/>
      <c r="I69" s="52"/>
      <c r="L69" s="3" t="str">
        <f t="shared" si="1"/>
        <v>11900</v>
      </c>
      <c r="P69" s="59">
        <f t="shared" si="0"/>
        <v>0</v>
      </c>
    </row>
    <row r="70" spans="2:16" x14ac:dyDescent="0.35">
      <c r="B70" s="31"/>
      <c r="C70" s="31"/>
      <c r="D70" s="46"/>
      <c r="E70" s="46"/>
      <c r="F70" s="32"/>
      <c r="G70" s="51"/>
      <c r="H70" s="46"/>
      <c r="I70" s="52"/>
      <c r="L70" s="3" t="str">
        <f t="shared" si="1"/>
        <v>11900</v>
      </c>
      <c r="P70" s="59">
        <f t="shared" si="0"/>
        <v>0</v>
      </c>
    </row>
    <row r="71" spans="2:16" x14ac:dyDescent="0.35">
      <c r="B71" s="31"/>
      <c r="C71" s="31"/>
      <c r="D71" s="46"/>
      <c r="E71" s="46"/>
      <c r="F71" s="32"/>
      <c r="G71" s="51"/>
      <c r="H71" s="46"/>
      <c r="I71" s="52"/>
      <c r="L71" s="3" t="str">
        <f t="shared" si="1"/>
        <v>11900</v>
      </c>
      <c r="P71" s="59">
        <f t="shared" si="0"/>
        <v>0</v>
      </c>
    </row>
    <row r="72" spans="2:16" x14ac:dyDescent="0.35">
      <c r="B72" s="31"/>
      <c r="C72" s="31"/>
      <c r="D72" s="46"/>
      <c r="E72" s="46"/>
      <c r="F72" s="32"/>
      <c r="G72" s="51"/>
      <c r="H72" s="46"/>
      <c r="I72" s="52"/>
      <c r="L72" s="3" t="str">
        <f t="shared" si="1"/>
        <v>11900</v>
      </c>
      <c r="P72" s="59">
        <f t="shared" si="0"/>
        <v>0</v>
      </c>
    </row>
    <row r="73" spans="2:16" x14ac:dyDescent="0.35">
      <c r="B73" s="31"/>
      <c r="C73" s="31"/>
      <c r="D73" s="46"/>
      <c r="E73" s="46"/>
      <c r="F73" s="32"/>
      <c r="G73" s="51"/>
      <c r="H73" s="46"/>
      <c r="I73" s="52"/>
      <c r="L73" s="3" t="str">
        <f t="shared" si="1"/>
        <v>11900</v>
      </c>
      <c r="P73" s="59">
        <f t="shared" si="0"/>
        <v>0</v>
      </c>
    </row>
    <row r="74" spans="2:16" x14ac:dyDescent="0.35">
      <c r="B74" s="31"/>
      <c r="C74" s="31"/>
      <c r="D74" s="46"/>
      <c r="E74" s="46"/>
      <c r="F74" s="32"/>
      <c r="G74" s="51"/>
      <c r="H74" s="46"/>
      <c r="I74" s="52"/>
      <c r="L74" s="3" t="str">
        <f t="shared" si="1"/>
        <v>11900</v>
      </c>
      <c r="P74" s="59">
        <f t="shared" ref="P74:P100" si="3">D75-E74</f>
        <v>0</v>
      </c>
    </row>
    <row r="75" spans="2:16" x14ac:dyDescent="0.35">
      <c r="B75" s="31"/>
      <c r="C75" s="31"/>
      <c r="D75" s="46"/>
      <c r="E75" s="46"/>
      <c r="F75" s="32"/>
      <c r="G75" s="51"/>
      <c r="H75" s="46"/>
      <c r="I75" s="52"/>
      <c r="L75" s="3" t="str">
        <f t="shared" ref="L75:L100" si="4">+MONTH(B75)&amp;YEAR(B75)</f>
        <v>11900</v>
      </c>
      <c r="P75" s="59">
        <f t="shared" si="3"/>
        <v>0</v>
      </c>
    </row>
    <row r="76" spans="2:16" x14ac:dyDescent="0.35">
      <c r="B76" s="31"/>
      <c r="C76" s="31"/>
      <c r="D76" s="46"/>
      <c r="E76" s="46"/>
      <c r="F76" s="32"/>
      <c r="G76" s="51"/>
      <c r="H76" s="46"/>
      <c r="I76" s="52"/>
      <c r="L76" s="3" t="str">
        <f t="shared" si="4"/>
        <v>11900</v>
      </c>
      <c r="P76" s="59">
        <f t="shared" si="3"/>
        <v>0</v>
      </c>
    </row>
    <row r="77" spans="2:16" x14ac:dyDescent="0.35">
      <c r="B77" s="31"/>
      <c r="C77" s="31"/>
      <c r="D77" s="46"/>
      <c r="E77" s="46"/>
      <c r="F77" s="32"/>
      <c r="G77" s="51"/>
      <c r="H77" s="46"/>
      <c r="I77" s="52"/>
      <c r="L77" s="3" t="str">
        <f t="shared" si="4"/>
        <v>11900</v>
      </c>
      <c r="P77" s="59">
        <f t="shared" si="3"/>
        <v>0</v>
      </c>
    </row>
    <row r="78" spans="2:16" x14ac:dyDescent="0.35">
      <c r="B78" s="31"/>
      <c r="C78" s="31"/>
      <c r="D78" s="46"/>
      <c r="E78" s="46"/>
      <c r="F78" s="32"/>
      <c r="G78" s="51"/>
      <c r="H78" s="46"/>
      <c r="I78" s="52"/>
      <c r="L78" s="3" t="str">
        <f t="shared" si="4"/>
        <v>11900</v>
      </c>
      <c r="P78" s="59">
        <f t="shared" si="3"/>
        <v>0</v>
      </c>
    </row>
    <row r="79" spans="2:16" x14ac:dyDescent="0.35">
      <c r="B79" s="31"/>
      <c r="C79" s="31"/>
      <c r="D79" s="46"/>
      <c r="E79" s="46"/>
      <c r="F79" s="32"/>
      <c r="G79" s="51"/>
      <c r="H79" s="46"/>
      <c r="I79" s="52"/>
      <c r="L79" s="3" t="str">
        <f t="shared" si="4"/>
        <v>11900</v>
      </c>
      <c r="P79" s="59">
        <f t="shared" si="3"/>
        <v>0</v>
      </c>
    </row>
    <row r="80" spans="2:16" x14ac:dyDescent="0.35">
      <c r="B80" s="31"/>
      <c r="C80" s="31"/>
      <c r="D80" s="46"/>
      <c r="E80" s="46"/>
      <c r="F80" s="32"/>
      <c r="G80" s="51"/>
      <c r="H80" s="46"/>
      <c r="I80" s="52"/>
      <c r="L80" s="3" t="str">
        <f t="shared" si="4"/>
        <v>11900</v>
      </c>
      <c r="P80" s="59">
        <f t="shared" si="3"/>
        <v>0</v>
      </c>
    </row>
    <row r="81" spans="2:16" x14ac:dyDescent="0.35">
      <c r="B81" s="31"/>
      <c r="C81" s="31"/>
      <c r="D81" s="46"/>
      <c r="E81" s="46"/>
      <c r="F81" s="32"/>
      <c r="G81" s="51"/>
      <c r="H81" s="46"/>
      <c r="I81" s="52"/>
      <c r="L81" s="3" t="str">
        <f t="shared" si="4"/>
        <v>11900</v>
      </c>
      <c r="P81" s="59">
        <f t="shared" si="3"/>
        <v>0</v>
      </c>
    </row>
    <row r="82" spans="2:16" x14ac:dyDescent="0.35">
      <c r="B82" s="31"/>
      <c r="C82" s="31"/>
      <c r="D82" s="46"/>
      <c r="E82" s="46"/>
      <c r="F82" s="32"/>
      <c r="G82" s="51"/>
      <c r="H82" s="46"/>
      <c r="I82" s="52"/>
      <c r="L82" s="3" t="str">
        <f t="shared" si="4"/>
        <v>11900</v>
      </c>
      <c r="P82" s="59">
        <f t="shared" si="3"/>
        <v>0</v>
      </c>
    </row>
    <row r="83" spans="2:16" x14ac:dyDescent="0.35">
      <c r="B83" s="31"/>
      <c r="C83" s="31"/>
      <c r="D83" s="46"/>
      <c r="E83" s="46"/>
      <c r="F83" s="32"/>
      <c r="G83" s="51"/>
      <c r="H83" s="46"/>
      <c r="I83" s="52"/>
      <c r="L83" s="3" t="str">
        <f t="shared" si="4"/>
        <v>11900</v>
      </c>
      <c r="P83" s="59">
        <f t="shared" si="3"/>
        <v>0</v>
      </c>
    </row>
    <row r="84" spans="2:16" x14ac:dyDescent="0.35">
      <c r="B84" s="31"/>
      <c r="C84" s="31"/>
      <c r="D84" s="46"/>
      <c r="E84" s="46"/>
      <c r="F84" s="32"/>
      <c r="G84" s="51"/>
      <c r="H84" s="46"/>
      <c r="I84" s="52"/>
      <c r="L84" s="3" t="str">
        <f t="shared" si="4"/>
        <v>11900</v>
      </c>
      <c r="P84" s="59">
        <f t="shared" si="3"/>
        <v>0</v>
      </c>
    </row>
    <row r="85" spans="2:16" x14ac:dyDescent="0.35">
      <c r="B85" s="31"/>
      <c r="C85" s="31"/>
      <c r="D85" s="46"/>
      <c r="E85" s="46"/>
      <c r="F85" s="32"/>
      <c r="G85" s="51"/>
      <c r="H85" s="46"/>
      <c r="I85" s="52"/>
      <c r="L85" s="3" t="str">
        <f t="shared" si="4"/>
        <v>11900</v>
      </c>
      <c r="P85" s="59">
        <f t="shared" si="3"/>
        <v>0</v>
      </c>
    </row>
    <row r="86" spans="2:16" x14ac:dyDescent="0.35">
      <c r="B86" s="31"/>
      <c r="C86" s="31"/>
      <c r="D86" s="46"/>
      <c r="E86" s="46"/>
      <c r="F86" s="32"/>
      <c r="G86" s="51"/>
      <c r="H86" s="46"/>
      <c r="I86" s="52"/>
      <c r="L86" s="3" t="str">
        <f t="shared" si="4"/>
        <v>11900</v>
      </c>
      <c r="P86" s="59">
        <f t="shared" si="3"/>
        <v>0</v>
      </c>
    </row>
    <row r="87" spans="2:16" x14ac:dyDescent="0.35">
      <c r="B87" s="31"/>
      <c r="C87" s="31"/>
      <c r="D87" s="46"/>
      <c r="E87" s="46"/>
      <c r="F87" s="32"/>
      <c r="G87" s="51"/>
      <c r="H87" s="46"/>
      <c r="I87" s="52"/>
      <c r="L87" s="3" t="str">
        <f t="shared" si="4"/>
        <v>11900</v>
      </c>
      <c r="P87" s="59">
        <f t="shared" si="3"/>
        <v>0</v>
      </c>
    </row>
    <row r="88" spans="2:16" x14ac:dyDescent="0.35">
      <c r="B88" s="31"/>
      <c r="C88" s="31"/>
      <c r="D88" s="46"/>
      <c r="E88" s="46"/>
      <c r="F88" s="32"/>
      <c r="G88" s="51"/>
      <c r="H88" s="46"/>
      <c r="I88" s="52"/>
      <c r="L88" s="3" t="str">
        <f t="shared" si="4"/>
        <v>11900</v>
      </c>
      <c r="P88" s="59">
        <f t="shared" si="3"/>
        <v>0</v>
      </c>
    </row>
    <row r="89" spans="2:16" x14ac:dyDescent="0.35">
      <c r="B89" s="31"/>
      <c r="C89" s="31"/>
      <c r="D89" s="46"/>
      <c r="E89" s="46"/>
      <c r="F89" s="32"/>
      <c r="G89" s="51"/>
      <c r="H89" s="46"/>
      <c r="I89" s="52"/>
      <c r="L89" s="3" t="str">
        <f t="shared" si="4"/>
        <v>11900</v>
      </c>
      <c r="P89" s="59">
        <f t="shared" si="3"/>
        <v>0</v>
      </c>
    </row>
    <row r="90" spans="2:16" x14ac:dyDescent="0.35">
      <c r="B90" s="31"/>
      <c r="C90" s="31"/>
      <c r="D90" s="46"/>
      <c r="E90" s="46"/>
      <c r="F90" s="32"/>
      <c r="G90" s="51"/>
      <c r="H90" s="46"/>
      <c r="I90" s="52"/>
      <c r="L90" s="3" t="str">
        <f t="shared" si="4"/>
        <v>11900</v>
      </c>
      <c r="P90" s="59">
        <f t="shared" si="3"/>
        <v>0</v>
      </c>
    </row>
    <row r="91" spans="2:16" x14ac:dyDescent="0.35">
      <c r="B91" s="31"/>
      <c r="C91" s="31"/>
      <c r="D91" s="46"/>
      <c r="E91" s="46"/>
      <c r="F91" s="32"/>
      <c r="G91" s="51"/>
      <c r="H91" s="46"/>
      <c r="I91" s="52"/>
      <c r="L91" s="3" t="str">
        <f t="shared" si="4"/>
        <v>11900</v>
      </c>
      <c r="P91" s="59">
        <f t="shared" si="3"/>
        <v>0</v>
      </c>
    </row>
    <row r="92" spans="2:16" x14ac:dyDescent="0.35">
      <c r="B92" s="31"/>
      <c r="C92" s="31"/>
      <c r="D92" s="46"/>
      <c r="E92" s="46"/>
      <c r="F92" s="32"/>
      <c r="G92" s="51"/>
      <c r="H92" s="46"/>
      <c r="I92" s="52"/>
      <c r="L92" s="3" t="str">
        <f t="shared" si="4"/>
        <v>11900</v>
      </c>
      <c r="P92" s="59">
        <f t="shared" si="3"/>
        <v>0</v>
      </c>
    </row>
    <row r="93" spans="2:16" x14ac:dyDescent="0.35">
      <c r="B93" s="31"/>
      <c r="C93" s="31"/>
      <c r="D93" s="46"/>
      <c r="E93" s="46"/>
      <c r="F93" s="32"/>
      <c r="G93" s="51"/>
      <c r="H93" s="46"/>
      <c r="I93" s="52"/>
      <c r="L93" s="3" t="str">
        <f t="shared" si="4"/>
        <v>11900</v>
      </c>
      <c r="P93" s="59">
        <f t="shared" si="3"/>
        <v>0</v>
      </c>
    </row>
    <row r="94" spans="2:16" x14ac:dyDescent="0.35">
      <c r="B94" s="31"/>
      <c r="C94" s="31"/>
      <c r="D94" s="46"/>
      <c r="E94" s="46"/>
      <c r="F94" s="32"/>
      <c r="G94" s="51"/>
      <c r="H94" s="46"/>
      <c r="I94" s="52"/>
      <c r="L94" s="3" t="str">
        <f t="shared" si="4"/>
        <v>11900</v>
      </c>
      <c r="P94" s="59">
        <f t="shared" si="3"/>
        <v>0</v>
      </c>
    </row>
    <row r="95" spans="2:16" x14ac:dyDescent="0.35">
      <c r="B95" s="31"/>
      <c r="C95" s="31"/>
      <c r="D95" s="46"/>
      <c r="E95" s="46"/>
      <c r="F95" s="32"/>
      <c r="G95" s="51"/>
      <c r="H95" s="46"/>
      <c r="I95" s="52"/>
      <c r="L95" s="3" t="str">
        <f t="shared" si="4"/>
        <v>11900</v>
      </c>
      <c r="P95" s="59">
        <f t="shared" si="3"/>
        <v>0</v>
      </c>
    </row>
    <row r="96" spans="2:16" x14ac:dyDescent="0.35">
      <c r="B96" s="31"/>
      <c r="C96" s="31"/>
      <c r="D96" s="46"/>
      <c r="E96" s="46"/>
      <c r="F96" s="32"/>
      <c r="G96" s="51"/>
      <c r="H96" s="46"/>
      <c r="I96" s="52"/>
      <c r="L96" s="3" t="str">
        <f t="shared" si="4"/>
        <v>11900</v>
      </c>
      <c r="P96" s="59">
        <f t="shared" si="3"/>
        <v>0</v>
      </c>
    </row>
    <row r="97" spans="2:16" x14ac:dyDescent="0.35">
      <c r="B97" s="31"/>
      <c r="C97" s="31"/>
      <c r="D97" s="46"/>
      <c r="E97" s="46"/>
      <c r="F97" s="32"/>
      <c r="G97" s="51"/>
      <c r="H97" s="46"/>
      <c r="I97" s="52"/>
      <c r="L97" s="3" t="str">
        <f t="shared" si="4"/>
        <v>11900</v>
      </c>
      <c r="P97" s="59">
        <f t="shared" si="3"/>
        <v>0</v>
      </c>
    </row>
    <row r="98" spans="2:16" x14ac:dyDescent="0.35">
      <c r="B98" s="31"/>
      <c r="C98" s="31"/>
      <c r="D98" s="46"/>
      <c r="E98" s="46"/>
      <c r="F98" s="32"/>
      <c r="G98" s="51"/>
      <c r="H98" s="46"/>
      <c r="I98" s="52"/>
      <c r="L98" s="3" t="str">
        <f t="shared" si="4"/>
        <v>11900</v>
      </c>
      <c r="P98" s="59">
        <f t="shared" si="3"/>
        <v>0</v>
      </c>
    </row>
    <row r="99" spans="2:16" x14ac:dyDescent="0.35">
      <c r="B99" s="31"/>
      <c r="C99" s="31"/>
      <c r="D99" s="46"/>
      <c r="E99" s="46"/>
      <c r="F99" s="32"/>
      <c r="G99" s="51"/>
      <c r="H99" s="46"/>
      <c r="I99" s="52"/>
      <c r="L99" s="3" t="str">
        <f t="shared" si="4"/>
        <v>11900</v>
      </c>
      <c r="P99" s="59">
        <f t="shared" si="3"/>
        <v>0</v>
      </c>
    </row>
    <row r="100" spans="2:16" x14ac:dyDescent="0.35">
      <c r="B100" s="31"/>
      <c r="C100" s="31"/>
      <c r="D100" s="46"/>
      <c r="E100" s="46"/>
      <c r="F100" s="32"/>
      <c r="G100" s="51"/>
      <c r="H100" s="46"/>
      <c r="I100" s="52"/>
      <c r="L100" s="3" t="str">
        <f t="shared" si="4"/>
        <v>11900</v>
      </c>
      <c r="P100" s="59">
        <f t="shared" si="3"/>
        <v>0</v>
      </c>
    </row>
  </sheetData>
  <pageMargins left="0.7" right="0.7" top="0.75" bottom="0.75" header="0.3" footer="0.3"/>
  <pageSetup scale="70" orientation="portrait" r:id="rId1"/>
  <colBreaks count="1" manualBreakCount="1">
    <brk id="9" max="1048575" man="1"/>
  </colBreaks>
  <drawing r:id="rId2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tabColor rgb="FFFF0000"/>
  </sheetPr>
  <dimension ref="B1:Q100"/>
  <sheetViews>
    <sheetView showGridLines="0" zoomScale="85" zoomScaleNormal="85" workbookViewId="0"/>
  </sheetViews>
  <sheetFormatPr baseColWidth="10" defaultColWidth="11.453125" defaultRowHeight="13" x14ac:dyDescent="0.35"/>
  <cols>
    <col min="1" max="3" width="11.453125" style="1"/>
    <col min="4" max="5" width="10.7265625" style="1" customWidth="1"/>
    <col min="6" max="6" width="10" style="1" bestFit="1" customWidth="1"/>
    <col min="7" max="7" width="13.1796875" style="1" customWidth="1"/>
    <col min="8" max="8" width="13" style="1" bestFit="1" customWidth="1"/>
    <col min="9" max="9" width="43.7265625" style="1" customWidth="1"/>
    <col min="10" max="16384" width="11.453125" style="1"/>
  </cols>
  <sheetData>
    <row r="1" spans="2:17" x14ac:dyDescent="0.35">
      <c r="N1" s="20" t="s">
        <v>111</v>
      </c>
      <c r="O1" s="1" t="s">
        <v>187</v>
      </c>
    </row>
    <row r="2" spans="2:17" ht="15.5" x14ac:dyDescent="0.35">
      <c r="C2" s="40" t="s">
        <v>188</v>
      </c>
      <c r="N2" s="20" t="s">
        <v>189</v>
      </c>
      <c r="O2" s="1" t="s">
        <v>161</v>
      </c>
    </row>
    <row r="3" spans="2:17" x14ac:dyDescent="0.35">
      <c r="N3" s="20" t="s">
        <v>190</v>
      </c>
      <c r="O3" s="1" t="s">
        <v>161</v>
      </c>
      <c r="P3" s="1" t="s">
        <v>191</v>
      </c>
    </row>
    <row r="4" spans="2:17" x14ac:dyDescent="0.35">
      <c r="C4" s="41" t="s">
        <v>192</v>
      </c>
      <c r="D4" s="42" t="s">
        <v>87</v>
      </c>
      <c r="E4" s="34"/>
      <c r="K4" s="1" t="s">
        <v>194</v>
      </c>
      <c r="N4" s="118" t="s">
        <v>195</v>
      </c>
      <c r="O4" s="1" t="s">
        <v>161</v>
      </c>
    </row>
    <row r="5" spans="2:17" x14ac:dyDescent="0.35">
      <c r="C5" s="33" t="s">
        <v>112</v>
      </c>
      <c r="D5" s="38" t="s">
        <v>125</v>
      </c>
      <c r="E5" s="37">
        <v>7395078.8859999999</v>
      </c>
      <c r="K5" s="3">
        <f>+SUM(H10:H100)</f>
        <v>3299</v>
      </c>
      <c r="P5" s="116">
        <v>7395078.8859999999</v>
      </c>
      <c r="Q5" s="115">
        <f>+E5-P5</f>
        <v>0</v>
      </c>
    </row>
    <row r="6" spans="2:17" x14ac:dyDescent="0.35">
      <c r="C6" s="35"/>
      <c r="D6" s="39" t="s">
        <v>126</v>
      </c>
      <c r="E6" s="36">
        <v>559727.03599999996</v>
      </c>
      <c r="P6" s="116">
        <v>559727.03599999996</v>
      </c>
      <c r="Q6" s="115">
        <f>+E6-P6</f>
        <v>0</v>
      </c>
    </row>
    <row r="8" spans="2:17" ht="26" x14ac:dyDescent="0.35">
      <c r="B8" s="43" t="s">
        <v>196</v>
      </c>
      <c r="C8" s="44" t="s">
        <v>197</v>
      </c>
      <c r="D8" s="50" t="s">
        <v>198</v>
      </c>
      <c r="E8" s="50" t="s">
        <v>199</v>
      </c>
      <c r="F8" s="45" t="s">
        <v>200</v>
      </c>
      <c r="G8" s="50" t="s">
        <v>201</v>
      </c>
      <c r="H8" s="50" t="s">
        <v>202</v>
      </c>
      <c r="I8" s="53" t="s">
        <v>203</v>
      </c>
    </row>
    <row r="9" spans="2:17" x14ac:dyDescent="0.35">
      <c r="B9" s="31"/>
      <c r="C9" s="31"/>
      <c r="D9" s="46"/>
      <c r="E9" s="46"/>
      <c r="F9" s="32"/>
      <c r="G9" s="51"/>
      <c r="H9" s="46"/>
      <c r="I9" s="52"/>
      <c r="M9" s="19" t="s">
        <v>8</v>
      </c>
      <c r="N9" s="1" t="s">
        <v>206</v>
      </c>
      <c r="P9" s="59">
        <f>D10-E9</f>
        <v>0</v>
      </c>
    </row>
    <row r="10" spans="2:17" x14ac:dyDescent="0.35">
      <c r="B10" s="31">
        <v>43372</v>
      </c>
      <c r="C10" s="31">
        <v>43373</v>
      </c>
      <c r="D10" s="46">
        <v>0</v>
      </c>
      <c r="E10" s="46">
        <v>141</v>
      </c>
      <c r="F10" s="32" t="str">
        <f>+IF(H10&gt;0,"E/S","F/S")</f>
        <v>E/S</v>
      </c>
      <c r="G10" s="51" t="s">
        <v>438</v>
      </c>
      <c r="H10" s="46">
        <f>+E10-D10</f>
        <v>141</v>
      </c>
      <c r="I10" s="52" t="s">
        <v>321</v>
      </c>
      <c r="L10" s="3" t="str">
        <f>+MONTH(B10)&amp;YEAR(B10)</f>
        <v>92018</v>
      </c>
      <c r="M10" s="19">
        <v>42948</v>
      </c>
      <c r="N10" s="3">
        <f>+SUMIF($L$10:$L$100,MONTH(M10)&amp;YEAR(M10),$H$10:$H$100)</f>
        <v>0</v>
      </c>
      <c r="P10" s="59">
        <f t="shared" ref="P10:P73" si="0">D11-E10</f>
        <v>0</v>
      </c>
    </row>
    <row r="11" spans="2:17" x14ac:dyDescent="0.35">
      <c r="B11" s="31">
        <v>43374</v>
      </c>
      <c r="C11" s="31">
        <v>43404</v>
      </c>
      <c r="D11" s="46">
        <f>+E10</f>
        <v>141</v>
      </c>
      <c r="E11" s="46">
        <v>2970</v>
      </c>
      <c r="F11" s="32" t="str">
        <f>+IF(H11&gt;0,"E/S","F/S")</f>
        <v>E/S</v>
      </c>
      <c r="G11" s="51" t="s">
        <v>438</v>
      </c>
      <c r="H11" s="46">
        <f>+E11-D11</f>
        <v>2829</v>
      </c>
      <c r="I11" s="52"/>
      <c r="L11" s="3" t="str">
        <f t="shared" ref="L11:L74" si="1">+MONTH(B11)&amp;YEAR(B11)</f>
        <v>102018</v>
      </c>
      <c r="M11" s="19">
        <v>42979</v>
      </c>
      <c r="N11" s="3">
        <f t="shared" ref="N11:N46" si="2">+SUMIF($L$10:$L$100,MONTH(M11)&amp;YEAR(M11),$H$10:$H$100)</f>
        <v>0</v>
      </c>
      <c r="P11" s="59">
        <f t="shared" si="0"/>
        <v>0</v>
      </c>
    </row>
    <row r="12" spans="2:17" x14ac:dyDescent="0.35">
      <c r="B12" s="31">
        <v>43405</v>
      </c>
      <c r="C12" s="31">
        <v>43411</v>
      </c>
      <c r="D12" s="46">
        <f>+E11</f>
        <v>2970</v>
      </c>
      <c r="E12" s="46">
        <v>3299</v>
      </c>
      <c r="F12" s="32" t="str">
        <f>+IF(H12&gt;0,"E/S","F/S")</f>
        <v>E/S</v>
      </c>
      <c r="G12" s="51" t="s">
        <v>438</v>
      </c>
      <c r="H12" s="46">
        <f>+E12-D12</f>
        <v>329</v>
      </c>
      <c r="I12" s="52" t="s">
        <v>222</v>
      </c>
      <c r="L12" s="3" t="str">
        <f t="shared" si="1"/>
        <v>112018</v>
      </c>
      <c r="M12" s="19">
        <v>43009</v>
      </c>
      <c r="N12" s="3">
        <f t="shared" si="2"/>
        <v>0</v>
      </c>
      <c r="P12" s="59">
        <f t="shared" si="0"/>
        <v>-3299</v>
      </c>
    </row>
    <row r="13" spans="2:17" x14ac:dyDescent="0.35">
      <c r="B13" s="31"/>
      <c r="C13" s="31"/>
      <c r="D13" s="46"/>
      <c r="E13" s="46"/>
      <c r="F13" s="32"/>
      <c r="G13" s="51"/>
      <c r="H13" s="46"/>
      <c r="I13" s="52"/>
      <c r="L13" s="3" t="str">
        <f t="shared" si="1"/>
        <v>11900</v>
      </c>
      <c r="M13" s="19">
        <v>43040</v>
      </c>
      <c r="N13" s="3">
        <f t="shared" si="2"/>
        <v>0</v>
      </c>
      <c r="P13" s="59">
        <f t="shared" si="0"/>
        <v>0</v>
      </c>
    </row>
    <row r="14" spans="2:17" x14ac:dyDescent="0.35">
      <c r="B14" s="31"/>
      <c r="C14" s="31"/>
      <c r="D14" s="46"/>
      <c r="E14" s="46"/>
      <c r="F14" s="32"/>
      <c r="G14" s="51"/>
      <c r="H14" s="46"/>
      <c r="I14" s="52"/>
      <c r="L14" s="3" t="str">
        <f t="shared" si="1"/>
        <v>11900</v>
      </c>
      <c r="M14" s="19">
        <v>43070</v>
      </c>
      <c r="N14" s="3">
        <f t="shared" si="2"/>
        <v>0</v>
      </c>
      <c r="P14" s="59">
        <f t="shared" si="0"/>
        <v>0</v>
      </c>
    </row>
    <row r="15" spans="2:17" x14ac:dyDescent="0.35">
      <c r="B15" s="31"/>
      <c r="C15" s="31"/>
      <c r="D15" s="46"/>
      <c r="E15" s="46"/>
      <c r="F15" s="32"/>
      <c r="G15" s="51"/>
      <c r="H15" s="46"/>
      <c r="I15" s="52"/>
      <c r="L15" s="3" t="str">
        <f t="shared" si="1"/>
        <v>11900</v>
      </c>
      <c r="M15" s="19">
        <v>43101</v>
      </c>
      <c r="N15" s="3">
        <f t="shared" si="2"/>
        <v>0</v>
      </c>
      <c r="P15" s="59">
        <f t="shared" si="0"/>
        <v>0</v>
      </c>
    </row>
    <row r="16" spans="2:17" x14ac:dyDescent="0.35">
      <c r="B16" s="31"/>
      <c r="C16" s="31"/>
      <c r="D16" s="46"/>
      <c r="E16" s="46"/>
      <c r="F16" s="32"/>
      <c r="G16" s="51"/>
      <c r="H16" s="46"/>
      <c r="I16" s="52"/>
      <c r="L16" s="3" t="str">
        <f t="shared" si="1"/>
        <v>11900</v>
      </c>
      <c r="M16" s="19">
        <v>43132</v>
      </c>
      <c r="N16" s="3">
        <f t="shared" si="2"/>
        <v>0</v>
      </c>
      <c r="P16" s="59">
        <f t="shared" si="0"/>
        <v>0</v>
      </c>
    </row>
    <row r="17" spans="2:16" x14ac:dyDescent="0.35">
      <c r="B17" s="31"/>
      <c r="C17" s="31"/>
      <c r="D17" s="46"/>
      <c r="E17" s="46"/>
      <c r="F17" s="32"/>
      <c r="G17" s="51"/>
      <c r="H17" s="46"/>
      <c r="I17" s="52"/>
      <c r="L17" s="3" t="str">
        <f t="shared" si="1"/>
        <v>11900</v>
      </c>
      <c r="M17" s="19">
        <v>43160</v>
      </c>
      <c r="N17" s="3">
        <f t="shared" si="2"/>
        <v>0</v>
      </c>
      <c r="P17" s="59">
        <f t="shared" si="0"/>
        <v>0</v>
      </c>
    </row>
    <row r="18" spans="2:16" x14ac:dyDescent="0.35">
      <c r="B18" s="31"/>
      <c r="C18" s="31"/>
      <c r="D18" s="46"/>
      <c r="E18" s="46"/>
      <c r="F18" s="32"/>
      <c r="G18" s="51"/>
      <c r="H18" s="46"/>
      <c r="I18" s="52"/>
      <c r="L18" s="3" t="str">
        <f t="shared" si="1"/>
        <v>11900</v>
      </c>
      <c r="M18" s="19">
        <v>43191</v>
      </c>
      <c r="N18" s="3">
        <f t="shared" si="2"/>
        <v>0</v>
      </c>
      <c r="P18" s="59">
        <f t="shared" si="0"/>
        <v>0</v>
      </c>
    </row>
    <row r="19" spans="2:16" x14ac:dyDescent="0.35">
      <c r="B19" s="31"/>
      <c r="C19" s="31"/>
      <c r="D19" s="46"/>
      <c r="E19" s="46"/>
      <c r="F19" s="32"/>
      <c r="G19" s="51"/>
      <c r="H19" s="46"/>
      <c r="I19" s="52"/>
      <c r="L19" s="3" t="str">
        <f t="shared" si="1"/>
        <v>11900</v>
      </c>
      <c r="M19" s="19">
        <v>43221</v>
      </c>
      <c r="N19" s="3">
        <f t="shared" si="2"/>
        <v>0</v>
      </c>
      <c r="P19" s="59">
        <f t="shared" si="0"/>
        <v>0</v>
      </c>
    </row>
    <row r="20" spans="2:16" x14ac:dyDescent="0.35">
      <c r="B20" s="31"/>
      <c r="C20" s="31"/>
      <c r="D20" s="46"/>
      <c r="E20" s="46"/>
      <c r="F20" s="32"/>
      <c r="G20" s="51"/>
      <c r="H20" s="46"/>
      <c r="I20" s="52"/>
      <c r="L20" s="3" t="str">
        <f t="shared" si="1"/>
        <v>11900</v>
      </c>
      <c r="M20" s="19">
        <v>43252</v>
      </c>
      <c r="N20" s="3">
        <f t="shared" si="2"/>
        <v>0</v>
      </c>
      <c r="P20" s="59">
        <f t="shared" si="0"/>
        <v>0</v>
      </c>
    </row>
    <row r="21" spans="2:16" x14ac:dyDescent="0.35">
      <c r="B21" s="31"/>
      <c r="C21" s="31"/>
      <c r="D21" s="46"/>
      <c r="E21" s="46"/>
      <c r="F21" s="32"/>
      <c r="G21" s="51"/>
      <c r="H21" s="46"/>
      <c r="I21" s="52"/>
      <c r="L21" s="3" t="str">
        <f t="shared" si="1"/>
        <v>11900</v>
      </c>
      <c r="M21" s="19">
        <v>43282</v>
      </c>
      <c r="N21" s="3">
        <f t="shared" si="2"/>
        <v>0</v>
      </c>
      <c r="P21" s="59">
        <f t="shared" si="0"/>
        <v>0</v>
      </c>
    </row>
    <row r="22" spans="2:16" x14ac:dyDescent="0.35">
      <c r="B22" s="31"/>
      <c r="C22" s="31"/>
      <c r="D22" s="46"/>
      <c r="E22" s="46"/>
      <c r="F22" s="32"/>
      <c r="G22" s="51"/>
      <c r="H22" s="46"/>
      <c r="I22" s="52"/>
      <c r="L22" s="3" t="str">
        <f t="shared" si="1"/>
        <v>11900</v>
      </c>
      <c r="M22" s="19">
        <v>43313</v>
      </c>
      <c r="N22" s="3">
        <f t="shared" si="2"/>
        <v>0</v>
      </c>
      <c r="P22" s="59">
        <f t="shared" si="0"/>
        <v>0</v>
      </c>
    </row>
    <row r="23" spans="2:16" x14ac:dyDescent="0.35">
      <c r="B23" s="31"/>
      <c r="C23" s="31"/>
      <c r="D23" s="46"/>
      <c r="E23" s="46"/>
      <c r="F23" s="32"/>
      <c r="G23" s="51"/>
      <c r="H23" s="46"/>
      <c r="I23" s="52"/>
      <c r="L23" s="3" t="str">
        <f t="shared" si="1"/>
        <v>11900</v>
      </c>
      <c r="M23" s="19">
        <v>43344</v>
      </c>
      <c r="N23" s="3">
        <f t="shared" si="2"/>
        <v>141</v>
      </c>
      <c r="P23" s="59">
        <f t="shared" si="0"/>
        <v>0</v>
      </c>
    </row>
    <row r="24" spans="2:16" x14ac:dyDescent="0.35">
      <c r="B24" s="31"/>
      <c r="C24" s="31"/>
      <c r="D24" s="46"/>
      <c r="E24" s="46"/>
      <c r="F24" s="32"/>
      <c r="G24" s="51"/>
      <c r="H24" s="46"/>
      <c r="I24" s="52"/>
      <c r="L24" s="3" t="str">
        <f t="shared" si="1"/>
        <v>11900</v>
      </c>
      <c r="M24" s="19">
        <v>43374</v>
      </c>
      <c r="N24" s="3">
        <f t="shared" si="2"/>
        <v>2829</v>
      </c>
      <c r="P24" s="59">
        <f t="shared" si="0"/>
        <v>0</v>
      </c>
    </row>
    <row r="25" spans="2:16" x14ac:dyDescent="0.35">
      <c r="B25" s="31"/>
      <c r="C25" s="31"/>
      <c r="D25" s="46"/>
      <c r="E25" s="46"/>
      <c r="F25" s="32"/>
      <c r="G25" s="51"/>
      <c r="H25" s="46"/>
      <c r="I25" s="52"/>
      <c r="L25" s="3" t="str">
        <f t="shared" si="1"/>
        <v>11900</v>
      </c>
      <c r="M25" s="19">
        <v>43405</v>
      </c>
      <c r="N25" s="3">
        <f t="shared" si="2"/>
        <v>329</v>
      </c>
      <c r="P25" s="59">
        <f t="shared" si="0"/>
        <v>0</v>
      </c>
    </row>
    <row r="26" spans="2:16" x14ac:dyDescent="0.35">
      <c r="B26" s="31"/>
      <c r="C26" s="31"/>
      <c r="D26" s="46"/>
      <c r="E26" s="46"/>
      <c r="F26" s="32"/>
      <c r="G26" s="51"/>
      <c r="H26" s="46"/>
      <c r="I26" s="52"/>
      <c r="L26" s="3" t="str">
        <f t="shared" si="1"/>
        <v>11900</v>
      </c>
      <c r="M26" s="19">
        <v>43435</v>
      </c>
      <c r="N26" s="3">
        <f t="shared" si="2"/>
        <v>0</v>
      </c>
      <c r="P26" s="59">
        <f t="shared" si="0"/>
        <v>0</v>
      </c>
    </row>
    <row r="27" spans="2:16" x14ac:dyDescent="0.35">
      <c r="B27" s="31"/>
      <c r="C27" s="31"/>
      <c r="D27" s="46"/>
      <c r="E27" s="46"/>
      <c r="F27" s="32"/>
      <c r="G27" s="51"/>
      <c r="H27" s="46"/>
      <c r="I27" s="52"/>
      <c r="L27" s="3" t="str">
        <f t="shared" si="1"/>
        <v>11900</v>
      </c>
      <c r="M27" s="19">
        <v>43466</v>
      </c>
      <c r="N27" s="3">
        <f t="shared" si="2"/>
        <v>0</v>
      </c>
      <c r="P27" s="59">
        <f t="shared" si="0"/>
        <v>0</v>
      </c>
    </row>
    <row r="28" spans="2:16" x14ac:dyDescent="0.35">
      <c r="B28" s="31"/>
      <c r="C28" s="31"/>
      <c r="D28" s="46"/>
      <c r="E28" s="46"/>
      <c r="F28" s="32"/>
      <c r="G28" s="51"/>
      <c r="H28" s="46"/>
      <c r="I28" s="52"/>
      <c r="L28" s="3" t="str">
        <f t="shared" si="1"/>
        <v>11900</v>
      </c>
      <c r="M28" s="19">
        <v>43497</v>
      </c>
      <c r="N28" s="3">
        <f t="shared" si="2"/>
        <v>0</v>
      </c>
      <c r="P28" s="59">
        <f t="shared" si="0"/>
        <v>0</v>
      </c>
    </row>
    <row r="29" spans="2:16" x14ac:dyDescent="0.35">
      <c r="B29" s="31"/>
      <c r="C29" s="31"/>
      <c r="D29" s="46"/>
      <c r="E29" s="46"/>
      <c r="F29" s="32"/>
      <c r="G29" s="51"/>
      <c r="H29" s="46"/>
      <c r="I29" s="52"/>
      <c r="L29" s="3" t="str">
        <f t="shared" si="1"/>
        <v>11900</v>
      </c>
      <c r="M29" s="19">
        <v>43525</v>
      </c>
      <c r="N29" s="3">
        <f t="shared" si="2"/>
        <v>0</v>
      </c>
      <c r="P29" s="59">
        <f t="shared" si="0"/>
        <v>0</v>
      </c>
    </row>
    <row r="30" spans="2:16" x14ac:dyDescent="0.35">
      <c r="B30" s="31"/>
      <c r="C30" s="31"/>
      <c r="D30" s="46"/>
      <c r="E30" s="46"/>
      <c r="F30" s="32"/>
      <c r="G30" s="51"/>
      <c r="H30" s="46"/>
      <c r="I30" s="52"/>
      <c r="L30" s="3" t="str">
        <f t="shared" si="1"/>
        <v>11900</v>
      </c>
      <c r="M30" s="19">
        <v>43556</v>
      </c>
      <c r="N30" s="3">
        <f t="shared" si="2"/>
        <v>0</v>
      </c>
      <c r="P30" s="59">
        <f t="shared" si="0"/>
        <v>0</v>
      </c>
    </row>
    <row r="31" spans="2:16" x14ac:dyDescent="0.35">
      <c r="B31" s="31"/>
      <c r="C31" s="31"/>
      <c r="D31" s="46"/>
      <c r="E31" s="46"/>
      <c r="F31" s="32"/>
      <c r="G31" s="51"/>
      <c r="H31" s="46"/>
      <c r="I31" s="52"/>
      <c r="L31" s="3" t="str">
        <f t="shared" si="1"/>
        <v>11900</v>
      </c>
      <c r="M31" s="19">
        <v>43586</v>
      </c>
      <c r="N31" s="3">
        <f t="shared" si="2"/>
        <v>0</v>
      </c>
      <c r="P31" s="59">
        <f t="shared" si="0"/>
        <v>0</v>
      </c>
    </row>
    <row r="32" spans="2:16" x14ac:dyDescent="0.35">
      <c r="B32" s="31"/>
      <c r="C32" s="31"/>
      <c r="D32" s="46"/>
      <c r="E32" s="46"/>
      <c r="F32" s="32"/>
      <c r="G32" s="51"/>
      <c r="H32" s="46"/>
      <c r="I32" s="52"/>
      <c r="L32" s="3" t="str">
        <f t="shared" si="1"/>
        <v>11900</v>
      </c>
      <c r="M32" s="19">
        <v>43617</v>
      </c>
      <c r="N32" s="3">
        <f t="shared" si="2"/>
        <v>0</v>
      </c>
      <c r="P32" s="59">
        <f t="shared" si="0"/>
        <v>0</v>
      </c>
    </row>
    <row r="33" spans="2:16" x14ac:dyDescent="0.35">
      <c r="B33" s="31"/>
      <c r="C33" s="31"/>
      <c r="D33" s="46"/>
      <c r="E33" s="46"/>
      <c r="F33" s="32"/>
      <c r="G33" s="51"/>
      <c r="H33" s="46"/>
      <c r="I33" s="52"/>
      <c r="L33" s="3" t="str">
        <f t="shared" si="1"/>
        <v>11900</v>
      </c>
      <c r="M33" s="19">
        <v>43647</v>
      </c>
      <c r="N33" s="3">
        <f t="shared" si="2"/>
        <v>0</v>
      </c>
      <c r="P33" s="59">
        <f t="shared" si="0"/>
        <v>0</v>
      </c>
    </row>
    <row r="34" spans="2:16" x14ac:dyDescent="0.35">
      <c r="B34" s="31"/>
      <c r="C34" s="31"/>
      <c r="D34" s="46"/>
      <c r="E34" s="46"/>
      <c r="F34" s="32"/>
      <c r="G34" s="51"/>
      <c r="H34" s="46"/>
      <c r="I34" s="52"/>
      <c r="L34" s="3" t="str">
        <f t="shared" si="1"/>
        <v>11900</v>
      </c>
      <c r="M34" s="19">
        <v>43678</v>
      </c>
      <c r="N34" s="3">
        <f t="shared" si="2"/>
        <v>0</v>
      </c>
      <c r="P34" s="59">
        <f t="shared" si="0"/>
        <v>0</v>
      </c>
    </row>
    <row r="35" spans="2:16" x14ac:dyDescent="0.35">
      <c r="B35" s="31"/>
      <c r="C35" s="31"/>
      <c r="D35" s="46"/>
      <c r="E35" s="46"/>
      <c r="F35" s="32"/>
      <c r="G35" s="51"/>
      <c r="H35" s="46"/>
      <c r="I35" s="52"/>
      <c r="L35" s="3" t="str">
        <f t="shared" si="1"/>
        <v>11900</v>
      </c>
      <c r="M35" s="19">
        <v>43709</v>
      </c>
      <c r="N35" s="3">
        <f t="shared" si="2"/>
        <v>0</v>
      </c>
      <c r="P35" s="59">
        <f t="shared" si="0"/>
        <v>0</v>
      </c>
    </row>
    <row r="36" spans="2:16" x14ac:dyDescent="0.35">
      <c r="B36" s="31"/>
      <c r="C36" s="31"/>
      <c r="D36" s="46"/>
      <c r="E36" s="46"/>
      <c r="F36" s="32"/>
      <c r="G36" s="51"/>
      <c r="H36" s="46"/>
      <c r="I36" s="52"/>
      <c r="L36" s="3" t="str">
        <f t="shared" si="1"/>
        <v>11900</v>
      </c>
      <c r="M36" s="19">
        <v>43739</v>
      </c>
      <c r="N36" s="3">
        <f t="shared" si="2"/>
        <v>0</v>
      </c>
      <c r="P36" s="59">
        <f t="shared" si="0"/>
        <v>0</v>
      </c>
    </row>
    <row r="37" spans="2:16" x14ac:dyDescent="0.35">
      <c r="B37" s="31"/>
      <c r="C37" s="31"/>
      <c r="D37" s="46"/>
      <c r="E37" s="46"/>
      <c r="F37" s="32"/>
      <c r="G37" s="51"/>
      <c r="H37" s="46"/>
      <c r="I37" s="52"/>
      <c r="L37" s="3" t="str">
        <f t="shared" si="1"/>
        <v>11900</v>
      </c>
      <c r="M37" s="19">
        <v>43770</v>
      </c>
      <c r="N37" s="3">
        <f t="shared" si="2"/>
        <v>0</v>
      </c>
      <c r="P37" s="59">
        <f t="shared" si="0"/>
        <v>0</v>
      </c>
    </row>
    <row r="38" spans="2:16" x14ac:dyDescent="0.35">
      <c r="B38" s="31"/>
      <c r="C38" s="31"/>
      <c r="D38" s="46"/>
      <c r="E38" s="46"/>
      <c r="F38" s="32"/>
      <c r="G38" s="51"/>
      <c r="H38" s="46"/>
      <c r="I38" s="52"/>
      <c r="L38" s="3" t="str">
        <f t="shared" si="1"/>
        <v>11900</v>
      </c>
      <c r="M38" s="19">
        <v>43800</v>
      </c>
      <c r="N38" s="3">
        <f t="shared" si="2"/>
        <v>0</v>
      </c>
      <c r="P38" s="59">
        <f t="shared" si="0"/>
        <v>0</v>
      </c>
    </row>
    <row r="39" spans="2:16" x14ac:dyDescent="0.35">
      <c r="B39" s="31"/>
      <c r="C39" s="31"/>
      <c r="D39" s="46"/>
      <c r="E39" s="46"/>
      <c r="F39" s="32"/>
      <c r="G39" s="51"/>
      <c r="H39" s="46"/>
      <c r="I39" s="52"/>
      <c r="L39" s="3" t="str">
        <f t="shared" si="1"/>
        <v>11900</v>
      </c>
      <c r="M39" s="19">
        <v>43831</v>
      </c>
      <c r="N39" s="3">
        <f t="shared" si="2"/>
        <v>0</v>
      </c>
      <c r="P39" s="59">
        <f t="shared" si="0"/>
        <v>0</v>
      </c>
    </row>
    <row r="40" spans="2:16" x14ac:dyDescent="0.35">
      <c r="B40" s="31"/>
      <c r="C40" s="31"/>
      <c r="D40" s="46"/>
      <c r="E40" s="46"/>
      <c r="F40" s="32"/>
      <c r="G40" s="51"/>
      <c r="H40" s="46"/>
      <c r="I40" s="52"/>
      <c r="L40" s="3" t="str">
        <f t="shared" si="1"/>
        <v>11900</v>
      </c>
      <c r="M40" s="19">
        <v>43862</v>
      </c>
      <c r="N40" s="3">
        <f t="shared" si="2"/>
        <v>0</v>
      </c>
      <c r="P40" s="59">
        <f t="shared" si="0"/>
        <v>0</v>
      </c>
    </row>
    <row r="41" spans="2:16" x14ac:dyDescent="0.35">
      <c r="B41" s="31"/>
      <c r="C41" s="31"/>
      <c r="D41" s="46"/>
      <c r="E41" s="46"/>
      <c r="F41" s="32"/>
      <c r="G41" s="51"/>
      <c r="H41" s="46"/>
      <c r="I41" s="52"/>
      <c r="L41" s="3" t="str">
        <f t="shared" si="1"/>
        <v>11900</v>
      </c>
      <c r="M41" s="19">
        <v>43891</v>
      </c>
      <c r="N41" s="3">
        <f t="shared" si="2"/>
        <v>0</v>
      </c>
      <c r="P41" s="59">
        <f t="shared" si="0"/>
        <v>0</v>
      </c>
    </row>
    <row r="42" spans="2:16" x14ac:dyDescent="0.35">
      <c r="B42" s="31"/>
      <c r="C42" s="31"/>
      <c r="D42" s="48"/>
      <c r="E42" s="48"/>
      <c r="F42" s="32"/>
      <c r="G42" s="51"/>
      <c r="H42" s="48"/>
      <c r="I42" s="52"/>
      <c r="L42" s="3" t="str">
        <f t="shared" si="1"/>
        <v>11900</v>
      </c>
      <c r="M42" s="19">
        <v>43922</v>
      </c>
      <c r="N42" s="3">
        <f t="shared" si="2"/>
        <v>0</v>
      </c>
      <c r="P42" s="59">
        <f t="shared" si="0"/>
        <v>0</v>
      </c>
    </row>
    <row r="43" spans="2:16" x14ac:dyDescent="0.35">
      <c r="B43" s="31"/>
      <c r="C43" s="31"/>
      <c r="D43" s="46"/>
      <c r="E43" s="46"/>
      <c r="F43" s="32"/>
      <c r="G43" s="51"/>
      <c r="H43" s="46"/>
      <c r="I43" s="52"/>
      <c r="L43" s="3" t="str">
        <f t="shared" si="1"/>
        <v>11900</v>
      </c>
      <c r="M43" s="19">
        <v>43952</v>
      </c>
      <c r="N43" s="3">
        <f t="shared" si="2"/>
        <v>0</v>
      </c>
      <c r="P43" s="59">
        <f t="shared" si="0"/>
        <v>0</v>
      </c>
    </row>
    <row r="44" spans="2:16" x14ac:dyDescent="0.35">
      <c r="B44" s="31"/>
      <c r="C44" s="31"/>
      <c r="D44" s="46"/>
      <c r="E44" s="46"/>
      <c r="F44" s="32"/>
      <c r="G44" s="51"/>
      <c r="H44" s="46"/>
      <c r="I44" s="52"/>
      <c r="L44" s="3" t="str">
        <f t="shared" si="1"/>
        <v>11900</v>
      </c>
      <c r="M44" s="19">
        <v>43983</v>
      </c>
      <c r="N44" s="3">
        <f t="shared" si="2"/>
        <v>0</v>
      </c>
      <c r="P44" s="59">
        <f t="shared" si="0"/>
        <v>0</v>
      </c>
    </row>
    <row r="45" spans="2:16" x14ac:dyDescent="0.35">
      <c r="B45" s="31"/>
      <c r="C45" s="31"/>
      <c r="D45" s="46"/>
      <c r="E45" s="46"/>
      <c r="F45" s="32"/>
      <c r="G45" s="51"/>
      <c r="H45" s="46"/>
      <c r="I45" s="52"/>
      <c r="L45" s="3" t="str">
        <f t="shared" si="1"/>
        <v>11900</v>
      </c>
      <c r="M45" s="19">
        <v>44013</v>
      </c>
      <c r="N45" s="3">
        <f t="shared" si="2"/>
        <v>0</v>
      </c>
      <c r="P45" s="59">
        <f t="shared" si="0"/>
        <v>0</v>
      </c>
    </row>
    <row r="46" spans="2:16" x14ac:dyDescent="0.35">
      <c r="B46" s="31"/>
      <c r="C46" s="31"/>
      <c r="D46" s="46"/>
      <c r="E46" s="46"/>
      <c r="F46" s="32"/>
      <c r="G46" s="51"/>
      <c r="H46" s="46"/>
      <c r="I46" s="52"/>
      <c r="L46" s="3" t="str">
        <f t="shared" si="1"/>
        <v>11900</v>
      </c>
      <c r="M46" s="19">
        <v>44044</v>
      </c>
      <c r="N46" s="3">
        <f t="shared" si="2"/>
        <v>0</v>
      </c>
      <c r="P46" s="59">
        <f t="shared" si="0"/>
        <v>0</v>
      </c>
    </row>
    <row r="47" spans="2:16" x14ac:dyDescent="0.35">
      <c r="B47" s="31"/>
      <c r="C47" s="31"/>
      <c r="D47" s="46"/>
      <c r="E47" s="46"/>
      <c r="F47" s="32"/>
      <c r="G47" s="51"/>
      <c r="H47" s="46"/>
      <c r="I47" s="52"/>
      <c r="L47" s="3" t="str">
        <f t="shared" si="1"/>
        <v>11900</v>
      </c>
      <c r="P47" s="59">
        <f t="shared" si="0"/>
        <v>0</v>
      </c>
    </row>
    <row r="48" spans="2:16" x14ac:dyDescent="0.35">
      <c r="B48" s="31"/>
      <c r="C48" s="31"/>
      <c r="D48" s="46"/>
      <c r="E48" s="46"/>
      <c r="F48" s="32"/>
      <c r="G48" s="51"/>
      <c r="H48" s="46"/>
      <c r="I48" s="52"/>
      <c r="L48" s="3" t="str">
        <f t="shared" si="1"/>
        <v>11900</v>
      </c>
      <c r="P48" s="59">
        <f t="shared" si="0"/>
        <v>0</v>
      </c>
    </row>
    <row r="49" spans="2:16" x14ac:dyDescent="0.35">
      <c r="B49" s="31"/>
      <c r="C49" s="31"/>
      <c r="D49" s="46"/>
      <c r="E49" s="46"/>
      <c r="F49" s="32"/>
      <c r="G49" s="51"/>
      <c r="H49" s="46"/>
      <c r="I49" s="52"/>
      <c r="L49" s="3" t="str">
        <f t="shared" si="1"/>
        <v>11900</v>
      </c>
      <c r="P49" s="59">
        <f t="shared" si="0"/>
        <v>0</v>
      </c>
    </row>
    <row r="50" spans="2:16" x14ac:dyDescent="0.35">
      <c r="B50" s="31"/>
      <c r="C50" s="31"/>
      <c r="D50" s="46"/>
      <c r="E50" s="46"/>
      <c r="F50" s="32"/>
      <c r="G50" s="51"/>
      <c r="H50" s="46"/>
      <c r="I50" s="52"/>
      <c r="L50" s="3" t="str">
        <f t="shared" si="1"/>
        <v>11900</v>
      </c>
      <c r="P50" s="59">
        <f t="shared" si="0"/>
        <v>0</v>
      </c>
    </row>
    <row r="51" spans="2:16" x14ac:dyDescent="0.35">
      <c r="B51" s="31"/>
      <c r="C51" s="31"/>
      <c r="D51" s="46"/>
      <c r="E51" s="46"/>
      <c r="F51" s="32"/>
      <c r="G51" s="51"/>
      <c r="H51" s="46"/>
      <c r="I51" s="52"/>
      <c r="L51" s="3" t="str">
        <f t="shared" si="1"/>
        <v>11900</v>
      </c>
      <c r="P51" s="59">
        <f t="shared" si="0"/>
        <v>0</v>
      </c>
    </row>
    <row r="52" spans="2:16" x14ac:dyDescent="0.35">
      <c r="B52" s="31"/>
      <c r="C52" s="31"/>
      <c r="D52" s="46"/>
      <c r="E52" s="46"/>
      <c r="F52" s="32"/>
      <c r="G52" s="51"/>
      <c r="H52" s="46"/>
      <c r="I52" s="52"/>
      <c r="L52" s="3" t="str">
        <f t="shared" si="1"/>
        <v>11900</v>
      </c>
      <c r="P52" s="59">
        <f t="shared" si="0"/>
        <v>0</v>
      </c>
    </row>
    <row r="53" spans="2:16" x14ac:dyDescent="0.35">
      <c r="B53" s="31"/>
      <c r="C53" s="31"/>
      <c r="D53" s="46"/>
      <c r="E53" s="46"/>
      <c r="F53" s="32"/>
      <c r="G53" s="51"/>
      <c r="H53" s="46"/>
      <c r="I53" s="52"/>
      <c r="L53" s="3" t="str">
        <f t="shared" si="1"/>
        <v>11900</v>
      </c>
      <c r="P53" s="59">
        <f t="shared" si="0"/>
        <v>0</v>
      </c>
    </row>
    <row r="54" spans="2:16" x14ac:dyDescent="0.35">
      <c r="B54" s="31"/>
      <c r="C54" s="31"/>
      <c r="D54" s="46"/>
      <c r="E54" s="46"/>
      <c r="F54" s="32"/>
      <c r="G54" s="51"/>
      <c r="H54" s="46"/>
      <c r="I54" s="52"/>
      <c r="L54" s="3" t="str">
        <f t="shared" si="1"/>
        <v>11900</v>
      </c>
      <c r="P54" s="59">
        <f t="shared" si="0"/>
        <v>0</v>
      </c>
    </row>
    <row r="55" spans="2:16" x14ac:dyDescent="0.35">
      <c r="B55" s="31"/>
      <c r="C55" s="31"/>
      <c r="D55" s="46"/>
      <c r="E55" s="46"/>
      <c r="F55" s="32"/>
      <c r="G55" s="51"/>
      <c r="H55" s="46"/>
      <c r="I55" s="52"/>
      <c r="L55" s="3" t="str">
        <f t="shared" si="1"/>
        <v>11900</v>
      </c>
      <c r="P55" s="59">
        <f t="shared" si="0"/>
        <v>0</v>
      </c>
    </row>
    <row r="56" spans="2:16" x14ac:dyDescent="0.35">
      <c r="B56" s="31"/>
      <c r="C56" s="31"/>
      <c r="D56" s="46"/>
      <c r="E56" s="46"/>
      <c r="F56" s="32"/>
      <c r="G56" s="51"/>
      <c r="H56" s="46"/>
      <c r="I56" s="52"/>
      <c r="L56" s="3" t="str">
        <f t="shared" si="1"/>
        <v>11900</v>
      </c>
      <c r="P56" s="59">
        <f t="shared" si="0"/>
        <v>0</v>
      </c>
    </row>
    <row r="57" spans="2:16" x14ac:dyDescent="0.35">
      <c r="B57" s="31"/>
      <c r="C57" s="31"/>
      <c r="D57" s="46"/>
      <c r="E57" s="46"/>
      <c r="F57" s="32"/>
      <c r="G57" s="51"/>
      <c r="H57" s="46"/>
      <c r="I57" s="52"/>
      <c r="L57" s="3" t="str">
        <f t="shared" si="1"/>
        <v>11900</v>
      </c>
      <c r="P57" s="59">
        <f t="shared" si="0"/>
        <v>0</v>
      </c>
    </row>
    <row r="58" spans="2:16" x14ac:dyDescent="0.35">
      <c r="B58" s="31"/>
      <c r="C58" s="31"/>
      <c r="D58" s="46"/>
      <c r="E58" s="46"/>
      <c r="F58" s="32"/>
      <c r="G58" s="51"/>
      <c r="H58" s="46"/>
      <c r="I58" s="52"/>
      <c r="L58" s="3" t="str">
        <f t="shared" si="1"/>
        <v>11900</v>
      </c>
      <c r="P58" s="59">
        <f t="shared" si="0"/>
        <v>0</v>
      </c>
    </row>
    <row r="59" spans="2:16" x14ac:dyDescent="0.35">
      <c r="B59" s="31"/>
      <c r="C59" s="31"/>
      <c r="D59" s="46"/>
      <c r="E59" s="46"/>
      <c r="F59" s="32"/>
      <c r="G59" s="51"/>
      <c r="H59" s="46"/>
      <c r="I59" s="52"/>
      <c r="L59" s="3" t="str">
        <f t="shared" si="1"/>
        <v>11900</v>
      </c>
      <c r="P59" s="59">
        <f t="shared" si="0"/>
        <v>0</v>
      </c>
    </row>
    <row r="60" spans="2:16" x14ac:dyDescent="0.35">
      <c r="B60" s="31"/>
      <c r="C60" s="31"/>
      <c r="D60" s="46"/>
      <c r="E60" s="46"/>
      <c r="F60" s="32"/>
      <c r="G60" s="51"/>
      <c r="H60" s="46"/>
      <c r="I60" s="52"/>
      <c r="L60" s="3" t="str">
        <f t="shared" si="1"/>
        <v>11900</v>
      </c>
      <c r="P60" s="59">
        <f t="shared" si="0"/>
        <v>0</v>
      </c>
    </row>
    <row r="61" spans="2:16" x14ac:dyDescent="0.35">
      <c r="B61" s="31"/>
      <c r="C61" s="31"/>
      <c r="D61" s="46"/>
      <c r="E61" s="46"/>
      <c r="F61" s="32"/>
      <c r="G61" s="51"/>
      <c r="H61" s="46"/>
      <c r="I61" s="52"/>
      <c r="L61" s="3" t="str">
        <f t="shared" si="1"/>
        <v>11900</v>
      </c>
      <c r="P61" s="59">
        <f t="shared" si="0"/>
        <v>0</v>
      </c>
    </row>
    <row r="62" spans="2:16" x14ac:dyDescent="0.35">
      <c r="B62" s="31"/>
      <c r="C62" s="31"/>
      <c r="D62" s="46"/>
      <c r="E62" s="46"/>
      <c r="F62" s="32"/>
      <c r="G62" s="51"/>
      <c r="H62" s="46"/>
      <c r="I62" s="52"/>
      <c r="L62" s="3" t="str">
        <f t="shared" si="1"/>
        <v>11900</v>
      </c>
      <c r="P62" s="59">
        <f t="shared" si="0"/>
        <v>0</v>
      </c>
    </row>
    <row r="63" spans="2:16" x14ac:dyDescent="0.35">
      <c r="B63" s="31"/>
      <c r="C63" s="31"/>
      <c r="D63" s="46"/>
      <c r="E63" s="46"/>
      <c r="F63" s="32"/>
      <c r="G63" s="51"/>
      <c r="H63" s="46"/>
      <c r="I63" s="52"/>
      <c r="L63" s="3" t="str">
        <f t="shared" si="1"/>
        <v>11900</v>
      </c>
      <c r="P63" s="59">
        <f t="shared" si="0"/>
        <v>0</v>
      </c>
    </row>
    <row r="64" spans="2:16" x14ac:dyDescent="0.35">
      <c r="B64" s="31"/>
      <c r="C64" s="31"/>
      <c r="D64" s="46"/>
      <c r="E64" s="46"/>
      <c r="F64" s="32"/>
      <c r="G64" s="51"/>
      <c r="H64" s="46"/>
      <c r="I64" s="52"/>
      <c r="L64" s="3" t="str">
        <f t="shared" si="1"/>
        <v>11900</v>
      </c>
      <c r="P64" s="59">
        <f t="shared" si="0"/>
        <v>0</v>
      </c>
    </row>
    <row r="65" spans="2:16" x14ac:dyDescent="0.35">
      <c r="B65" s="31"/>
      <c r="C65" s="31"/>
      <c r="D65" s="46"/>
      <c r="E65" s="46"/>
      <c r="F65" s="32"/>
      <c r="G65" s="51"/>
      <c r="H65" s="46"/>
      <c r="I65" s="52"/>
      <c r="L65" s="3" t="str">
        <f t="shared" si="1"/>
        <v>11900</v>
      </c>
      <c r="P65" s="59">
        <f t="shared" si="0"/>
        <v>0</v>
      </c>
    </row>
    <row r="66" spans="2:16" x14ac:dyDescent="0.35">
      <c r="B66" s="31"/>
      <c r="C66" s="31"/>
      <c r="D66" s="46"/>
      <c r="E66" s="46"/>
      <c r="F66" s="32"/>
      <c r="G66" s="51"/>
      <c r="H66" s="46"/>
      <c r="I66" s="52"/>
      <c r="L66" s="3" t="str">
        <f t="shared" si="1"/>
        <v>11900</v>
      </c>
      <c r="P66" s="59">
        <f t="shared" si="0"/>
        <v>0</v>
      </c>
    </row>
    <row r="67" spans="2:16" x14ac:dyDescent="0.35">
      <c r="B67" s="31"/>
      <c r="C67" s="31"/>
      <c r="D67" s="46"/>
      <c r="E67" s="46"/>
      <c r="F67" s="32"/>
      <c r="G67" s="51"/>
      <c r="H67" s="46"/>
      <c r="I67" s="52"/>
      <c r="L67" s="3" t="str">
        <f t="shared" si="1"/>
        <v>11900</v>
      </c>
      <c r="P67" s="59">
        <f t="shared" si="0"/>
        <v>0</v>
      </c>
    </row>
    <row r="68" spans="2:16" x14ac:dyDescent="0.35">
      <c r="B68" s="31"/>
      <c r="C68" s="31"/>
      <c r="D68" s="46"/>
      <c r="E68" s="46"/>
      <c r="F68" s="32"/>
      <c r="G68" s="51"/>
      <c r="H68" s="46"/>
      <c r="I68" s="52"/>
      <c r="L68" s="3" t="str">
        <f t="shared" si="1"/>
        <v>11900</v>
      </c>
      <c r="P68" s="59">
        <f t="shared" si="0"/>
        <v>0</v>
      </c>
    </row>
    <row r="69" spans="2:16" x14ac:dyDescent="0.35">
      <c r="B69" s="31"/>
      <c r="C69" s="31"/>
      <c r="D69" s="46"/>
      <c r="E69" s="46"/>
      <c r="F69" s="32"/>
      <c r="G69" s="51"/>
      <c r="H69" s="46"/>
      <c r="I69" s="52"/>
      <c r="L69" s="3" t="str">
        <f t="shared" si="1"/>
        <v>11900</v>
      </c>
      <c r="P69" s="59">
        <f t="shared" si="0"/>
        <v>0</v>
      </c>
    </row>
    <row r="70" spans="2:16" x14ac:dyDescent="0.35">
      <c r="B70" s="31"/>
      <c r="C70" s="31"/>
      <c r="D70" s="46"/>
      <c r="E70" s="46"/>
      <c r="F70" s="32"/>
      <c r="G70" s="51"/>
      <c r="H70" s="46"/>
      <c r="I70" s="52"/>
      <c r="L70" s="3" t="str">
        <f t="shared" si="1"/>
        <v>11900</v>
      </c>
      <c r="P70" s="59">
        <f t="shared" si="0"/>
        <v>0</v>
      </c>
    </row>
    <row r="71" spans="2:16" x14ac:dyDescent="0.35">
      <c r="B71" s="31"/>
      <c r="C71" s="31"/>
      <c r="D71" s="46"/>
      <c r="E71" s="46"/>
      <c r="F71" s="32"/>
      <c r="G71" s="51"/>
      <c r="H71" s="46"/>
      <c r="I71" s="52"/>
      <c r="L71" s="3" t="str">
        <f t="shared" si="1"/>
        <v>11900</v>
      </c>
      <c r="P71" s="59">
        <f t="shared" si="0"/>
        <v>0</v>
      </c>
    </row>
    <row r="72" spans="2:16" x14ac:dyDescent="0.35">
      <c r="B72" s="31"/>
      <c r="C72" s="31"/>
      <c r="D72" s="46"/>
      <c r="E72" s="46"/>
      <c r="F72" s="32"/>
      <c r="G72" s="51"/>
      <c r="H72" s="46"/>
      <c r="I72" s="52"/>
      <c r="L72" s="3" t="str">
        <f t="shared" si="1"/>
        <v>11900</v>
      </c>
      <c r="P72" s="59">
        <f t="shared" si="0"/>
        <v>0</v>
      </c>
    </row>
    <row r="73" spans="2:16" x14ac:dyDescent="0.35">
      <c r="B73" s="31"/>
      <c r="C73" s="31"/>
      <c r="D73" s="46"/>
      <c r="E73" s="46"/>
      <c r="F73" s="32"/>
      <c r="G73" s="51"/>
      <c r="H73" s="46"/>
      <c r="I73" s="52"/>
      <c r="L73" s="3" t="str">
        <f t="shared" si="1"/>
        <v>11900</v>
      </c>
      <c r="P73" s="59">
        <f t="shared" si="0"/>
        <v>0</v>
      </c>
    </row>
    <row r="74" spans="2:16" x14ac:dyDescent="0.35">
      <c r="B74" s="31"/>
      <c r="C74" s="31"/>
      <c r="D74" s="46"/>
      <c r="E74" s="46"/>
      <c r="F74" s="32"/>
      <c r="G74" s="51"/>
      <c r="H74" s="46"/>
      <c r="I74" s="52"/>
      <c r="L74" s="3" t="str">
        <f t="shared" si="1"/>
        <v>11900</v>
      </c>
      <c r="P74" s="59">
        <f t="shared" ref="P74:P100" si="3">D75-E74</f>
        <v>0</v>
      </c>
    </row>
    <row r="75" spans="2:16" x14ac:dyDescent="0.35">
      <c r="B75" s="31"/>
      <c r="C75" s="31"/>
      <c r="D75" s="46"/>
      <c r="E75" s="46"/>
      <c r="F75" s="32"/>
      <c r="G75" s="51"/>
      <c r="H75" s="46"/>
      <c r="I75" s="52"/>
      <c r="L75" s="3" t="str">
        <f t="shared" ref="L75:L100" si="4">+MONTH(B75)&amp;YEAR(B75)</f>
        <v>11900</v>
      </c>
      <c r="P75" s="59">
        <f t="shared" si="3"/>
        <v>0</v>
      </c>
    </row>
    <row r="76" spans="2:16" x14ac:dyDescent="0.35">
      <c r="B76" s="31"/>
      <c r="C76" s="31"/>
      <c r="D76" s="46"/>
      <c r="E76" s="46"/>
      <c r="F76" s="32"/>
      <c r="G76" s="51"/>
      <c r="H76" s="46"/>
      <c r="I76" s="52"/>
      <c r="L76" s="3" t="str">
        <f t="shared" si="4"/>
        <v>11900</v>
      </c>
      <c r="P76" s="59">
        <f t="shared" si="3"/>
        <v>0</v>
      </c>
    </row>
    <row r="77" spans="2:16" x14ac:dyDescent="0.35">
      <c r="B77" s="31"/>
      <c r="C77" s="31"/>
      <c r="D77" s="46"/>
      <c r="E77" s="46"/>
      <c r="F77" s="32"/>
      <c r="G77" s="51"/>
      <c r="H77" s="46"/>
      <c r="I77" s="52"/>
      <c r="L77" s="3" t="str">
        <f t="shared" si="4"/>
        <v>11900</v>
      </c>
      <c r="P77" s="59">
        <f t="shared" si="3"/>
        <v>0</v>
      </c>
    </row>
    <row r="78" spans="2:16" x14ac:dyDescent="0.35">
      <c r="B78" s="31"/>
      <c r="C78" s="31"/>
      <c r="D78" s="46"/>
      <c r="E78" s="46"/>
      <c r="F78" s="32"/>
      <c r="G78" s="51"/>
      <c r="H78" s="46"/>
      <c r="I78" s="52"/>
      <c r="L78" s="3" t="str">
        <f t="shared" si="4"/>
        <v>11900</v>
      </c>
      <c r="P78" s="59">
        <f t="shared" si="3"/>
        <v>0</v>
      </c>
    </row>
    <row r="79" spans="2:16" x14ac:dyDescent="0.35">
      <c r="B79" s="31"/>
      <c r="C79" s="31"/>
      <c r="D79" s="46"/>
      <c r="E79" s="46"/>
      <c r="F79" s="32"/>
      <c r="G79" s="51"/>
      <c r="H79" s="46"/>
      <c r="I79" s="52"/>
      <c r="L79" s="3" t="str">
        <f t="shared" si="4"/>
        <v>11900</v>
      </c>
      <c r="P79" s="59">
        <f t="shared" si="3"/>
        <v>0</v>
      </c>
    </row>
    <row r="80" spans="2:16" x14ac:dyDescent="0.35">
      <c r="B80" s="31"/>
      <c r="C80" s="31"/>
      <c r="D80" s="46"/>
      <c r="E80" s="46"/>
      <c r="F80" s="32"/>
      <c r="G80" s="51"/>
      <c r="H80" s="46"/>
      <c r="I80" s="52"/>
      <c r="L80" s="3" t="str">
        <f t="shared" si="4"/>
        <v>11900</v>
      </c>
      <c r="P80" s="59">
        <f t="shared" si="3"/>
        <v>0</v>
      </c>
    </row>
    <row r="81" spans="2:16" x14ac:dyDescent="0.35">
      <c r="B81" s="31"/>
      <c r="C81" s="31"/>
      <c r="D81" s="46"/>
      <c r="E81" s="46"/>
      <c r="F81" s="32"/>
      <c r="G81" s="51"/>
      <c r="H81" s="46"/>
      <c r="I81" s="52"/>
      <c r="L81" s="3" t="str">
        <f t="shared" si="4"/>
        <v>11900</v>
      </c>
      <c r="P81" s="59">
        <f t="shared" si="3"/>
        <v>0</v>
      </c>
    </row>
    <row r="82" spans="2:16" x14ac:dyDescent="0.35">
      <c r="B82" s="31"/>
      <c r="C82" s="31"/>
      <c r="D82" s="46"/>
      <c r="E82" s="46"/>
      <c r="F82" s="32"/>
      <c r="G82" s="51"/>
      <c r="H82" s="46"/>
      <c r="I82" s="52"/>
      <c r="L82" s="3" t="str">
        <f t="shared" si="4"/>
        <v>11900</v>
      </c>
      <c r="P82" s="59">
        <f t="shared" si="3"/>
        <v>0</v>
      </c>
    </row>
    <row r="83" spans="2:16" x14ac:dyDescent="0.35">
      <c r="B83" s="31"/>
      <c r="C83" s="31"/>
      <c r="D83" s="46"/>
      <c r="E83" s="46"/>
      <c r="F83" s="32"/>
      <c r="G83" s="51"/>
      <c r="H83" s="46"/>
      <c r="I83" s="52"/>
      <c r="L83" s="3" t="str">
        <f t="shared" si="4"/>
        <v>11900</v>
      </c>
      <c r="P83" s="59">
        <f t="shared" si="3"/>
        <v>0</v>
      </c>
    </row>
    <row r="84" spans="2:16" x14ac:dyDescent="0.35">
      <c r="B84" s="31"/>
      <c r="C84" s="31"/>
      <c r="D84" s="46"/>
      <c r="E84" s="46"/>
      <c r="F84" s="32"/>
      <c r="G84" s="51"/>
      <c r="H84" s="46"/>
      <c r="I84" s="52"/>
      <c r="L84" s="3" t="str">
        <f t="shared" si="4"/>
        <v>11900</v>
      </c>
      <c r="P84" s="59">
        <f t="shared" si="3"/>
        <v>0</v>
      </c>
    </row>
    <row r="85" spans="2:16" x14ac:dyDescent="0.35">
      <c r="B85" s="31"/>
      <c r="C85" s="31"/>
      <c r="D85" s="46"/>
      <c r="E85" s="46"/>
      <c r="F85" s="32"/>
      <c r="G85" s="51"/>
      <c r="H85" s="46"/>
      <c r="I85" s="52"/>
      <c r="L85" s="3" t="str">
        <f t="shared" si="4"/>
        <v>11900</v>
      </c>
      <c r="P85" s="59">
        <f t="shared" si="3"/>
        <v>0</v>
      </c>
    </row>
    <row r="86" spans="2:16" x14ac:dyDescent="0.35">
      <c r="B86" s="31"/>
      <c r="C86" s="31"/>
      <c r="D86" s="46"/>
      <c r="E86" s="46"/>
      <c r="F86" s="32"/>
      <c r="G86" s="51"/>
      <c r="H86" s="46"/>
      <c r="I86" s="52"/>
      <c r="L86" s="3" t="str">
        <f t="shared" si="4"/>
        <v>11900</v>
      </c>
      <c r="P86" s="59">
        <f t="shared" si="3"/>
        <v>0</v>
      </c>
    </row>
    <row r="87" spans="2:16" x14ac:dyDescent="0.35">
      <c r="B87" s="31"/>
      <c r="C87" s="31"/>
      <c r="D87" s="46"/>
      <c r="E87" s="46"/>
      <c r="F87" s="32"/>
      <c r="G87" s="51"/>
      <c r="H87" s="46"/>
      <c r="I87" s="52"/>
      <c r="L87" s="3" t="str">
        <f t="shared" si="4"/>
        <v>11900</v>
      </c>
      <c r="P87" s="59">
        <f t="shared" si="3"/>
        <v>0</v>
      </c>
    </row>
    <row r="88" spans="2:16" x14ac:dyDescent="0.35">
      <c r="B88" s="31"/>
      <c r="C88" s="31"/>
      <c r="D88" s="46"/>
      <c r="E88" s="46"/>
      <c r="F88" s="32"/>
      <c r="G88" s="51"/>
      <c r="H88" s="46"/>
      <c r="I88" s="52"/>
      <c r="L88" s="3" t="str">
        <f t="shared" si="4"/>
        <v>11900</v>
      </c>
      <c r="P88" s="59">
        <f t="shared" si="3"/>
        <v>0</v>
      </c>
    </row>
    <row r="89" spans="2:16" x14ac:dyDescent="0.35">
      <c r="B89" s="31"/>
      <c r="C89" s="31"/>
      <c r="D89" s="46"/>
      <c r="E89" s="46"/>
      <c r="F89" s="32"/>
      <c r="G89" s="51"/>
      <c r="H89" s="46"/>
      <c r="I89" s="52"/>
      <c r="L89" s="3" t="str">
        <f t="shared" si="4"/>
        <v>11900</v>
      </c>
      <c r="P89" s="59">
        <f t="shared" si="3"/>
        <v>0</v>
      </c>
    </row>
    <row r="90" spans="2:16" x14ac:dyDescent="0.35">
      <c r="B90" s="31"/>
      <c r="C90" s="31"/>
      <c r="D90" s="46"/>
      <c r="E90" s="46"/>
      <c r="F90" s="32"/>
      <c r="G90" s="51"/>
      <c r="H90" s="46"/>
      <c r="I90" s="52"/>
      <c r="L90" s="3" t="str">
        <f t="shared" si="4"/>
        <v>11900</v>
      </c>
      <c r="P90" s="59">
        <f t="shared" si="3"/>
        <v>0</v>
      </c>
    </row>
    <row r="91" spans="2:16" x14ac:dyDescent="0.35">
      <c r="B91" s="31"/>
      <c r="C91" s="31"/>
      <c r="D91" s="46"/>
      <c r="E91" s="46"/>
      <c r="F91" s="32"/>
      <c r="G91" s="51"/>
      <c r="H91" s="46"/>
      <c r="I91" s="52"/>
      <c r="L91" s="3" t="str">
        <f t="shared" si="4"/>
        <v>11900</v>
      </c>
      <c r="P91" s="59">
        <f t="shared" si="3"/>
        <v>0</v>
      </c>
    </row>
    <row r="92" spans="2:16" x14ac:dyDescent="0.35">
      <c r="B92" s="31"/>
      <c r="C92" s="31"/>
      <c r="D92" s="46"/>
      <c r="E92" s="46"/>
      <c r="F92" s="32"/>
      <c r="G92" s="51"/>
      <c r="H92" s="46"/>
      <c r="I92" s="52"/>
      <c r="L92" s="3" t="str">
        <f t="shared" si="4"/>
        <v>11900</v>
      </c>
      <c r="P92" s="59">
        <f t="shared" si="3"/>
        <v>0</v>
      </c>
    </row>
    <row r="93" spans="2:16" x14ac:dyDescent="0.35">
      <c r="B93" s="31"/>
      <c r="C93" s="31"/>
      <c r="D93" s="46"/>
      <c r="E93" s="46"/>
      <c r="F93" s="32"/>
      <c r="G93" s="51"/>
      <c r="H93" s="46"/>
      <c r="I93" s="52"/>
      <c r="L93" s="3" t="str">
        <f t="shared" si="4"/>
        <v>11900</v>
      </c>
      <c r="P93" s="59">
        <f t="shared" si="3"/>
        <v>0</v>
      </c>
    </row>
    <row r="94" spans="2:16" x14ac:dyDescent="0.35">
      <c r="B94" s="31"/>
      <c r="C94" s="31"/>
      <c r="D94" s="46"/>
      <c r="E94" s="46"/>
      <c r="F94" s="32"/>
      <c r="G94" s="51"/>
      <c r="H94" s="46"/>
      <c r="I94" s="52"/>
      <c r="L94" s="3" t="str">
        <f t="shared" si="4"/>
        <v>11900</v>
      </c>
      <c r="P94" s="59">
        <f t="shared" si="3"/>
        <v>0</v>
      </c>
    </row>
    <row r="95" spans="2:16" x14ac:dyDescent="0.35">
      <c r="B95" s="31"/>
      <c r="C95" s="31"/>
      <c r="D95" s="46"/>
      <c r="E95" s="46"/>
      <c r="F95" s="32"/>
      <c r="G95" s="51"/>
      <c r="H95" s="46"/>
      <c r="I95" s="52"/>
      <c r="L95" s="3" t="str">
        <f t="shared" si="4"/>
        <v>11900</v>
      </c>
      <c r="P95" s="59">
        <f t="shared" si="3"/>
        <v>0</v>
      </c>
    </row>
    <row r="96" spans="2:16" x14ac:dyDescent="0.35">
      <c r="B96" s="31"/>
      <c r="C96" s="31"/>
      <c r="D96" s="46"/>
      <c r="E96" s="46"/>
      <c r="F96" s="32"/>
      <c r="G96" s="51"/>
      <c r="H96" s="46"/>
      <c r="I96" s="52"/>
      <c r="L96" s="3" t="str">
        <f t="shared" si="4"/>
        <v>11900</v>
      </c>
      <c r="P96" s="59">
        <f t="shared" si="3"/>
        <v>0</v>
      </c>
    </row>
    <row r="97" spans="2:16" x14ac:dyDescent="0.35">
      <c r="B97" s="31"/>
      <c r="C97" s="31"/>
      <c r="D97" s="46"/>
      <c r="E97" s="46"/>
      <c r="F97" s="32"/>
      <c r="G97" s="51"/>
      <c r="H97" s="46"/>
      <c r="I97" s="52"/>
      <c r="L97" s="3" t="str">
        <f t="shared" si="4"/>
        <v>11900</v>
      </c>
      <c r="P97" s="59">
        <f t="shared" si="3"/>
        <v>0</v>
      </c>
    </row>
    <row r="98" spans="2:16" x14ac:dyDescent="0.35">
      <c r="B98" s="31"/>
      <c r="C98" s="31"/>
      <c r="D98" s="46"/>
      <c r="E98" s="46"/>
      <c r="F98" s="32"/>
      <c r="G98" s="51"/>
      <c r="H98" s="46"/>
      <c r="I98" s="52"/>
      <c r="L98" s="3" t="str">
        <f t="shared" si="4"/>
        <v>11900</v>
      </c>
      <c r="P98" s="59">
        <f t="shared" si="3"/>
        <v>0</v>
      </c>
    </row>
    <row r="99" spans="2:16" x14ac:dyDescent="0.35">
      <c r="B99" s="31"/>
      <c r="C99" s="31"/>
      <c r="D99" s="46"/>
      <c r="E99" s="46"/>
      <c r="F99" s="32"/>
      <c r="G99" s="51"/>
      <c r="H99" s="46"/>
      <c r="I99" s="52"/>
      <c r="L99" s="3" t="str">
        <f t="shared" si="4"/>
        <v>11900</v>
      </c>
      <c r="P99" s="59">
        <f t="shared" si="3"/>
        <v>0</v>
      </c>
    </row>
    <row r="100" spans="2:16" x14ac:dyDescent="0.35">
      <c r="B100" s="31"/>
      <c r="C100" s="31"/>
      <c r="D100" s="46"/>
      <c r="E100" s="46"/>
      <c r="F100" s="32"/>
      <c r="G100" s="51"/>
      <c r="H100" s="46"/>
      <c r="I100" s="52"/>
      <c r="L100" s="3" t="str">
        <f t="shared" si="4"/>
        <v>11900</v>
      </c>
      <c r="P100" s="59">
        <f t="shared" si="3"/>
        <v>0</v>
      </c>
    </row>
  </sheetData>
  <pageMargins left="0.7" right="0.7" top="0.75" bottom="0.75" header="0.3" footer="0.3"/>
  <pageSetup scale="70" orientation="portrait" r:id="rId1"/>
  <colBreaks count="1" manualBreakCount="1">
    <brk id="9" max="1048575" man="1"/>
  </colBreaks>
  <drawing r:id="rId2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tabColor theme="8"/>
  </sheetPr>
  <dimension ref="B1:Q100"/>
  <sheetViews>
    <sheetView showGridLines="0" zoomScale="85" zoomScaleNormal="85" workbookViewId="0"/>
  </sheetViews>
  <sheetFormatPr baseColWidth="10" defaultColWidth="11.453125" defaultRowHeight="13" x14ac:dyDescent="0.35"/>
  <cols>
    <col min="1" max="3" width="11.453125" style="1"/>
    <col min="4" max="5" width="10.7265625" style="1" customWidth="1"/>
    <col min="6" max="6" width="10" style="1" bestFit="1" customWidth="1"/>
    <col min="7" max="7" width="13.1796875" style="1" customWidth="1"/>
    <col min="8" max="8" width="13" style="1" bestFit="1" customWidth="1"/>
    <col min="9" max="9" width="43.7265625" style="1" customWidth="1"/>
    <col min="10" max="16384" width="11.453125" style="1"/>
  </cols>
  <sheetData>
    <row r="1" spans="2:17" x14ac:dyDescent="0.35">
      <c r="N1" s="20" t="s">
        <v>111</v>
      </c>
      <c r="O1" s="1" t="s">
        <v>187</v>
      </c>
    </row>
    <row r="2" spans="2:17" ht="15.5" x14ac:dyDescent="0.35">
      <c r="C2" s="40" t="s">
        <v>188</v>
      </c>
      <c r="N2" s="20" t="s">
        <v>189</v>
      </c>
      <c r="O2" s="1" t="s">
        <v>161</v>
      </c>
    </row>
    <row r="3" spans="2:17" x14ac:dyDescent="0.35">
      <c r="N3" s="20" t="s">
        <v>190</v>
      </c>
      <c r="O3" s="1" t="s">
        <v>161</v>
      </c>
      <c r="P3" s="1" t="s">
        <v>191</v>
      </c>
    </row>
    <row r="4" spans="2:17" x14ac:dyDescent="0.35">
      <c r="C4" s="41" t="s">
        <v>192</v>
      </c>
      <c r="D4" s="42" t="s">
        <v>143</v>
      </c>
      <c r="E4" s="34"/>
      <c r="K4" s="1" t="s">
        <v>194</v>
      </c>
      <c r="N4" s="118" t="s">
        <v>195</v>
      </c>
      <c r="O4" s="1" t="s">
        <v>439</v>
      </c>
    </row>
    <row r="5" spans="2:17" x14ac:dyDescent="0.35">
      <c r="C5" s="33" t="s">
        <v>112</v>
      </c>
      <c r="D5" s="38" t="s">
        <v>125</v>
      </c>
      <c r="E5" s="37">
        <v>7401722.8499999996</v>
      </c>
      <c r="K5" s="3">
        <f>+SUM(H10:H100)</f>
        <v>150</v>
      </c>
      <c r="P5" s="116">
        <v>7401722.8499999996</v>
      </c>
      <c r="Q5" s="115">
        <f>+E5-P5</f>
        <v>0</v>
      </c>
    </row>
    <row r="6" spans="2:17" x14ac:dyDescent="0.35">
      <c r="C6" s="35"/>
      <c r="D6" s="39" t="s">
        <v>126</v>
      </c>
      <c r="E6" s="36">
        <v>559582.52500000002</v>
      </c>
      <c r="P6" s="116">
        <v>559582.52500000002</v>
      </c>
      <c r="Q6" s="115">
        <f>+E6-P6</f>
        <v>0</v>
      </c>
    </row>
    <row r="8" spans="2:17" ht="26" x14ac:dyDescent="0.35">
      <c r="B8" s="43" t="s">
        <v>196</v>
      </c>
      <c r="C8" s="44" t="s">
        <v>197</v>
      </c>
      <c r="D8" s="50" t="s">
        <v>198</v>
      </c>
      <c r="E8" s="50" t="s">
        <v>199</v>
      </c>
      <c r="F8" s="45" t="s">
        <v>200</v>
      </c>
      <c r="G8" s="50" t="s">
        <v>201</v>
      </c>
      <c r="H8" s="50" t="s">
        <v>202</v>
      </c>
      <c r="I8" s="53" t="s">
        <v>203</v>
      </c>
    </row>
    <row r="9" spans="2:17" x14ac:dyDescent="0.35">
      <c r="B9" s="31"/>
      <c r="C9" s="31"/>
      <c r="D9" s="46"/>
      <c r="E9" s="46"/>
      <c r="F9" s="32"/>
      <c r="G9" s="51"/>
      <c r="H9" s="46"/>
      <c r="I9" s="52"/>
      <c r="M9" s="19" t="s">
        <v>8</v>
      </c>
      <c r="N9" s="1" t="s">
        <v>206</v>
      </c>
      <c r="P9" s="59">
        <f>D10-E9</f>
        <v>0</v>
      </c>
    </row>
    <row r="10" spans="2:17" x14ac:dyDescent="0.35">
      <c r="B10" s="31">
        <v>43144</v>
      </c>
      <c r="C10" s="31">
        <v>43156</v>
      </c>
      <c r="D10" s="46">
        <v>0</v>
      </c>
      <c r="E10" s="46">
        <v>150</v>
      </c>
      <c r="F10" s="32" t="str">
        <f>+IF(H10&gt;0,"E/S","F/S")</f>
        <v>E/S</v>
      </c>
      <c r="G10" s="51" t="s">
        <v>385</v>
      </c>
      <c r="H10" s="46">
        <f>+E10-D10</f>
        <v>150</v>
      </c>
      <c r="I10" s="52" t="s">
        <v>321</v>
      </c>
      <c r="L10" s="3" t="str">
        <f>+MONTH(B10)&amp;YEAR(B10)</f>
        <v>22018</v>
      </c>
      <c r="M10" s="19">
        <v>42948</v>
      </c>
      <c r="N10" s="3">
        <f>+SUMIF($L$10:$L$100,MONTH(M10)&amp;YEAR(M10),$H$10:$H$100)</f>
        <v>0</v>
      </c>
      <c r="P10" s="59">
        <f t="shared" ref="P10:P60" si="0">D11-E10</f>
        <v>0</v>
      </c>
    </row>
    <row r="11" spans="2:17" x14ac:dyDescent="0.35">
      <c r="B11" s="31">
        <v>43156</v>
      </c>
      <c r="C11" s="31">
        <v>43156</v>
      </c>
      <c r="D11" s="46">
        <f>+E10</f>
        <v>150</v>
      </c>
      <c r="E11" s="46">
        <v>150</v>
      </c>
      <c r="F11" s="32" t="str">
        <f>+IF(H11&gt;0,"E/S","F/S")</f>
        <v>F/S</v>
      </c>
      <c r="G11" s="51" t="s">
        <v>385</v>
      </c>
      <c r="H11" s="46">
        <f>+E11-D11</f>
        <v>0</v>
      </c>
      <c r="I11" s="52" t="s">
        <v>210</v>
      </c>
      <c r="L11" s="3" t="str">
        <f t="shared" ref="L11:L74" si="1">+MONTH(B11)&amp;YEAR(B11)</f>
        <v>22018</v>
      </c>
      <c r="M11" s="19">
        <v>42979</v>
      </c>
      <c r="N11" s="3">
        <f t="shared" ref="N11:N46" si="2">+SUMIF($L$10:$L$100,MONTH(M11)&amp;YEAR(M11),$H$10:$H$100)</f>
        <v>0</v>
      </c>
      <c r="P11" s="59">
        <f t="shared" si="0"/>
        <v>-150</v>
      </c>
    </row>
    <row r="12" spans="2:17" x14ac:dyDescent="0.35">
      <c r="B12" s="31"/>
      <c r="C12" s="31"/>
      <c r="D12" s="46"/>
      <c r="E12" s="46"/>
      <c r="F12" s="32"/>
      <c r="G12" s="51"/>
      <c r="H12" s="46"/>
      <c r="I12" s="52"/>
      <c r="L12" s="3" t="str">
        <f t="shared" si="1"/>
        <v>11900</v>
      </c>
      <c r="M12" s="19">
        <v>43009</v>
      </c>
      <c r="N12" s="3">
        <f t="shared" si="2"/>
        <v>0</v>
      </c>
      <c r="P12" s="59">
        <f t="shared" si="0"/>
        <v>0</v>
      </c>
    </row>
    <row r="13" spans="2:17" x14ac:dyDescent="0.35">
      <c r="B13" s="31"/>
      <c r="C13" s="31"/>
      <c r="D13" s="46"/>
      <c r="E13" s="46"/>
      <c r="F13" s="32"/>
      <c r="G13" s="51"/>
      <c r="H13" s="46"/>
      <c r="I13" s="52"/>
      <c r="L13" s="3" t="str">
        <f t="shared" si="1"/>
        <v>11900</v>
      </c>
      <c r="M13" s="19">
        <v>43040</v>
      </c>
      <c r="N13" s="3">
        <f t="shared" si="2"/>
        <v>0</v>
      </c>
      <c r="P13" s="59">
        <f t="shared" si="0"/>
        <v>0</v>
      </c>
    </row>
    <row r="14" spans="2:17" x14ac:dyDescent="0.35">
      <c r="B14" s="31"/>
      <c r="C14" s="31"/>
      <c r="D14" s="46"/>
      <c r="E14" s="46"/>
      <c r="F14" s="32"/>
      <c r="G14" s="51"/>
      <c r="H14" s="46"/>
      <c r="I14" s="52"/>
      <c r="L14" s="3" t="str">
        <f t="shared" si="1"/>
        <v>11900</v>
      </c>
      <c r="M14" s="19">
        <v>43070</v>
      </c>
      <c r="N14" s="3">
        <f t="shared" si="2"/>
        <v>0</v>
      </c>
      <c r="P14" s="59">
        <f t="shared" si="0"/>
        <v>0</v>
      </c>
    </row>
    <row r="15" spans="2:17" x14ac:dyDescent="0.35">
      <c r="B15" s="31"/>
      <c r="C15" s="31"/>
      <c r="D15" s="46"/>
      <c r="E15" s="46"/>
      <c r="F15" s="32"/>
      <c r="G15" s="51"/>
      <c r="H15" s="46"/>
      <c r="I15" s="52"/>
      <c r="L15" s="3" t="str">
        <f t="shared" si="1"/>
        <v>11900</v>
      </c>
      <c r="M15" s="19">
        <v>43101</v>
      </c>
      <c r="N15" s="3">
        <f t="shared" si="2"/>
        <v>0</v>
      </c>
      <c r="P15" s="59">
        <f t="shared" si="0"/>
        <v>0</v>
      </c>
    </row>
    <row r="16" spans="2:17" x14ac:dyDescent="0.35">
      <c r="B16" s="31"/>
      <c r="C16" s="31"/>
      <c r="D16" s="46"/>
      <c r="E16" s="46"/>
      <c r="F16" s="32"/>
      <c r="G16" s="51"/>
      <c r="H16" s="46"/>
      <c r="I16" s="52"/>
      <c r="L16" s="3" t="str">
        <f t="shared" si="1"/>
        <v>11900</v>
      </c>
      <c r="M16" s="19">
        <v>43132</v>
      </c>
      <c r="N16" s="3">
        <f t="shared" si="2"/>
        <v>150</v>
      </c>
      <c r="P16" s="59">
        <f t="shared" si="0"/>
        <v>0</v>
      </c>
    </row>
    <row r="17" spans="2:16" x14ac:dyDescent="0.35">
      <c r="B17" s="31"/>
      <c r="C17" s="31"/>
      <c r="D17" s="46"/>
      <c r="E17" s="46"/>
      <c r="F17" s="32"/>
      <c r="G17" s="51"/>
      <c r="H17" s="46"/>
      <c r="I17" s="52"/>
      <c r="L17" s="3" t="str">
        <f t="shared" si="1"/>
        <v>11900</v>
      </c>
      <c r="M17" s="19">
        <v>43160</v>
      </c>
      <c r="N17" s="3">
        <f t="shared" si="2"/>
        <v>0</v>
      </c>
      <c r="P17" s="59">
        <f t="shared" si="0"/>
        <v>0</v>
      </c>
    </row>
    <row r="18" spans="2:16" x14ac:dyDescent="0.35">
      <c r="B18" s="31"/>
      <c r="C18" s="31"/>
      <c r="D18" s="46"/>
      <c r="E18" s="46"/>
      <c r="F18" s="32"/>
      <c r="G18" s="51"/>
      <c r="H18" s="46"/>
      <c r="I18" s="52"/>
      <c r="L18" s="3" t="str">
        <f t="shared" si="1"/>
        <v>11900</v>
      </c>
      <c r="M18" s="19">
        <v>43191</v>
      </c>
      <c r="N18" s="3">
        <f t="shared" si="2"/>
        <v>0</v>
      </c>
      <c r="P18" s="59">
        <f t="shared" si="0"/>
        <v>0</v>
      </c>
    </row>
    <row r="19" spans="2:16" x14ac:dyDescent="0.35">
      <c r="B19" s="31"/>
      <c r="C19" s="31"/>
      <c r="D19" s="46"/>
      <c r="E19" s="46"/>
      <c r="F19" s="32"/>
      <c r="G19" s="51"/>
      <c r="H19" s="46"/>
      <c r="I19" s="52"/>
      <c r="L19" s="3" t="str">
        <f t="shared" si="1"/>
        <v>11900</v>
      </c>
      <c r="M19" s="19">
        <v>43221</v>
      </c>
      <c r="N19" s="3">
        <f t="shared" si="2"/>
        <v>0</v>
      </c>
      <c r="P19" s="59">
        <f t="shared" si="0"/>
        <v>0</v>
      </c>
    </row>
    <row r="20" spans="2:16" x14ac:dyDescent="0.35">
      <c r="B20" s="31"/>
      <c r="C20" s="31"/>
      <c r="D20" s="46"/>
      <c r="E20" s="46"/>
      <c r="F20" s="32"/>
      <c r="G20" s="51"/>
      <c r="H20" s="46"/>
      <c r="I20" s="52"/>
      <c r="L20" s="3" t="str">
        <f t="shared" si="1"/>
        <v>11900</v>
      </c>
      <c r="M20" s="19">
        <v>43252</v>
      </c>
      <c r="N20" s="3">
        <f t="shared" si="2"/>
        <v>0</v>
      </c>
      <c r="P20" s="59">
        <f t="shared" si="0"/>
        <v>0</v>
      </c>
    </row>
    <row r="21" spans="2:16" x14ac:dyDescent="0.35">
      <c r="B21" s="31"/>
      <c r="C21" s="31"/>
      <c r="D21" s="46"/>
      <c r="E21" s="46"/>
      <c r="F21" s="32"/>
      <c r="G21" s="51"/>
      <c r="H21" s="46"/>
      <c r="I21" s="52"/>
      <c r="L21" s="3" t="str">
        <f t="shared" si="1"/>
        <v>11900</v>
      </c>
      <c r="M21" s="19">
        <v>43282</v>
      </c>
      <c r="N21" s="3">
        <f t="shared" si="2"/>
        <v>0</v>
      </c>
      <c r="P21" s="59">
        <f t="shared" si="0"/>
        <v>0</v>
      </c>
    </row>
    <row r="22" spans="2:16" x14ac:dyDescent="0.35">
      <c r="B22" s="31"/>
      <c r="C22" s="31"/>
      <c r="D22" s="46"/>
      <c r="E22" s="46"/>
      <c r="F22" s="32"/>
      <c r="G22" s="51"/>
      <c r="H22" s="46"/>
      <c r="I22" s="52"/>
      <c r="L22" s="3" t="str">
        <f t="shared" si="1"/>
        <v>11900</v>
      </c>
      <c r="M22" s="19">
        <v>43313</v>
      </c>
      <c r="N22" s="3">
        <f t="shared" si="2"/>
        <v>0</v>
      </c>
      <c r="P22" s="59">
        <f t="shared" si="0"/>
        <v>0</v>
      </c>
    </row>
    <row r="23" spans="2:16" x14ac:dyDescent="0.35">
      <c r="B23" s="31"/>
      <c r="C23" s="31"/>
      <c r="D23" s="46"/>
      <c r="E23" s="46"/>
      <c r="F23" s="32"/>
      <c r="G23" s="51"/>
      <c r="H23" s="46"/>
      <c r="I23" s="52"/>
      <c r="L23" s="3" t="str">
        <f t="shared" si="1"/>
        <v>11900</v>
      </c>
      <c r="M23" s="19">
        <v>43344</v>
      </c>
      <c r="N23" s="3">
        <f t="shared" si="2"/>
        <v>0</v>
      </c>
      <c r="P23" s="59">
        <f t="shared" si="0"/>
        <v>0</v>
      </c>
    </row>
    <row r="24" spans="2:16" x14ac:dyDescent="0.35">
      <c r="B24" s="31"/>
      <c r="C24" s="31"/>
      <c r="D24" s="46"/>
      <c r="E24" s="46"/>
      <c r="F24" s="32"/>
      <c r="G24" s="51"/>
      <c r="H24" s="46"/>
      <c r="I24" s="52"/>
      <c r="L24" s="3" t="str">
        <f t="shared" si="1"/>
        <v>11900</v>
      </c>
      <c r="M24" s="19">
        <v>43374</v>
      </c>
      <c r="N24" s="3">
        <f t="shared" si="2"/>
        <v>0</v>
      </c>
      <c r="P24" s="59">
        <f t="shared" si="0"/>
        <v>0</v>
      </c>
    </row>
    <row r="25" spans="2:16" x14ac:dyDescent="0.35">
      <c r="B25" s="31"/>
      <c r="C25" s="31"/>
      <c r="D25" s="46"/>
      <c r="E25" s="46"/>
      <c r="F25" s="32"/>
      <c r="G25" s="51"/>
      <c r="H25" s="46"/>
      <c r="I25" s="52"/>
      <c r="L25" s="3" t="str">
        <f t="shared" si="1"/>
        <v>11900</v>
      </c>
      <c r="M25" s="19">
        <v>43405</v>
      </c>
      <c r="N25" s="3">
        <f t="shared" si="2"/>
        <v>0</v>
      </c>
      <c r="P25" s="59">
        <f t="shared" si="0"/>
        <v>0</v>
      </c>
    </row>
    <row r="26" spans="2:16" x14ac:dyDescent="0.35">
      <c r="B26" s="31"/>
      <c r="C26" s="31"/>
      <c r="D26" s="46"/>
      <c r="E26" s="46"/>
      <c r="F26" s="32"/>
      <c r="G26" s="51"/>
      <c r="H26" s="46"/>
      <c r="I26" s="52"/>
      <c r="L26" s="3" t="str">
        <f t="shared" si="1"/>
        <v>11900</v>
      </c>
      <c r="M26" s="19">
        <v>43435</v>
      </c>
      <c r="N26" s="3">
        <f t="shared" si="2"/>
        <v>0</v>
      </c>
      <c r="P26" s="59">
        <f t="shared" si="0"/>
        <v>0</v>
      </c>
    </row>
    <row r="27" spans="2:16" x14ac:dyDescent="0.35">
      <c r="B27" s="31"/>
      <c r="C27" s="31"/>
      <c r="D27" s="46"/>
      <c r="E27" s="46"/>
      <c r="F27" s="32"/>
      <c r="G27" s="51"/>
      <c r="H27" s="46"/>
      <c r="I27" s="52"/>
      <c r="L27" s="3" t="str">
        <f t="shared" si="1"/>
        <v>11900</v>
      </c>
      <c r="M27" s="19">
        <v>43466</v>
      </c>
      <c r="N27" s="3">
        <f t="shared" si="2"/>
        <v>0</v>
      </c>
      <c r="P27" s="59">
        <f t="shared" si="0"/>
        <v>0</v>
      </c>
    </row>
    <row r="28" spans="2:16" x14ac:dyDescent="0.35">
      <c r="B28" s="31"/>
      <c r="C28" s="31"/>
      <c r="D28" s="46"/>
      <c r="E28" s="46"/>
      <c r="F28" s="32"/>
      <c r="G28" s="51"/>
      <c r="H28" s="46"/>
      <c r="I28" s="52"/>
      <c r="L28" s="3" t="str">
        <f t="shared" si="1"/>
        <v>11900</v>
      </c>
      <c r="M28" s="19">
        <v>43497</v>
      </c>
      <c r="N28" s="3">
        <f t="shared" si="2"/>
        <v>0</v>
      </c>
      <c r="P28" s="59">
        <f t="shared" si="0"/>
        <v>0</v>
      </c>
    </row>
    <row r="29" spans="2:16" x14ac:dyDescent="0.35">
      <c r="B29" s="31"/>
      <c r="C29" s="31"/>
      <c r="D29" s="46"/>
      <c r="E29" s="46"/>
      <c r="F29" s="32"/>
      <c r="G29" s="51"/>
      <c r="H29" s="46"/>
      <c r="I29" s="52"/>
      <c r="L29" s="3" t="str">
        <f t="shared" si="1"/>
        <v>11900</v>
      </c>
      <c r="M29" s="19">
        <v>43525</v>
      </c>
      <c r="N29" s="3">
        <f t="shared" si="2"/>
        <v>0</v>
      </c>
      <c r="P29" s="59">
        <f t="shared" si="0"/>
        <v>0</v>
      </c>
    </row>
    <row r="30" spans="2:16" x14ac:dyDescent="0.35">
      <c r="B30" s="31"/>
      <c r="C30" s="31"/>
      <c r="D30" s="46"/>
      <c r="E30" s="46"/>
      <c r="F30" s="32"/>
      <c r="G30" s="51"/>
      <c r="H30" s="46"/>
      <c r="I30" s="52"/>
      <c r="L30" s="3" t="str">
        <f t="shared" si="1"/>
        <v>11900</v>
      </c>
      <c r="M30" s="19">
        <v>43556</v>
      </c>
      <c r="N30" s="3">
        <f t="shared" si="2"/>
        <v>0</v>
      </c>
      <c r="P30" s="59">
        <f t="shared" si="0"/>
        <v>0</v>
      </c>
    </row>
    <row r="31" spans="2:16" x14ac:dyDescent="0.35">
      <c r="B31" s="31"/>
      <c r="C31" s="31"/>
      <c r="D31" s="46"/>
      <c r="E31" s="46"/>
      <c r="F31" s="32"/>
      <c r="G31" s="51"/>
      <c r="H31" s="46"/>
      <c r="I31" s="52"/>
      <c r="L31" s="3" t="str">
        <f t="shared" si="1"/>
        <v>11900</v>
      </c>
      <c r="M31" s="19">
        <v>43586</v>
      </c>
      <c r="N31" s="3">
        <f t="shared" si="2"/>
        <v>0</v>
      </c>
      <c r="P31" s="59">
        <f t="shared" si="0"/>
        <v>0</v>
      </c>
    </row>
    <row r="32" spans="2:16" x14ac:dyDescent="0.35">
      <c r="B32" s="31"/>
      <c r="C32" s="31"/>
      <c r="D32" s="46"/>
      <c r="E32" s="46"/>
      <c r="F32" s="32"/>
      <c r="G32" s="51"/>
      <c r="H32" s="46"/>
      <c r="I32" s="52"/>
      <c r="L32" s="3" t="str">
        <f t="shared" si="1"/>
        <v>11900</v>
      </c>
      <c r="M32" s="19">
        <v>43617</v>
      </c>
      <c r="N32" s="3">
        <f t="shared" si="2"/>
        <v>0</v>
      </c>
      <c r="P32" s="59">
        <f t="shared" si="0"/>
        <v>0</v>
      </c>
    </row>
    <row r="33" spans="2:16" x14ac:dyDescent="0.35">
      <c r="B33" s="31"/>
      <c r="C33" s="31"/>
      <c r="D33" s="46"/>
      <c r="E33" s="46"/>
      <c r="F33" s="32"/>
      <c r="G33" s="51"/>
      <c r="H33" s="46"/>
      <c r="I33" s="52"/>
      <c r="L33" s="3" t="str">
        <f t="shared" si="1"/>
        <v>11900</v>
      </c>
      <c r="M33" s="19">
        <v>43647</v>
      </c>
      <c r="N33" s="3">
        <f t="shared" si="2"/>
        <v>0</v>
      </c>
      <c r="P33" s="59">
        <f t="shared" si="0"/>
        <v>0</v>
      </c>
    </row>
    <row r="34" spans="2:16" x14ac:dyDescent="0.35">
      <c r="B34" s="31"/>
      <c r="C34" s="31"/>
      <c r="D34" s="46"/>
      <c r="E34" s="46"/>
      <c r="F34" s="32"/>
      <c r="G34" s="51"/>
      <c r="H34" s="46"/>
      <c r="I34" s="52"/>
      <c r="L34" s="3" t="str">
        <f t="shared" si="1"/>
        <v>11900</v>
      </c>
      <c r="M34" s="19">
        <v>43678</v>
      </c>
      <c r="N34" s="3">
        <f t="shared" si="2"/>
        <v>0</v>
      </c>
      <c r="P34" s="59">
        <f t="shared" si="0"/>
        <v>0</v>
      </c>
    </row>
    <row r="35" spans="2:16" x14ac:dyDescent="0.35">
      <c r="B35" s="31"/>
      <c r="C35" s="31"/>
      <c r="D35" s="46"/>
      <c r="E35" s="46"/>
      <c r="F35" s="32"/>
      <c r="G35" s="51"/>
      <c r="H35" s="46"/>
      <c r="I35" s="52"/>
      <c r="L35" s="3" t="str">
        <f t="shared" si="1"/>
        <v>11900</v>
      </c>
      <c r="M35" s="19">
        <v>43709</v>
      </c>
      <c r="N35" s="3">
        <f t="shared" si="2"/>
        <v>0</v>
      </c>
      <c r="P35" s="59">
        <f t="shared" si="0"/>
        <v>0</v>
      </c>
    </row>
    <row r="36" spans="2:16" x14ac:dyDescent="0.35">
      <c r="B36" s="31"/>
      <c r="C36" s="31"/>
      <c r="D36" s="46"/>
      <c r="E36" s="46"/>
      <c r="F36" s="32"/>
      <c r="G36" s="51"/>
      <c r="H36" s="46"/>
      <c r="I36" s="52"/>
      <c r="L36" s="3" t="str">
        <f t="shared" si="1"/>
        <v>11900</v>
      </c>
      <c r="M36" s="19">
        <v>43739</v>
      </c>
      <c r="N36" s="3">
        <f t="shared" si="2"/>
        <v>0</v>
      </c>
      <c r="P36" s="59">
        <f t="shared" si="0"/>
        <v>0</v>
      </c>
    </row>
    <row r="37" spans="2:16" x14ac:dyDescent="0.35">
      <c r="B37" s="31"/>
      <c r="C37" s="31"/>
      <c r="D37" s="46"/>
      <c r="E37" s="46"/>
      <c r="F37" s="32"/>
      <c r="G37" s="51"/>
      <c r="H37" s="46"/>
      <c r="I37" s="52"/>
      <c r="L37" s="3" t="str">
        <f t="shared" si="1"/>
        <v>11900</v>
      </c>
      <c r="M37" s="19">
        <v>43770</v>
      </c>
      <c r="N37" s="3">
        <f t="shared" si="2"/>
        <v>0</v>
      </c>
      <c r="P37" s="59">
        <f t="shared" si="0"/>
        <v>0</v>
      </c>
    </row>
    <row r="38" spans="2:16" x14ac:dyDescent="0.35">
      <c r="B38" s="31"/>
      <c r="C38" s="31"/>
      <c r="D38" s="46"/>
      <c r="E38" s="46"/>
      <c r="F38" s="32"/>
      <c r="G38" s="51"/>
      <c r="H38" s="46"/>
      <c r="I38" s="52"/>
      <c r="L38" s="3" t="str">
        <f t="shared" si="1"/>
        <v>11900</v>
      </c>
      <c r="M38" s="19">
        <v>43800</v>
      </c>
      <c r="N38" s="3">
        <f t="shared" si="2"/>
        <v>0</v>
      </c>
      <c r="P38" s="59">
        <f t="shared" si="0"/>
        <v>0</v>
      </c>
    </row>
    <row r="39" spans="2:16" x14ac:dyDescent="0.35">
      <c r="B39" s="31"/>
      <c r="C39" s="31"/>
      <c r="D39" s="46"/>
      <c r="E39" s="46"/>
      <c r="F39" s="32"/>
      <c r="G39" s="51"/>
      <c r="H39" s="46"/>
      <c r="I39" s="52"/>
      <c r="L39" s="3" t="str">
        <f t="shared" si="1"/>
        <v>11900</v>
      </c>
      <c r="M39" s="19">
        <v>43831</v>
      </c>
      <c r="N39" s="3">
        <f t="shared" si="2"/>
        <v>0</v>
      </c>
      <c r="P39" s="59">
        <f t="shared" si="0"/>
        <v>0</v>
      </c>
    </row>
    <row r="40" spans="2:16" x14ac:dyDescent="0.35">
      <c r="B40" s="31"/>
      <c r="C40" s="31"/>
      <c r="D40" s="46"/>
      <c r="E40" s="46"/>
      <c r="F40" s="32"/>
      <c r="G40" s="51"/>
      <c r="H40" s="46"/>
      <c r="I40" s="52"/>
      <c r="L40" s="3" t="str">
        <f t="shared" si="1"/>
        <v>11900</v>
      </c>
      <c r="M40" s="19">
        <v>43862</v>
      </c>
      <c r="N40" s="3">
        <f t="shared" si="2"/>
        <v>0</v>
      </c>
      <c r="P40" s="59">
        <f t="shared" si="0"/>
        <v>0</v>
      </c>
    </row>
    <row r="41" spans="2:16" x14ac:dyDescent="0.35">
      <c r="B41" s="31"/>
      <c r="C41" s="31"/>
      <c r="D41" s="46"/>
      <c r="E41" s="46"/>
      <c r="F41" s="32"/>
      <c r="G41" s="51"/>
      <c r="H41" s="46"/>
      <c r="I41" s="52"/>
      <c r="L41" s="3" t="str">
        <f t="shared" si="1"/>
        <v>11900</v>
      </c>
      <c r="M41" s="19">
        <v>43891</v>
      </c>
      <c r="N41" s="3">
        <f t="shared" si="2"/>
        <v>0</v>
      </c>
      <c r="P41" s="59">
        <f t="shared" si="0"/>
        <v>0</v>
      </c>
    </row>
    <row r="42" spans="2:16" x14ac:dyDescent="0.35">
      <c r="B42" s="31"/>
      <c r="C42" s="31"/>
      <c r="D42" s="48"/>
      <c r="E42" s="48"/>
      <c r="F42" s="32"/>
      <c r="G42" s="51"/>
      <c r="H42" s="48"/>
      <c r="I42" s="52"/>
      <c r="L42" s="3" t="str">
        <f t="shared" si="1"/>
        <v>11900</v>
      </c>
      <c r="M42" s="19">
        <v>43922</v>
      </c>
      <c r="N42" s="3">
        <f t="shared" si="2"/>
        <v>0</v>
      </c>
      <c r="P42" s="59">
        <f t="shared" si="0"/>
        <v>0</v>
      </c>
    </row>
    <row r="43" spans="2:16" x14ac:dyDescent="0.35">
      <c r="B43" s="31"/>
      <c r="C43" s="31"/>
      <c r="D43" s="46"/>
      <c r="E43" s="46"/>
      <c r="F43" s="32"/>
      <c r="G43" s="51"/>
      <c r="H43" s="46"/>
      <c r="I43" s="52"/>
      <c r="L43" s="3" t="str">
        <f t="shared" si="1"/>
        <v>11900</v>
      </c>
      <c r="M43" s="19">
        <v>43952</v>
      </c>
      <c r="N43" s="3">
        <f t="shared" si="2"/>
        <v>0</v>
      </c>
      <c r="P43" s="59">
        <f t="shared" si="0"/>
        <v>0</v>
      </c>
    </row>
    <row r="44" spans="2:16" x14ac:dyDescent="0.35">
      <c r="B44" s="31"/>
      <c r="C44" s="31"/>
      <c r="D44" s="46"/>
      <c r="E44" s="46"/>
      <c r="F44" s="32"/>
      <c r="G44" s="51"/>
      <c r="H44" s="46"/>
      <c r="I44" s="52"/>
      <c r="L44" s="3" t="str">
        <f t="shared" si="1"/>
        <v>11900</v>
      </c>
      <c r="M44" s="19">
        <v>43983</v>
      </c>
      <c r="N44" s="3">
        <f t="shared" si="2"/>
        <v>0</v>
      </c>
      <c r="P44" s="59">
        <f t="shared" si="0"/>
        <v>0</v>
      </c>
    </row>
    <row r="45" spans="2:16" x14ac:dyDescent="0.35">
      <c r="B45" s="31"/>
      <c r="C45" s="31"/>
      <c r="D45" s="46"/>
      <c r="E45" s="46"/>
      <c r="F45" s="32"/>
      <c r="G45" s="51"/>
      <c r="H45" s="46"/>
      <c r="I45" s="52"/>
      <c r="L45" s="3" t="str">
        <f t="shared" si="1"/>
        <v>11900</v>
      </c>
      <c r="M45" s="19">
        <v>44013</v>
      </c>
      <c r="N45" s="3">
        <f t="shared" si="2"/>
        <v>0</v>
      </c>
      <c r="P45" s="59">
        <f t="shared" si="0"/>
        <v>0</v>
      </c>
    </row>
    <row r="46" spans="2:16" x14ac:dyDescent="0.35">
      <c r="B46" s="31"/>
      <c r="C46" s="31"/>
      <c r="D46" s="46"/>
      <c r="E46" s="46"/>
      <c r="F46" s="32"/>
      <c r="G46" s="51"/>
      <c r="H46" s="46"/>
      <c r="I46" s="52"/>
      <c r="L46" s="3" t="str">
        <f t="shared" si="1"/>
        <v>11900</v>
      </c>
      <c r="M46" s="19">
        <v>44044</v>
      </c>
      <c r="N46" s="3">
        <f t="shared" si="2"/>
        <v>0</v>
      </c>
      <c r="P46" s="59">
        <f t="shared" si="0"/>
        <v>0</v>
      </c>
    </row>
    <row r="47" spans="2:16" x14ac:dyDescent="0.35">
      <c r="B47" s="31"/>
      <c r="C47" s="31"/>
      <c r="D47" s="46"/>
      <c r="E47" s="46"/>
      <c r="F47" s="32"/>
      <c r="G47" s="51"/>
      <c r="H47" s="46"/>
      <c r="I47" s="52"/>
      <c r="L47" s="3" t="str">
        <f t="shared" si="1"/>
        <v>11900</v>
      </c>
      <c r="P47" s="59">
        <f t="shared" si="0"/>
        <v>0</v>
      </c>
    </row>
    <row r="48" spans="2:16" x14ac:dyDescent="0.35">
      <c r="B48" s="31"/>
      <c r="C48" s="31"/>
      <c r="D48" s="46"/>
      <c r="E48" s="46"/>
      <c r="F48" s="32"/>
      <c r="G48" s="51"/>
      <c r="H48" s="46"/>
      <c r="I48" s="52"/>
      <c r="L48" s="3" t="str">
        <f t="shared" si="1"/>
        <v>11900</v>
      </c>
      <c r="P48" s="59">
        <f t="shared" si="0"/>
        <v>0</v>
      </c>
    </row>
    <row r="49" spans="2:16" x14ac:dyDescent="0.35">
      <c r="B49" s="31"/>
      <c r="C49" s="31"/>
      <c r="D49" s="46"/>
      <c r="E49" s="46"/>
      <c r="F49" s="32"/>
      <c r="G49" s="51"/>
      <c r="H49" s="46"/>
      <c r="I49" s="52"/>
      <c r="L49" s="3" t="str">
        <f t="shared" si="1"/>
        <v>11900</v>
      </c>
      <c r="P49" s="59">
        <f t="shared" si="0"/>
        <v>0</v>
      </c>
    </row>
    <row r="50" spans="2:16" x14ac:dyDescent="0.35">
      <c r="B50" s="31"/>
      <c r="C50" s="31"/>
      <c r="D50" s="46"/>
      <c r="E50" s="46"/>
      <c r="F50" s="32"/>
      <c r="G50" s="51"/>
      <c r="H50" s="46"/>
      <c r="I50" s="52"/>
      <c r="L50" s="3" t="str">
        <f t="shared" si="1"/>
        <v>11900</v>
      </c>
      <c r="P50" s="59">
        <f t="shared" si="0"/>
        <v>0</v>
      </c>
    </row>
    <row r="51" spans="2:16" x14ac:dyDescent="0.35">
      <c r="B51" s="31"/>
      <c r="C51" s="31"/>
      <c r="D51" s="46"/>
      <c r="E51" s="46"/>
      <c r="F51" s="32"/>
      <c r="G51" s="51"/>
      <c r="H51" s="46"/>
      <c r="I51" s="52"/>
      <c r="L51" s="3" t="str">
        <f t="shared" si="1"/>
        <v>11900</v>
      </c>
      <c r="P51" s="59">
        <f t="shared" si="0"/>
        <v>0</v>
      </c>
    </row>
    <row r="52" spans="2:16" x14ac:dyDescent="0.35">
      <c r="B52" s="31"/>
      <c r="C52" s="31"/>
      <c r="D52" s="46"/>
      <c r="E52" s="46"/>
      <c r="F52" s="32"/>
      <c r="G52" s="51"/>
      <c r="H52" s="46"/>
      <c r="I52" s="52"/>
      <c r="L52" s="3" t="str">
        <f t="shared" si="1"/>
        <v>11900</v>
      </c>
      <c r="P52" s="59">
        <f t="shared" si="0"/>
        <v>0</v>
      </c>
    </row>
    <row r="53" spans="2:16" x14ac:dyDescent="0.35">
      <c r="B53" s="31"/>
      <c r="C53" s="31"/>
      <c r="D53" s="46"/>
      <c r="E53" s="46"/>
      <c r="F53" s="32"/>
      <c r="G53" s="51"/>
      <c r="H53" s="46"/>
      <c r="I53" s="52"/>
      <c r="L53" s="3" t="str">
        <f t="shared" si="1"/>
        <v>11900</v>
      </c>
      <c r="P53" s="59">
        <f t="shared" si="0"/>
        <v>0</v>
      </c>
    </row>
    <row r="54" spans="2:16" x14ac:dyDescent="0.35">
      <c r="B54" s="31"/>
      <c r="C54" s="31"/>
      <c r="D54" s="46"/>
      <c r="E54" s="46"/>
      <c r="F54" s="32"/>
      <c r="G54" s="51"/>
      <c r="H54" s="46"/>
      <c r="I54" s="52"/>
      <c r="L54" s="3" t="str">
        <f t="shared" si="1"/>
        <v>11900</v>
      </c>
      <c r="P54" s="59">
        <f t="shared" si="0"/>
        <v>0</v>
      </c>
    </row>
    <row r="55" spans="2:16" x14ac:dyDescent="0.35">
      <c r="B55" s="31"/>
      <c r="C55" s="31"/>
      <c r="D55" s="46"/>
      <c r="E55" s="46"/>
      <c r="F55" s="32"/>
      <c r="G55" s="51"/>
      <c r="H55" s="46"/>
      <c r="I55" s="52"/>
      <c r="L55" s="3" t="str">
        <f t="shared" si="1"/>
        <v>11900</v>
      </c>
      <c r="P55" s="59">
        <f t="shared" si="0"/>
        <v>0</v>
      </c>
    </row>
    <row r="56" spans="2:16" x14ac:dyDescent="0.35">
      <c r="B56" s="31"/>
      <c r="C56" s="31"/>
      <c r="D56" s="46"/>
      <c r="E56" s="46"/>
      <c r="F56" s="32"/>
      <c r="G56" s="51"/>
      <c r="H56" s="46"/>
      <c r="I56" s="52"/>
      <c r="L56" s="3" t="str">
        <f t="shared" si="1"/>
        <v>11900</v>
      </c>
      <c r="P56" s="59">
        <f t="shared" si="0"/>
        <v>0</v>
      </c>
    </row>
    <row r="57" spans="2:16" x14ac:dyDescent="0.35">
      <c r="B57" s="31"/>
      <c r="C57" s="31"/>
      <c r="D57" s="46"/>
      <c r="E57" s="46"/>
      <c r="F57" s="32"/>
      <c r="G57" s="51"/>
      <c r="H57" s="46"/>
      <c r="I57" s="52"/>
      <c r="L57" s="3" t="str">
        <f t="shared" si="1"/>
        <v>11900</v>
      </c>
      <c r="P57" s="59">
        <f t="shared" si="0"/>
        <v>0</v>
      </c>
    </row>
    <row r="58" spans="2:16" x14ac:dyDescent="0.35">
      <c r="B58" s="31"/>
      <c r="C58" s="31"/>
      <c r="D58" s="46"/>
      <c r="E58" s="46"/>
      <c r="F58" s="32"/>
      <c r="G58" s="51"/>
      <c r="H58" s="46"/>
      <c r="I58" s="52"/>
      <c r="L58" s="3" t="str">
        <f t="shared" si="1"/>
        <v>11900</v>
      </c>
      <c r="P58" s="59">
        <f t="shared" si="0"/>
        <v>0</v>
      </c>
    </row>
    <row r="59" spans="2:16" x14ac:dyDescent="0.35">
      <c r="B59" s="31"/>
      <c r="C59" s="31"/>
      <c r="D59" s="46"/>
      <c r="E59" s="46"/>
      <c r="F59" s="32"/>
      <c r="G59" s="51"/>
      <c r="H59" s="46"/>
      <c r="I59" s="52"/>
      <c r="L59" s="3" t="str">
        <f t="shared" si="1"/>
        <v>11900</v>
      </c>
      <c r="P59" s="59">
        <f t="shared" si="0"/>
        <v>0</v>
      </c>
    </row>
    <row r="60" spans="2:16" x14ac:dyDescent="0.35">
      <c r="B60" s="31"/>
      <c r="C60" s="31"/>
      <c r="D60" s="46"/>
      <c r="E60" s="46"/>
      <c r="F60" s="32"/>
      <c r="G60" s="51"/>
      <c r="H60" s="46"/>
      <c r="I60" s="52"/>
      <c r="L60" s="3" t="str">
        <f t="shared" si="1"/>
        <v>11900</v>
      </c>
      <c r="P60" s="59">
        <f t="shared" si="0"/>
        <v>0</v>
      </c>
    </row>
    <row r="61" spans="2:16" x14ac:dyDescent="0.35">
      <c r="B61" s="31"/>
      <c r="C61" s="31"/>
      <c r="D61" s="46"/>
      <c r="E61" s="46"/>
      <c r="F61" s="32"/>
      <c r="G61" s="51"/>
      <c r="H61" s="46"/>
      <c r="I61" s="52"/>
      <c r="L61" s="3" t="str">
        <f t="shared" si="1"/>
        <v>11900</v>
      </c>
    </row>
    <row r="62" spans="2:16" x14ac:dyDescent="0.35">
      <c r="B62" s="31"/>
      <c r="C62" s="31"/>
      <c r="D62" s="46"/>
      <c r="E62" s="46"/>
      <c r="F62" s="32"/>
      <c r="G62" s="51"/>
      <c r="H62" s="46"/>
      <c r="I62" s="52"/>
      <c r="L62" s="3" t="str">
        <f t="shared" si="1"/>
        <v>11900</v>
      </c>
    </row>
    <row r="63" spans="2:16" x14ac:dyDescent="0.35">
      <c r="B63" s="31"/>
      <c r="C63" s="31"/>
      <c r="D63" s="46"/>
      <c r="E63" s="46"/>
      <c r="F63" s="32"/>
      <c r="G63" s="51"/>
      <c r="H63" s="46"/>
      <c r="I63" s="52"/>
      <c r="L63" s="3" t="str">
        <f t="shared" si="1"/>
        <v>11900</v>
      </c>
    </row>
    <row r="64" spans="2:16" x14ac:dyDescent="0.35">
      <c r="B64" s="31"/>
      <c r="C64" s="31"/>
      <c r="D64" s="46"/>
      <c r="E64" s="46"/>
      <c r="F64" s="32"/>
      <c r="G64" s="51"/>
      <c r="H64" s="46"/>
      <c r="I64" s="52"/>
      <c r="L64" s="3" t="str">
        <f t="shared" si="1"/>
        <v>11900</v>
      </c>
    </row>
    <row r="65" spans="2:12" x14ac:dyDescent="0.35">
      <c r="B65" s="31"/>
      <c r="C65" s="31"/>
      <c r="D65" s="46"/>
      <c r="E65" s="46"/>
      <c r="F65" s="32"/>
      <c r="G65" s="51"/>
      <c r="H65" s="46"/>
      <c r="I65" s="52"/>
      <c r="L65" s="3" t="str">
        <f t="shared" si="1"/>
        <v>11900</v>
      </c>
    </row>
    <row r="66" spans="2:12" x14ac:dyDescent="0.35">
      <c r="B66" s="31"/>
      <c r="C66" s="31"/>
      <c r="D66" s="46"/>
      <c r="E66" s="46"/>
      <c r="F66" s="32"/>
      <c r="G66" s="51"/>
      <c r="H66" s="46"/>
      <c r="I66" s="52"/>
      <c r="L66" s="3" t="str">
        <f t="shared" si="1"/>
        <v>11900</v>
      </c>
    </row>
    <row r="67" spans="2:12" x14ac:dyDescent="0.35">
      <c r="B67" s="31"/>
      <c r="C67" s="31"/>
      <c r="D67" s="46"/>
      <c r="E67" s="46"/>
      <c r="F67" s="32"/>
      <c r="G67" s="51"/>
      <c r="H67" s="46"/>
      <c r="I67" s="52"/>
      <c r="L67" s="3" t="str">
        <f t="shared" si="1"/>
        <v>11900</v>
      </c>
    </row>
    <row r="68" spans="2:12" x14ac:dyDescent="0.35">
      <c r="B68" s="31"/>
      <c r="C68" s="31"/>
      <c r="D68" s="46"/>
      <c r="E68" s="46"/>
      <c r="F68" s="32"/>
      <c r="G68" s="51"/>
      <c r="H68" s="46"/>
      <c r="I68" s="52"/>
      <c r="L68" s="3" t="str">
        <f t="shared" si="1"/>
        <v>11900</v>
      </c>
    </row>
    <row r="69" spans="2:12" x14ac:dyDescent="0.35">
      <c r="B69" s="31"/>
      <c r="C69" s="31"/>
      <c r="D69" s="46"/>
      <c r="E69" s="46"/>
      <c r="F69" s="32"/>
      <c r="G69" s="51"/>
      <c r="H69" s="46"/>
      <c r="I69" s="52"/>
      <c r="L69" s="3" t="str">
        <f t="shared" si="1"/>
        <v>11900</v>
      </c>
    </row>
    <row r="70" spans="2:12" x14ac:dyDescent="0.35">
      <c r="B70" s="31"/>
      <c r="C70" s="31"/>
      <c r="D70" s="46"/>
      <c r="E70" s="46"/>
      <c r="F70" s="32"/>
      <c r="G70" s="51"/>
      <c r="H70" s="46"/>
      <c r="I70" s="52"/>
      <c r="L70" s="3" t="str">
        <f t="shared" si="1"/>
        <v>11900</v>
      </c>
    </row>
    <row r="71" spans="2:12" x14ac:dyDescent="0.35">
      <c r="B71" s="31"/>
      <c r="C71" s="31"/>
      <c r="D71" s="46"/>
      <c r="E71" s="46"/>
      <c r="F71" s="32"/>
      <c r="G71" s="51"/>
      <c r="H71" s="46"/>
      <c r="I71" s="52"/>
      <c r="L71" s="3" t="str">
        <f t="shared" si="1"/>
        <v>11900</v>
      </c>
    </row>
    <row r="72" spans="2:12" x14ac:dyDescent="0.35">
      <c r="B72" s="31"/>
      <c r="C72" s="31"/>
      <c r="D72" s="46"/>
      <c r="E72" s="46"/>
      <c r="F72" s="32"/>
      <c r="G72" s="51"/>
      <c r="H72" s="46"/>
      <c r="I72" s="52"/>
      <c r="L72" s="3" t="str">
        <f t="shared" si="1"/>
        <v>11900</v>
      </c>
    </row>
    <row r="73" spans="2:12" x14ac:dyDescent="0.35">
      <c r="B73" s="31"/>
      <c r="C73" s="31"/>
      <c r="D73" s="46"/>
      <c r="E73" s="46"/>
      <c r="F73" s="32"/>
      <c r="G73" s="51"/>
      <c r="H73" s="46"/>
      <c r="I73" s="52"/>
      <c r="L73" s="3" t="str">
        <f t="shared" si="1"/>
        <v>11900</v>
      </c>
    </row>
    <row r="74" spans="2:12" x14ac:dyDescent="0.35">
      <c r="B74" s="31"/>
      <c r="C74" s="31"/>
      <c r="D74" s="46"/>
      <c r="E74" s="46"/>
      <c r="F74" s="32"/>
      <c r="G74" s="51"/>
      <c r="H74" s="46"/>
      <c r="I74" s="52"/>
      <c r="L74" s="3" t="str">
        <f t="shared" si="1"/>
        <v>11900</v>
      </c>
    </row>
    <row r="75" spans="2:12" x14ac:dyDescent="0.35">
      <c r="B75" s="31"/>
      <c r="C75" s="31"/>
      <c r="D75" s="46"/>
      <c r="E75" s="46"/>
      <c r="F75" s="32"/>
      <c r="G75" s="51"/>
      <c r="H75" s="46"/>
      <c r="I75" s="52"/>
      <c r="L75" s="3" t="str">
        <f t="shared" ref="L75:L100" si="3">+MONTH(B75)&amp;YEAR(B75)</f>
        <v>11900</v>
      </c>
    </row>
    <row r="76" spans="2:12" x14ac:dyDescent="0.35">
      <c r="B76" s="31"/>
      <c r="C76" s="31"/>
      <c r="D76" s="46"/>
      <c r="E76" s="46"/>
      <c r="F76" s="32"/>
      <c r="G76" s="51"/>
      <c r="H76" s="46"/>
      <c r="I76" s="52"/>
      <c r="L76" s="3" t="str">
        <f t="shared" si="3"/>
        <v>11900</v>
      </c>
    </row>
    <row r="77" spans="2:12" x14ac:dyDescent="0.35">
      <c r="B77" s="31"/>
      <c r="C77" s="31"/>
      <c r="D77" s="46"/>
      <c r="E77" s="46"/>
      <c r="F77" s="32"/>
      <c r="G77" s="51"/>
      <c r="H77" s="46"/>
      <c r="I77" s="52"/>
      <c r="L77" s="3" t="str">
        <f t="shared" si="3"/>
        <v>11900</v>
      </c>
    </row>
    <row r="78" spans="2:12" x14ac:dyDescent="0.35">
      <c r="B78" s="31"/>
      <c r="C78" s="31"/>
      <c r="D78" s="46"/>
      <c r="E78" s="46"/>
      <c r="F78" s="32"/>
      <c r="G78" s="51"/>
      <c r="H78" s="46"/>
      <c r="I78" s="52"/>
      <c r="L78" s="3" t="str">
        <f t="shared" si="3"/>
        <v>11900</v>
      </c>
    </row>
    <row r="79" spans="2:12" x14ac:dyDescent="0.35">
      <c r="B79" s="31"/>
      <c r="C79" s="31"/>
      <c r="D79" s="46"/>
      <c r="E79" s="46"/>
      <c r="F79" s="32"/>
      <c r="G79" s="51"/>
      <c r="H79" s="46"/>
      <c r="I79" s="52"/>
      <c r="L79" s="3" t="str">
        <f t="shared" si="3"/>
        <v>11900</v>
      </c>
    </row>
    <row r="80" spans="2:12" x14ac:dyDescent="0.35">
      <c r="B80" s="31"/>
      <c r="C80" s="31"/>
      <c r="D80" s="46"/>
      <c r="E80" s="46"/>
      <c r="F80" s="32"/>
      <c r="G80" s="51"/>
      <c r="H80" s="46"/>
      <c r="I80" s="52"/>
      <c r="L80" s="3" t="str">
        <f t="shared" si="3"/>
        <v>11900</v>
      </c>
    </row>
    <row r="81" spans="2:12" x14ac:dyDescent="0.35">
      <c r="B81" s="31"/>
      <c r="C81" s="31"/>
      <c r="D81" s="46"/>
      <c r="E81" s="46"/>
      <c r="F81" s="32"/>
      <c r="G81" s="51"/>
      <c r="H81" s="46"/>
      <c r="I81" s="52"/>
      <c r="L81" s="3" t="str">
        <f t="shared" si="3"/>
        <v>11900</v>
      </c>
    </row>
    <row r="82" spans="2:12" x14ac:dyDescent="0.35">
      <c r="B82" s="31"/>
      <c r="C82" s="31"/>
      <c r="D82" s="46"/>
      <c r="E82" s="46"/>
      <c r="F82" s="32"/>
      <c r="G82" s="51"/>
      <c r="H82" s="46"/>
      <c r="I82" s="52"/>
      <c r="L82" s="3" t="str">
        <f t="shared" si="3"/>
        <v>11900</v>
      </c>
    </row>
    <row r="83" spans="2:12" x14ac:dyDescent="0.35">
      <c r="B83" s="31"/>
      <c r="C83" s="31"/>
      <c r="D83" s="46"/>
      <c r="E83" s="46"/>
      <c r="F83" s="32"/>
      <c r="G83" s="51"/>
      <c r="H83" s="46"/>
      <c r="I83" s="52"/>
      <c r="L83" s="3" t="str">
        <f t="shared" si="3"/>
        <v>11900</v>
      </c>
    </row>
    <row r="84" spans="2:12" x14ac:dyDescent="0.35">
      <c r="B84" s="31"/>
      <c r="C84" s="31"/>
      <c r="D84" s="46"/>
      <c r="E84" s="46"/>
      <c r="F84" s="32"/>
      <c r="G84" s="51"/>
      <c r="H84" s="46"/>
      <c r="I84" s="52"/>
      <c r="L84" s="3" t="str">
        <f t="shared" si="3"/>
        <v>11900</v>
      </c>
    </row>
    <row r="85" spans="2:12" x14ac:dyDescent="0.35">
      <c r="B85" s="31"/>
      <c r="C85" s="31"/>
      <c r="D85" s="46"/>
      <c r="E85" s="46"/>
      <c r="F85" s="32"/>
      <c r="G85" s="51"/>
      <c r="H85" s="46"/>
      <c r="I85" s="52"/>
      <c r="L85" s="3" t="str">
        <f t="shared" si="3"/>
        <v>11900</v>
      </c>
    </row>
    <row r="86" spans="2:12" x14ac:dyDescent="0.35">
      <c r="B86" s="31"/>
      <c r="C86" s="31"/>
      <c r="D86" s="46"/>
      <c r="E86" s="46"/>
      <c r="F86" s="32"/>
      <c r="G86" s="51"/>
      <c r="H86" s="46"/>
      <c r="I86" s="52"/>
      <c r="L86" s="3" t="str">
        <f t="shared" si="3"/>
        <v>11900</v>
      </c>
    </row>
    <row r="87" spans="2:12" x14ac:dyDescent="0.35">
      <c r="B87" s="31"/>
      <c r="C87" s="31"/>
      <c r="D87" s="46"/>
      <c r="E87" s="46"/>
      <c r="F87" s="32"/>
      <c r="G87" s="51"/>
      <c r="H87" s="46"/>
      <c r="I87" s="52"/>
      <c r="L87" s="3" t="str">
        <f t="shared" si="3"/>
        <v>11900</v>
      </c>
    </row>
    <row r="88" spans="2:12" x14ac:dyDescent="0.35">
      <c r="B88" s="31"/>
      <c r="C88" s="31"/>
      <c r="D88" s="46"/>
      <c r="E88" s="46"/>
      <c r="F88" s="32"/>
      <c r="G88" s="51"/>
      <c r="H88" s="46"/>
      <c r="I88" s="52"/>
      <c r="L88" s="3" t="str">
        <f t="shared" si="3"/>
        <v>11900</v>
      </c>
    </row>
    <row r="89" spans="2:12" x14ac:dyDescent="0.35">
      <c r="B89" s="31"/>
      <c r="C89" s="31"/>
      <c r="D89" s="46"/>
      <c r="E89" s="46"/>
      <c r="F89" s="32"/>
      <c r="G89" s="51"/>
      <c r="H89" s="46"/>
      <c r="I89" s="52"/>
      <c r="L89" s="3" t="str">
        <f t="shared" si="3"/>
        <v>11900</v>
      </c>
    </row>
    <row r="90" spans="2:12" x14ac:dyDescent="0.35">
      <c r="B90" s="31"/>
      <c r="C90" s="31"/>
      <c r="D90" s="46"/>
      <c r="E90" s="46"/>
      <c r="F90" s="32"/>
      <c r="G90" s="51"/>
      <c r="H90" s="46"/>
      <c r="I90" s="52"/>
      <c r="L90" s="3" t="str">
        <f t="shared" si="3"/>
        <v>11900</v>
      </c>
    </row>
    <row r="91" spans="2:12" x14ac:dyDescent="0.35">
      <c r="B91" s="31"/>
      <c r="C91" s="31"/>
      <c r="D91" s="46"/>
      <c r="E91" s="46"/>
      <c r="F91" s="32"/>
      <c r="G91" s="51"/>
      <c r="H91" s="46"/>
      <c r="I91" s="52"/>
      <c r="L91" s="3" t="str">
        <f t="shared" si="3"/>
        <v>11900</v>
      </c>
    </row>
    <row r="92" spans="2:12" x14ac:dyDescent="0.35">
      <c r="B92" s="31"/>
      <c r="C92" s="31"/>
      <c r="D92" s="46"/>
      <c r="E92" s="46"/>
      <c r="F92" s="32"/>
      <c r="G92" s="51"/>
      <c r="H92" s="46"/>
      <c r="I92" s="52"/>
      <c r="L92" s="3" t="str">
        <f t="shared" si="3"/>
        <v>11900</v>
      </c>
    </row>
    <row r="93" spans="2:12" x14ac:dyDescent="0.35">
      <c r="B93" s="31"/>
      <c r="C93" s="31"/>
      <c r="D93" s="46"/>
      <c r="E93" s="46"/>
      <c r="F93" s="32"/>
      <c r="G93" s="51"/>
      <c r="H93" s="46"/>
      <c r="I93" s="52"/>
      <c r="L93" s="3" t="str">
        <f t="shared" si="3"/>
        <v>11900</v>
      </c>
    </row>
    <row r="94" spans="2:12" x14ac:dyDescent="0.35">
      <c r="B94" s="31"/>
      <c r="C94" s="31"/>
      <c r="D94" s="46"/>
      <c r="E94" s="46"/>
      <c r="F94" s="32"/>
      <c r="G94" s="51"/>
      <c r="H94" s="46"/>
      <c r="I94" s="52"/>
      <c r="L94" s="3" t="str">
        <f t="shared" si="3"/>
        <v>11900</v>
      </c>
    </row>
    <row r="95" spans="2:12" x14ac:dyDescent="0.35">
      <c r="B95" s="31"/>
      <c r="C95" s="31"/>
      <c r="D95" s="46"/>
      <c r="E95" s="46"/>
      <c r="F95" s="32"/>
      <c r="G95" s="51"/>
      <c r="H95" s="46"/>
      <c r="I95" s="52"/>
      <c r="L95" s="3" t="str">
        <f t="shared" si="3"/>
        <v>11900</v>
      </c>
    </row>
    <row r="96" spans="2:12" x14ac:dyDescent="0.35">
      <c r="B96" s="31"/>
      <c r="C96" s="31"/>
      <c r="D96" s="46"/>
      <c r="E96" s="46"/>
      <c r="F96" s="32"/>
      <c r="G96" s="51"/>
      <c r="H96" s="46"/>
      <c r="I96" s="52"/>
      <c r="L96" s="3" t="str">
        <f t="shared" si="3"/>
        <v>11900</v>
      </c>
    </row>
    <row r="97" spans="2:12" x14ac:dyDescent="0.35">
      <c r="B97" s="31"/>
      <c r="C97" s="31"/>
      <c r="D97" s="46"/>
      <c r="E97" s="46"/>
      <c r="F97" s="32"/>
      <c r="G97" s="51"/>
      <c r="H97" s="46"/>
      <c r="I97" s="52"/>
      <c r="L97" s="3" t="str">
        <f t="shared" si="3"/>
        <v>11900</v>
      </c>
    </row>
    <row r="98" spans="2:12" x14ac:dyDescent="0.35">
      <c r="B98" s="31"/>
      <c r="C98" s="31"/>
      <c r="D98" s="46"/>
      <c r="E98" s="46"/>
      <c r="F98" s="32"/>
      <c r="G98" s="51"/>
      <c r="H98" s="46"/>
      <c r="I98" s="52"/>
      <c r="L98" s="3" t="str">
        <f t="shared" si="3"/>
        <v>11900</v>
      </c>
    </row>
    <row r="99" spans="2:12" x14ac:dyDescent="0.35">
      <c r="B99" s="31"/>
      <c r="C99" s="31"/>
      <c r="D99" s="46"/>
      <c r="E99" s="46"/>
      <c r="F99" s="32"/>
      <c r="G99" s="51"/>
      <c r="H99" s="46"/>
      <c r="I99" s="52"/>
      <c r="L99" s="3" t="str">
        <f t="shared" si="3"/>
        <v>11900</v>
      </c>
    </row>
    <row r="100" spans="2:12" x14ac:dyDescent="0.35">
      <c r="B100" s="31"/>
      <c r="C100" s="31"/>
      <c r="D100" s="46"/>
      <c r="E100" s="46"/>
      <c r="F100" s="32"/>
      <c r="G100" s="51"/>
      <c r="H100" s="46"/>
      <c r="I100" s="52"/>
      <c r="L100" s="3" t="str">
        <f t="shared" si="3"/>
        <v>11900</v>
      </c>
    </row>
  </sheetData>
  <pageMargins left="0.7" right="0.7" top="0.75" bottom="0.75" header="0.3" footer="0.3"/>
  <pageSetup scale="70" orientation="portrait" r:id="rId1"/>
  <colBreaks count="1" manualBreakCount="1">
    <brk id="9" max="1048575" man="1"/>
  </colBreaks>
  <drawing r:id="rId2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 codeName="Hoja52"/>
  <dimension ref="B1:Q100"/>
  <sheetViews>
    <sheetView showGridLines="0" zoomScale="85" zoomScaleNormal="85" workbookViewId="0"/>
  </sheetViews>
  <sheetFormatPr baseColWidth="10" defaultColWidth="11.453125" defaultRowHeight="13" x14ac:dyDescent="0.35"/>
  <cols>
    <col min="1" max="3" width="11.453125" style="1"/>
    <col min="4" max="5" width="10.7265625" style="1" customWidth="1"/>
    <col min="6" max="6" width="10" style="1" bestFit="1" customWidth="1"/>
    <col min="7" max="7" width="13.1796875" style="1" customWidth="1"/>
    <col min="8" max="8" width="13" style="1" bestFit="1" customWidth="1"/>
    <col min="9" max="9" width="43.7265625" style="1" customWidth="1"/>
    <col min="10" max="16384" width="11.453125" style="1"/>
  </cols>
  <sheetData>
    <row r="1" spans="2:17" x14ac:dyDescent="0.35">
      <c r="N1" s="20" t="s">
        <v>111</v>
      </c>
      <c r="O1" s="1" t="s">
        <v>187</v>
      </c>
    </row>
    <row r="2" spans="2:17" ht="15.5" x14ac:dyDescent="0.35">
      <c r="C2" s="40" t="s">
        <v>188</v>
      </c>
      <c r="N2" s="20" t="s">
        <v>189</v>
      </c>
      <c r="O2" s="1" t="s">
        <v>161</v>
      </c>
    </row>
    <row r="3" spans="2:17" x14ac:dyDescent="0.35">
      <c r="N3" s="20" t="s">
        <v>190</v>
      </c>
      <c r="O3" s="1" t="s">
        <v>161</v>
      </c>
      <c r="P3" s="1" t="s">
        <v>191</v>
      </c>
    </row>
    <row r="4" spans="2:17" x14ac:dyDescent="0.35">
      <c r="C4" s="41" t="s">
        <v>192</v>
      </c>
      <c r="D4" s="42" t="s">
        <v>146</v>
      </c>
      <c r="E4" s="34"/>
      <c r="K4" s="1" t="s">
        <v>194</v>
      </c>
      <c r="N4" s="118" t="s">
        <v>195</v>
      </c>
      <c r="O4" s="1" t="s">
        <v>161</v>
      </c>
    </row>
    <row r="5" spans="2:17" x14ac:dyDescent="0.35">
      <c r="C5" s="33" t="s">
        <v>112</v>
      </c>
      <c r="D5" s="38" t="s">
        <v>125</v>
      </c>
      <c r="E5" s="37">
        <v>7398474</v>
      </c>
      <c r="K5" s="3">
        <f>+SUM(H10:H100)</f>
        <v>556913</v>
      </c>
      <c r="P5" s="116">
        <v>7398803</v>
      </c>
      <c r="Q5" s="115">
        <f>+E5-P5</f>
        <v>-329</v>
      </c>
    </row>
    <row r="6" spans="2:17" x14ac:dyDescent="0.35">
      <c r="C6" s="35"/>
      <c r="D6" s="39" t="s">
        <v>126</v>
      </c>
      <c r="E6" s="36">
        <v>571237</v>
      </c>
      <c r="P6" s="116">
        <v>571408</v>
      </c>
      <c r="Q6" s="115">
        <f>+E6-P6</f>
        <v>-171</v>
      </c>
    </row>
    <row r="8" spans="2:17" ht="26" x14ac:dyDescent="0.35">
      <c r="B8" s="43" t="s">
        <v>196</v>
      </c>
      <c r="C8" s="44" t="s">
        <v>197</v>
      </c>
      <c r="D8" s="50" t="s">
        <v>198</v>
      </c>
      <c r="E8" s="50" t="s">
        <v>199</v>
      </c>
      <c r="F8" s="45" t="s">
        <v>200</v>
      </c>
      <c r="G8" s="50" t="s">
        <v>201</v>
      </c>
      <c r="H8" s="50" t="s">
        <v>202</v>
      </c>
      <c r="I8" s="53" t="s">
        <v>203</v>
      </c>
    </row>
    <row r="9" spans="2:17" x14ac:dyDescent="0.35">
      <c r="B9" s="31"/>
      <c r="C9" s="31">
        <v>42954</v>
      </c>
      <c r="D9" s="46"/>
      <c r="E9" s="46">
        <v>79254</v>
      </c>
      <c r="F9" s="32"/>
      <c r="G9" s="51" t="s">
        <v>440</v>
      </c>
      <c r="H9" s="46"/>
      <c r="I9" s="52" t="s">
        <v>400</v>
      </c>
      <c r="M9" s="19" t="s">
        <v>8</v>
      </c>
      <c r="N9" s="1" t="s">
        <v>206</v>
      </c>
      <c r="P9" s="59">
        <f>D10-E9</f>
        <v>0</v>
      </c>
    </row>
    <row r="10" spans="2:17" x14ac:dyDescent="0.35">
      <c r="B10" s="31">
        <v>42960</v>
      </c>
      <c r="C10" s="31">
        <v>42978</v>
      </c>
      <c r="D10" s="46">
        <f>+E9</f>
        <v>79254</v>
      </c>
      <c r="E10" s="46">
        <v>228348</v>
      </c>
      <c r="F10" s="32" t="str">
        <f>+IF(H10&gt;0,"E/S","F/S")</f>
        <v>E/S</v>
      </c>
      <c r="G10" s="51" t="s">
        <v>440</v>
      </c>
      <c r="H10" s="46">
        <f>+E10-D10</f>
        <v>149094</v>
      </c>
      <c r="I10" s="52"/>
      <c r="L10" s="3" t="str">
        <f>+MONTH(B10)&amp;YEAR(B10)</f>
        <v>82017</v>
      </c>
      <c r="M10" s="19">
        <v>42948</v>
      </c>
      <c r="N10" s="3">
        <f>+SUMIF($L$10:$L$100,MONTH(M10)&amp;YEAR(M10),$H$10:$H$100)</f>
        <v>149094</v>
      </c>
      <c r="P10" s="59">
        <f t="shared" ref="P10:P60" si="0">D11-E10</f>
        <v>0</v>
      </c>
    </row>
    <row r="11" spans="2:17" x14ac:dyDescent="0.35">
      <c r="B11" s="31">
        <v>42979</v>
      </c>
      <c r="C11" s="31">
        <v>43008</v>
      </c>
      <c r="D11" s="46">
        <f>+E10</f>
        <v>228348</v>
      </c>
      <c r="E11" s="46">
        <v>444579</v>
      </c>
      <c r="F11" s="32" t="str">
        <f>+IF(H11&gt;0,"E/S","F/S")</f>
        <v>E/S</v>
      </c>
      <c r="G11" s="51" t="s">
        <v>440</v>
      </c>
      <c r="H11" s="46">
        <f>+E11-D11</f>
        <v>216231</v>
      </c>
      <c r="I11" s="52"/>
      <c r="L11" s="3" t="str">
        <f t="shared" ref="L11:L74" si="1">+MONTH(B11)&amp;YEAR(B11)</f>
        <v>92017</v>
      </c>
      <c r="M11" s="19">
        <v>42979</v>
      </c>
      <c r="N11" s="3">
        <f t="shared" ref="N11:N46" si="2">+SUMIF($L$10:$L$100,MONTH(M11)&amp;YEAR(M11),$H$10:$H$100)</f>
        <v>216231</v>
      </c>
      <c r="P11" s="59">
        <f t="shared" si="0"/>
        <v>0</v>
      </c>
    </row>
    <row r="12" spans="2:17" x14ac:dyDescent="0.35">
      <c r="B12" s="31">
        <v>43009</v>
      </c>
      <c r="C12" s="31">
        <v>43032</v>
      </c>
      <c r="D12" s="46">
        <f>+E11</f>
        <v>444579</v>
      </c>
      <c r="E12" s="46">
        <v>636167</v>
      </c>
      <c r="F12" s="32" t="str">
        <f>+IF(H12&gt;0,"E/S","F/S")</f>
        <v>E/S</v>
      </c>
      <c r="G12" s="51" t="s">
        <v>440</v>
      </c>
      <c r="H12" s="46">
        <f>+E12-D12</f>
        <v>191588</v>
      </c>
      <c r="I12" s="52" t="s">
        <v>210</v>
      </c>
      <c r="L12" s="3" t="str">
        <f t="shared" si="1"/>
        <v>102017</v>
      </c>
      <c r="M12" s="19">
        <v>43009</v>
      </c>
      <c r="N12" s="3">
        <f t="shared" si="2"/>
        <v>191588</v>
      </c>
      <c r="P12" s="59">
        <f t="shared" si="0"/>
        <v>-636167</v>
      </c>
    </row>
    <row r="13" spans="2:17" x14ac:dyDescent="0.35">
      <c r="B13" s="31"/>
      <c r="C13" s="31"/>
      <c r="D13" s="46"/>
      <c r="E13" s="46"/>
      <c r="F13" s="32"/>
      <c r="G13" s="51"/>
      <c r="H13" s="46"/>
      <c r="I13" s="52"/>
      <c r="L13" s="3" t="str">
        <f t="shared" si="1"/>
        <v>11900</v>
      </c>
      <c r="M13" s="19">
        <v>43040</v>
      </c>
      <c r="N13" s="3">
        <f t="shared" si="2"/>
        <v>0</v>
      </c>
      <c r="P13" s="59">
        <f t="shared" si="0"/>
        <v>0</v>
      </c>
    </row>
    <row r="14" spans="2:17" x14ac:dyDescent="0.35">
      <c r="B14" s="31"/>
      <c r="C14" s="31"/>
      <c r="D14" s="46"/>
      <c r="E14" s="46"/>
      <c r="F14" s="32"/>
      <c r="G14" s="51"/>
      <c r="H14" s="46"/>
      <c r="I14" s="52"/>
      <c r="L14" s="3" t="str">
        <f t="shared" si="1"/>
        <v>11900</v>
      </c>
      <c r="M14" s="19">
        <v>43070</v>
      </c>
      <c r="N14" s="3">
        <f t="shared" si="2"/>
        <v>0</v>
      </c>
      <c r="P14" s="59">
        <f t="shared" si="0"/>
        <v>0</v>
      </c>
    </row>
    <row r="15" spans="2:17" x14ac:dyDescent="0.35">
      <c r="B15" s="31"/>
      <c r="C15" s="31"/>
      <c r="D15" s="46"/>
      <c r="E15" s="46"/>
      <c r="F15" s="32"/>
      <c r="G15" s="51"/>
      <c r="H15" s="46"/>
      <c r="I15" s="52"/>
      <c r="L15" s="3" t="str">
        <f t="shared" si="1"/>
        <v>11900</v>
      </c>
      <c r="M15" s="19">
        <v>43101</v>
      </c>
      <c r="N15" s="3">
        <f t="shared" si="2"/>
        <v>0</v>
      </c>
      <c r="P15" s="59">
        <f t="shared" si="0"/>
        <v>0</v>
      </c>
    </row>
    <row r="16" spans="2:17" x14ac:dyDescent="0.35">
      <c r="B16" s="31"/>
      <c r="C16" s="31"/>
      <c r="D16" s="46"/>
      <c r="E16" s="46"/>
      <c r="F16" s="32"/>
      <c r="G16" s="51"/>
      <c r="H16" s="46"/>
      <c r="I16" s="52"/>
      <c r="L16" s="3" t="str">
        <f t="shared" si="1"/>
        <v>11900</v>
      </c>
      <c r="M16" s="19">
        <v>43132</v>
      </c>
      <c r="N16" s="3">
        <f t="shared" si="2"/>
        <v>0</v>
      </c>
      <c r="P16" s="59">
        <f t="shared" si="0"/>
        <v>0</v>
      </c>
    </row>
    <row r="17" spans="2:16" x14ac:dyDescent="0.35">
      <c r="B17" s="31"/>
      <c r="C17" s="31"/>
      <c r="D17" s="46"/>
      <c r="E17" s="46"/>
      <c r="F17" s="32"/>
      <c r="G17" s="51"/>
      <c r="H17" s="46"/>
      <c r="I17" s="52"/>
      <c r="L17" s="3" t="str">
        <f t="shared" si="1"/>
        <v>11900</v>
      </c>
      <c r="M17" s="19">
        <v>43160</v>
      </c>
      <c r="N17" s="3">
        <f t="shared" si="2"/>
        <v>0</v>
      </c>
      <c r="P17" s="59">
        <f t="shared" si="0"/>
        <v>0</v>
      </c>
    </row>
    <row r="18" spans="2:16" x14ac:dyDescent="0.35">
      <c r="B18" s="31"/>
      <c r="C18" s="31"/>
      <c r="D18" s="46"/>
      <c r="E18" s="46"/>
      <c r="F18" s="32"/>
      <c r="G18" s="51"/>
      <c r="H18" s="46"/>
      <c r="I18" s="52"/>
      <c r="L18" s="3" t="str">
        <f t="shared" si="1"/>
        <v>11900</v>
      </c>
      <c r="M18" s="19">
        <v>43191</v>
      </c>
      <c r="N18" s="3">
        <f t="shared" si="2"/>
        <v>0</v>
      </c>
      <c r="P18" s="59">
        <f t="shared" si="0"/>
        <v>0</v>
      </c>
    </row>
    <row r="19" spans="2:16" x14ac:dyDescent="0.35">
      <c r="B19" s="31"/>
      <c r="C19" s="31"/>
      <c r="D19" s="46"/>
      <c r="E19" s="46"/>
      <c r="F19" s="32"/>
      <c r="G19" s="51"/>
      <c r="H19" s="46"/>
      <c r="I19" s="52"/>
      <c r="L19" s="3" t="str">
        <f t="shared" si="1"/>
        <v>11900</v>
      </c>
      <c r="M19" s="19">
        <v>43221</v>
      </c>
      <c r="N19" s="3">
        <f t="shared" si="2"/>
        <v>0</v>
      </c>
      <c r="P19" s="59">
        <f t="shared" si="0"/>
        <v>0</v>
      </c>
    </row>
    <row r="20" spans="2:16" x14ac:dyDescent="0.35">
      <c r="B20" s="31"/>
      <c r="C20" s="31"/>
      <c r="D20" s="46"/>
      <c r="E20" s="46"/>
      <c r="F20" s="32"/>
      <c r="G20" s="51"/>
      <c r="H20" s="46"/>
      <c r="I20" s="52"/>
      <c r="L20" s="3" t="str">
        <f t="shared" si="1"/>
        <v>11900</v>
      </c>
      <c r="M20" s="19">
        <v>43252</v>
      </c>
      <c r="N20" s="3">
        <f t="shared" si="2"/>
        <v>0</v>
      </c>
      <c r="P20" s="59">
        <f t="shared" si="0"/>
        <v>0</v>
      </c>
    </row>
    <row r="21" spans="2:16" x14ac:dyDescent="0.35">
      <c r="B21" s="31"/>
      <c r="C21" s="31"/>
      <c r="D21" s="46"/>
      <c r="E21" s="46"/>
      <c r="F21" s="32"/>
      <c r="G21" s="51"/>
      <c r="H21" s="46"/>
      <c r="I21" s="52"/>
      <c r="L21" s="3" t="str">
        <f t="shared" si="1"/>
        <v>11900</v>
      </c>
      <c r="M21" s="19">
        <v>43282</v>
      </c>
      <c r="N21" s="3">
        <f t="shared" si="2"/>
        <v>0</v>
      </c>
      <c r="P21" s="59">
        <f t="shared" si="0"/>
        <v>0</v>
      </c>
    </row>
    <row r="22" spans="2:16" x14ac:dyDescent="0.35">
      <c r="B22" s="31"/>
      <c r="C22" s="31"/>
      <c r="D22" s="46"/>
      <c r="E22" s="46"/>
      <c r="F22" s="32"/>
      <c r="G22" s="51"/>
      <c r="H22" s="46"/>
      <c r="I22" s="52"/>
      <c r="L22" s="3" t="str">
        <f t="shared" si="1"/>
        <v>11900</v>
      </c>
      <c r="M22" s="19">
        <v>43313</v>
      </c>
      <c r="N22" s="3">
        <f t="shared" si="2"/>
        <v>0</v>
      </c>
      <c r="P22" s="59">
        <f t="shared" si="0"/>
        <v>0</v>
      </c>
    </row>
    <row r="23" spans="2:16" x14ac:dyDescent="0.35">
      <c r="B23" s="31"/>
      <c r="C23" s="31"/>
      <c r="D23" s="46"/>
      <c r="E23" s="46"/>
      <c r="F23" s="32"/>
      <c r="G23" s="51"/>
      <c r="H23" s="46"/>
      <c r="I23" s="52"/>
      <c r="L23" s="3" t="str">
        <f t="shared" si="1"/>
        <v>11900</v>
      </c>
      <c r="M23" s="19">
        <v>43344</v>
      </c>
      <c r="N23" s="3">
        <f t="shared" si="2"/>
        <v>0</v>
      </c>
      <c r="P23" s="59">
        <f t="shared" si="0"/>
        <v>0</v>
      </c>
    </row>
    <row r="24" spans="2:16" x14ac:dyDescent="0.35">
      <c r="B24" s="31"/>
      <c r="C24" s="31"/>
      <c r="D24" s="46"/>
      <c r="E24" s="46"/>
      <c r="F24" s="32"/>
      <c r="G24" s="51"/>
      <c r="H24" s="46"/>
      <c r="I24" s="52"/>
      <c r="L24" s="3" t="str">
        <f t="shared" si="1"/>
        <v>11900</v>
      </c>
      <c r="M24" s="19">
        <v>43374</v>
      </c>
      <c r="N24" s="3">
        <f t="shared" si="2"/>
        <v>0</v>
      </c>
      <c r="P24" s="59">
        <f t="shared" si="0"/>
        <v>0</v>
      </c>
    </row>
    <row r="25" spans="2:16" x14ac:dyDescent="0.35">
      <c r="B25" s="31"/>
      <c r="C25" s="31"/>
      <c r="D25" s="46"/>
      <c r="E25" s="46"/>
      <c r="F25" s="32"/>
      <c r="G25" s="51"/>
      <c r="H25" s="46"/>
      <c r="I25" s="52"/>
      <c r="L25" s="3" t="str">
        <f t="shared" si="1"/>
        <v>11900</v>
      </c>
      <c r="M25" s="19">
        <v>43405</v>
      </c>
      <c r="N25" s="3">
        <f t="shared" si="2"/>
        <v>0</v>
      </c>
      <c r="P25" s="59">
        <f t="shared" si="0"/>
        <v>0</v>
      </c>
    </row>
    <row r="26" spans="2:16" x14ac:dyDescent="0.35">
      <c r="B26" s="31"/>
      <c r="C26" s="31"/>
      <c r="D26" s="46"/>
      <c r="E26" s="46"/>
      <c r="F26" s="32"/>
      <c r="G26" s="51"/>
      <c r="H26" s="46"/>
      <c r="I26" s="52"/>
      <c r="L26" s="3" t="str">
        <f t="shared" si="1"/>
        <v>11900</v>
      </c>
      <c r="M26" s="19">
        <v>43435</v>
      </c>
      <c r="N26" s="3">
        <f t="shared" si="2"/>
        <v>0</v>
      </c>
      <c r="P26" s="59">
        <f t="shared" si="0"/>
        <v>0</v>
      </c>
    </row>
    <row r="27" spans="2:16" x14ac:dyDescent="0.35">
      <c r="B27" s="31"/>
      <c r="C27" s="31"/>
      <c r="D27" s="46"/>
      <c r="E27" s="46"/>
      <c r="F27" s="32"/>
      <c r="G27" s="51"/>
      <c r="H27" s="46"/>
      <c r="I27" s="52"/>
      <c r="L27" s="3" t="str">
        <f t="shared" si="1"/>
        <v>11900</v>
      </c>
      <c r="M27" s="19">
        <v>43466</v>
      </c>
      <c r="N27" s="3">
        <f t="shared" si="2"/>
        <v>0</v>
      </c>
      <c r="P27" s="59">
        <f t="shared" si="0"/>
        <v>0</v>
      </c>
    </row>
    <row r="28" spans="2:16" x14ac:dyDescent="0.35">
      <c r="B28" s="31"/>
      <c r="C28" s="31"/>
      <c r="D28" s="46"/>
      <c r="E28" s="46"/>
      <c r="F28" s="32"/>
      <c r="G28" s="51"/>
      <c r="H28" s="46"/>
      <c r="I28" s="52"/>
      <c r="L28" s="3" t="str">
        <f t="shared" si="1"/>
        <v>11900</v>
      </c>
      <c r="M28" s="19">
        <v>43497</v>
      </c>
      <c r="N28" s="3">
        <f t="shared" si="2"/>
        <v>0</v>
      </c>
      <c r="P28" s="59">
        <f t="shared" si="0"/>
        <v>0</v>
      </c>
    </row>
    <row r="29" spans="2:16" x14ac:dyDescent="0.35">
      <c r="B29" s="31"/>
      <c r="C29" s="31"/>
      <c r="D29" s="46"/>
      <c r="E29" s="46"/>
      <c r="F29" s="32"/>
      <c r="G29" s="51"/>
      <c r="H29" s="46"/>
      <c r="I29" s="52"/>
      <c r="L29" s="3" t="str">
        <f t="shared" si="1"/>
        <v>11900</v>
      </c>
      <c r="M29" s="19">
        <v>43525</v>
      </c>
      <c r="N29" s="3">
        <f t="shared" si="2"/>
        <v>0</v>
      </c>
      <c r="P29" s="59">
        <f t="shared" si="0"/>
        <v>0</v>
      </c>
    </row>
    <row r="30" spans="2:16" x14ac:dyDescent="0.35">
      <c r="B30" s="31"/>
      <c r="C30" s="31"/>
      <c r="D30" s="46"/>
      <c r="E30" s="46"/>
      <c r="F30" s="32"/>
      <c r="G30" s="51"/>
      <c r="H30" s="46"/>
      <c r="I30" s="52"/>
      <c r="L30" s="3" t="str">
        <f t="shared" si="1"/>
        <v>11900</v>
      </c>
      <c r="M30" s="19">
        <v>43556</v>
      </c>
      <c r="N30" s="3">
        <f t="shared" si="2"/>
        <v>0</v>
      </c>
      <c r="P30" s="59">
        <f t="shared" si="0"/>
        <v>0</v>
      </c>
    </row>
    <row r="31" spans="2:16" x14ac:dyDescent="0.35">
      <c r="B31" s="31"/>
      <c r="C31" s="31"/>
      <c r="D31" s="46"/>
      <c r="E31" s="46"/>
      <c r="F31" s="32"/>
      <c r="G31" s="51"/>
      <c r="H31" s="46"/>
      <c r="I31" s="52"/>
      <c r="L31" s="3" t="str">
        <f t="shared" si="1"/>
        <v>11900</v>
      </c>
      <c r="M31" s="19">
        <v>43586</v>
      </c>
      <c r="N31" s="3">
        <f t="shared" si="2"/>
        <v>0</v>
      </c>
      <c r="P31" s="59">
        <f t="shared" si="0"/>
        <v>0</v>
      </c>
    </row>
    <row r="32" spans="2:16" x14ac:dyDescent="0.35">
      <c r="B32" s="31"/>
      <c r="C32" s="31"/>
      <c r="D32" s="46"/>
      <c r="E32" s="46"/>
      <c r="F32" s="32"/>
      <c r="G32" s="51"/>
      <c r="H32" s="46"/>
      <c r="I32" s="52"/>
      <c r="L32" s="3" t="str">
        <f t="shared" si="1"/>
        <v>11900</v>
      </c>
      <c r="M32" s="19">
        <v>43617</v>
      </c>
      <c r="N32" s="3">
        <f t="shared" si="2"/>
        <v>0</v>
      </c>
      <c r="P32" s="59">
        <f t="shared" si="0"/>
        <v>0</v>
      </c>
    </row>
    <row r="33" spans="2:16" x14ac:dyDescent="0.35">
      <c r="B33" s="31"/>
      <c r="C33" s="31"/>
      <c r="D33" s="46"/>
      <c r="E33" s="46"/>
      <c r="F33" s="32"/>
      <c r="G33" s="51"/>
      <c r="H33" s="46"/>
      <c r="I33" s="52"/>
      <c r="L33" s="3" t="str">
        <f t="shared" si="1"/>
        <v>11900</v>
      </c>
      <c r="M33" s="19">
        <v>43647</v>
      </c>
      <c r="N33" s="3">
        <f t="shared" si="2"/>
        <v>0</v>
      </c>
      <c r="P33" s="59">
        <f t="shared" si="0"/>
        <v>0</v>
      </c>
    </row>
    <row r="34" spans="2:16" x14ac:dyDescent="0.35">
      <c r="B34" s="31"/>
      <c r="C34" s="31"/>
      <c r="D34" s="46"/>
      <c r="E34" s="46"/>
      <c r="F34" s="32"/>
      <c r="G34" s="51"/>
      <c r="H34" s="46"/>
      <c r="I34" s="52"/>
      <c r="L34" s="3" t="str">
        <f t="shared" si="1"/>
        <v>11900</v>
      </c>
      <c r="M34" s="19">
        <v>43678</v>
      </c>
      <c r="N34" s="3">
        <f t="shared" si="2"/>
        <v>0</v>
      </c>
      <c r="P34" s="59">
        <f t="shared" si="0"/>
        <v>0</v>
      </c>
    </row>
    <row r="35" spans="2:16" x14ac:dyDescent="0.35">
      <c r="B35" s="31"/>
      <c r="C35" s="31"/>
      <c r="D35" s="46"/>
      <c r="E35" s="46"/>
      <c r="F35" s="32"/>
      <c r="G35" s="51"/>
      <c r="H35" s="46"/>
      <c r="I35" s="52"/>
      <c r="L35" s="3" t="str">
        <f t="shared" si="1"/>
        <v>11900</v>
      </c>
      <c r="M35" s="19">
        <v>43709</v>
      </c>
      <c r="N35" s="3">
        <f t="shared" si="2"/>
        <v>0</v>
      </c>
      <c r="P35" s="59">
        <f t="shared" si="0"/>
        <v>0</v>
      </c>
    </row>
    <row r="36" spans="2:16" x14ac:dyDescent="0.35">
      <c r="B36" s="31"/>
      <c r="C36" s="31"/>
      <c r="D36" s="46"/>
      <c r="E36" s="46"/>
      <c r="F36" s="32"/>
      <c r="G36" s="51"/>
      <c r="H36" s="46"/>
      <c r="I36" s="52"/>
      <c r="L36" s="3" t="str">
        <f t="shared" si="1"/>
        <v>11900</v>
      </c>
      <c r="M36" s="19">
        <v>43739</v>
      </c>
      <c r="N36" s="3">
        <f t="shared" si="2"/>
        <v>0</v>
      </c>
      <c r="P36" s="59">
        <f t="shared" si="0"/>
        <v>0</v>
      </c>
    </row>
    <row r="37" spans="2:16" x14ac:dyDescent="0.35">
      <c r="B37" s="31"/>
      <c r="C37" s="31"/>
      <c r="D37" s="46"/>
      <c r="E37" s="46"/>
      <c r="F37" s="32"/>
      <c r="G37" s="51"/>
      <c r="H37" s="46"/>
      <c r="I37" s="52"/>
      <c r="L37" s="3" t="str">
        <f t="shared" si="1"/>
        <v>11900</v>
      </c>
      <c r="M37" s="19">
        <v>43770</v>
      </c>
      <c r="N37" s="3">
        <f t="shared" si="2"/>
        <v>0</v>
      </c>
      <c r="P37" s="59">
        <f t="shared" si="0"/>
        <v>0</v>
      </c>
    </row>
    <row r="38" spans="2:16" x14ac:dyDescent="0.35">
      <c r="B38" s="31"/>
      <c r="C38" s="31"/>
      <c r="D38" s="46"/>
      <c r="E38" s="46"/>
      <c r="F38" s="32"/>
      <c r="G38" s="51"/>
      <c r="H38" s="46"/>
      <c r="I38" s="52"/>
      <c r="L38" s="3" t="str">
        <f t="shared" si="1"/>
        <v>11900</v>
      </c>
      <c r="M38" s="19">
        <v>43800</v>
      </c>
      <c r="N38" s="3">
        <f t="shared" si="2"/>
        <v>0</v>
      </c>
      <c r="P38" s="59">
        <f t="shared" si="0"/>
        <v>0</v>
      </c>
    </row>
    <row r="39" spans="2:16" x14ac:dyDescent="0.35">
      <c r="B39" s="31"/>
      <c r="C39" s="31"/>
      <c r="D39" s="46"/>
      <c r="E39" s="46"/>
      <c r="F39" s="32"/>
      <c r="G39" s="51"/>
      <c r="H39" s="46"/>
      <c r="I39" s="52"/>
      <c r="L39" s="3" t="str">
        <f t="shared" si="1"/>
        <v>11900</v>
      </c>
      <c r="M39" s="19">
        <v>43831</v>
      </c>
      <c r="N39" s="3">
        <f t="shared" si="2"/>
        <v>0</v>
      </c>
      <c r="P39" s="59">
        <f t="shared" si="0"/>
        <v>0</v>
      </c>
    </row>
    <row r="40" spans="2:16" x14ac:dyDescent="0.35">
      <c r="B40" s="31"/>
      <c r="C40" s="31"/>
      <c r="D40" s="46"/>
      <c r="E40" s="46"/>
      <c r="F40" s="32"/>
      <c r="G40" s="51"/>
      <c r="H40" s="46"/>
      <c r="I40" s="52"/>
      <c r="L40" s="3" t="str">
        <f t="shared" si="1"/>
        <v>11900</v>
      </c>
      <c r="M40" s="19">
        <v>43862</v>
      </c>
      <c r="N40" s="3">
        <f t="shared" si="2"/>
        <v>0</v>
      </c>
      <c r="P40" s="59">
        <f t="shared" si="0"/>
        <v>0</v>
      </c>
    </row>
    <row r="41" spans="2:16" x14ac:dyDescent="0.35">
      <c r="B41" s="31"/>
      <c r="C41" s="31"/>
      <c r="D41" s="46"/>
      <c r="E41" s="46"/>
      <c r="F41" s="32"/>
      <c r="G41" s="51"/>
      <c r="H41" s="46"/>
      <c r="I41" s="52"/>
      <c r="L41" s="3" t="str">
        <f t="shared" si="1"/>
        <v>11900</v>
      </c>
      <c r="M41" s="19">
        <v>43891</v>
      </c>
      <c r="N41" s="3">
        <f t="shared" si="2"/>
        <v>0</v>
      </c>
      <c r="P41" s="59">
        <f t="shared" si="0"/>
        <v>0</v>
      </c>
    </row>
    <row r="42" spans="2:16" x14ac:dyDescent="0.35">
      <c r="B42" s="31"/>
      <c r="C42" s="31"/>
      <c r="D42" s="48"/>
      <c r="E42" s="48"/>
      <c r="F42" s="32"/>
      <c r="G42" s="51"/>
      <c r="H42" s="48"/>
      <c r="I42" s="52"/>
      <c r="L42" s="3" t="str">
        <f t="shared" si="1"/>
        <v>11900</v>
      </c>
      <c r="M42" s="19">
        <v>43922</v>
      </c>
      <c r="N42" s="3">
        <f t="shared" si="2"/>
        <v>0</v>
      </c>
      <c r="P42" s="59">
        <f t="shared" si="0"/>
        <v>0</v>
      </c>
    </row>
    <row r="43" spans="2:16" x14ac:dyDescent="0.35">
      <c r="B43" s="31"/>
      <c r="C43" s="31"/>
      <c r="D43" s="46"/>
      <c r="E43" s="46"/>
      <c r="F43" s="32"/>
      <c r="G43" s="51"/>
      <c r="H43" s="46"/>
      <c r="I43" s="52"/>
      <c r="L43" s="3" t="str">
        <f t="shared" si="1"/>
        <v>11900</v>
      </c>
      <c r="M43" s="19">
        <v>43952</v>
      </c>
      <c r="N43" s="3">
        <f t="shared" si="2"/>
        <v>0</v>
      </c>
      <c r="P43" s="59">
        <f t="shared" si="0"/>
        <v>0</v>
      </c>
    </row>
    <row r="44" spans="2:16" x14ac:dyDescent="0.35">
      <c r="B44" s="31"/>
      <c r="C44" s="31"/>
      <c r="D44" s="46"/>
      <c r="E44" s="46"/>
      <c r="F44" s="32"/>
      <c r="G44" s="51"/>
      <c r="H44" s="46"/>
      <c r="I44" s="52"/>
      <c r="L44" s="3" t="str">
        <f t="shared" si="1"/>
        <v>11900</v>
      </c>
      <c r="M44" s="19">
        <v>43983</v>
      </c>
      <c r="N44" s="3">
        <f t="shared" si="2"/>
        <v>0</v>
      </c>
      <c r="P44" s="59">
        <f t="shared" si="0"/>
        <v>0</v>
      </c>
    </row>
    <row r="45" spans="2:16" x14ac:dyDescent="0.35">
      <c r="B45" s="31"/>
      <c r="C45" s="31"/>
      <c r="D45" s="46"/>
      <c r="E45" s="46"/>
      <c r="F45" s="32"/>
      <c r="G45" s="51"/>
      <c r="H45" s="46"/>
      <c r="I45" s="52"/>
      <c r="L45" s="3" t="str">
        <f t="shared" si="1"/>
        <v>11900</v>
      </c>
      <c r="M45" s="19">
        <v>44013</v>
      </c>
      <c r="N45" s="3">
        <f t="shared" si="2"/>
        <v>0</v>
      </c>
      <c r="P45" s="59">
        <f t="shared" si="0"/>
        <v>0</v>
      </c>
    </row>
    <row r="46" spans="2:16" x14ac:dyDescent="0.35">
      <c r="B46" s="31"/>
      <c r="C46" s="31"/>
      <c r="D46" s="46"/>
      <c r="E46" s="46"/>
      <c r="F46" s="32"/>
      <c r="G46" s="51"/>
      <c r="H46" s="46"/>
      <c r="I46" s="52"/>
      <c r="L46" s="3" t="str">
        <f t="shared" si="1"/>
        <v>11900</v>
      </c>
      <c r="M46" s="19">
        <v>44044</v>
      </c>
      <c r="N46" s="3">
        <f t="shared" si="2"/>
        <v>0</v>
      </c>
      <c r="P46" s="59">
        <f t="shared" si="0"/>
        <v>0</v>
      </c>
    </row>
    <row r="47" spans="2:16" x14ac:dyDescent="0.35">
      <c r="B47" s="31"/>
      <c r="C47" s="31"/>
      <c r="D47" s="46"/>
      <c r="E47" s="46"/>
      <c r="F47" s="32"/>
      <c r="G47" s="51"/>
      <c r="H47" s="46"/>
      <c r="I47" s="52"/>
      <c r="L47" s="3" t="str">
        <f t="shared" si="1"/>
        <v>11900</v>
      </c>
      <c r="P47" s="59">
        <f t="shared" si="0"/>
        <v>0</v>
      </c>
    </row>
    <row r="48" spans="2:16" x14ac:dyDescent="0.35">
      <c r="B48" s="31"/>
      <c r="C48" s="31"/>
      <c r="D48" s="46"/>
      <c r="E48" s="46"/>
      <c r="F48" s="32"/>
      <c r="G48" s="51"/>
      <c r="H48" s="46"/>
      <c r="I48" s="52"/>
      <c r="L48" s="3" t="str">
        <f t="shared" si="1"/>
        <v>11900</v>
      </c>
      <c r="P48" s="59">
        <f t="shared" si="0"/>
        <v>0</v>
      </c>
    </row>
    <row r="49" spans="2:16" x14ac:dyDescent="0.35">
      <c r="B49" s="31"/>
      <c r="C49" s="31"/>
      <c r="D49" s="46"/>
      <c r="E49" s="46"/>
      <c r="F49" s="32"/>
      <c r="G49" s="51"/>
      <c r="H49" s="46"/>
      <c r="I49" s="52"/>
      <c r="L49" s="3" t="str">
        <f t="shared" si="1"/>
        <v>11900</v>
      </c>
      <c r="P49" s="59">
        <f t="shared" si="0"/>
        <v>0</v>
      </c>
    </row>
    <row r="50" spans="2:16" x14ac:dyDescent="0.35">
      <c r="B50" s="31"/>
      <c r="C50" s="31"/>
      <c r="D50" s="46"/>
      <c r="E50" s="46"/>
      <c r="F50" s="32"/>
      <c r="G50" s="51"/>
      <c r="H50" s="46"/>
      <c r="I50" s="52"/>
      <c r="L50" s="3" t="str">
        <f t="shared" si="1"/>
        <v>11900</v>
      </c>
      <c r="P50" s="59">
        <f t="shared" si="0"/>
        <v>0</v>
      </c>
    </row>
    <row r="51" spans="2:16" x14ac:dyDescent="0.35">
      <c r="B51" s="31"/>
      <c r="C51" s="31"/>
      <c r="D51" s="46"/>
      <c r="E51" s="46"/>
      <c r="F51" s="32"/>
      <c r="G51" s="51"/>
      <c r="H51" s="46"/>
      <c r="I51" s="52"/>
      <c r="L51" s="3" t="str">
        <f t="shared" si="1"/>
        <v>11900</v>
      </c>
      <c r="P51" s="59">
        <f t="shared" si="0"/>
        <v>0</v>
      </c>
    </row>
    <row r="52" spans="2:16" x14ac:dyDescent="0.35">
      <c r="B52" s="31"/>
      <c r="C52" s="31"/>
      <c r="D52" s="46"/>
      <c r="E52" s="46"/>
      <c r="F52" s="32"/>
      <c r="G52" s="51"/>
      <c r="H52" s="46"/>
      <c r="I52" s="52"/>
      <c r="L52" s="3" t="str">
        <f t="shared" si="1"/>
        <v>11900</v>
      </c>
      <c r="P52" s="59">
        <f t="shared" si="0"/>
        <v>0</v>
      </c>
    </row>
    <row r="53" spans="2:16" x14ac:dyDescent="0.35">
      <c r="B53" s="31"/>
      <c r="C53" s="31"/>
      <c r="D53" s="46"/>
      <c r="E53" s="46"/>
      <c r="F53" s="32"/>
      <c r="G53" s="51"/>
      <c r="H53" s="46"/>
      <c r="I53" s="52"/>
      <c r="L53" s="3" t="str">
        <f t="shared" si="1"/>
        <v>11900</v>
      </c>
      <c r="P53" s="59">
        <f t="shared" si="0"/>
        <v>0</v>
      </c>
    </row>
    <row r="54" spans="2:16" x14ac:dyDescent="0.35">
      <c r="B54" s="31"/>
      <c r="C54" s="31"/>
      <c r="D54" s="46"/>
      <c r="E54" s="46"/>
      <c r="F54" s="32"/>
      <c r="G54" s="51"/>
      <c r="H54" s="46"/>
      <c r="I54" s="52"/>
      <c r="L54" s="3" t="str">
        <f t="shared" si="1"/>
        <v>11900</v>
      </c>
      <c r="P54" s="59">
        <f t="shared" si="0"/>
        <v>0</v>
      </c>
    </row>
    <row r="55" spans="2:16" x14ac:dyDescent="0.35">
      <c r="B55" s="31"/>
      <c r="C55" s="31"/>
      <c r="D55" s="46"/>
      <c r="E55" s="46"/>
      <c r="F55" s="32"/>
      <c r="G55" s="51"/>
      <c r="H55" s="46"/>
      <c r="I55" s="52"/>
      <c r="L55" s="3" t="str">
        <f t="shared" si="1"/>
        <v>11900</v>
      </c>
      <c r="P55" s="59">
        <f t="shared" si="0"/>
        <v>0</v>
      </c>
    </row>
    <row r="56" spans="2:16" x14ac:dyDescent="0.35">
      <c r="B56" s="31"/>
      <c r="C56" s="31"/>
      <c r="D56" s="46"/>
      <c r="E56" s="46"/>
      <c r="F56" s="32"/>
      <c r="G56" s="51"/>
      <c r="H56" s="46"/>
      <c r="I56" s="52"/>
      <c r="L56" s="3" t="str">
        <f t="shared" si="1"/>
        <v>11900</v>
      </c>
      <c r="P56" s="59">
        <f t="shared" si="0"/>
        <v>0</v>
      </c>
    </row>
    <row r="57" spans="2:16" x14ac:dyDescent="0.35">
      <c r="B57" s="31"/>
      <c r="C57" s="31"/>
      <c r="D57" s="46"/>
      <c r="E57" s="46"/>
      <c r="F57" s="32"/>
      <c r="G57" s="51"/>
      <c r="H57" s="46"/>
      <c r="I57" s="52"/>
      <c r="L57" s="3" t="str">
        <f t="shared" si="1"/>
        <v>11900</v>
      </c>
      <c r="P57" s="59">
        <f t="shared" si="0"/>
        <v>0</v>
      </c>
    </row>
    <row r="58" spans="2:16" x14ac:dyDescent="0.35">
      <c r="B58" s="31"/>
      <c r="C58" s="31"/>
      <c r="D58" s="46"/>
      <c r="E58" s="46"/>
      <c r="F58" s="32"/>
      <c r="G58" s="51"/>
      <c r="H58" s="46"/>
      <c r="I58" s="52"/>
      <c r="L58" s="3" t="str">
        <f t="shared" si="1"/>
        <v>11900</v>
      </c>
      <c r="P58" s="59">
        <f t="shared" si="0"/>
        <v>0</v>
      </c>
    </row>
    <row r="59" spans="2:16" x14ac:dyDescent="0.35">
      <c r="B59" s="31"/>
      <c r="C59" s="31"/>
      <c r="D59" s="46"/>
      <c r="E59" s="46"/>
      <c r="F59" s="32"/>
      <c r="G59" s="51"/>
      <c r="H59" s="46"/>
      <c r="I59" s="52"/>
      <c r="L59" s="3" t="str">
        <f t="shared" si="1"/>
        <v>11900</v>
      </c>
      <c r="P59" s="59">
        <f t="shared" si="0"/>
        <v>0</v>
      </c>
    </row>
    <row r="60" spans="2:16" x14ac:dyDescent="0.35">
      <c r="B60" s="31"/>
      <c r="C60" s="31"/>
      <c r="D60" s="46"/>
      <c r="E60" s="46"/>
      <c r="F60" s="32"/>
      <c r="G60" s="51"/>
      <c r="H60" s="46"/>
      <c r="I60" s="52"/>
      <c r="L60" s="3" t="str">
        <f t="shared" si="1"/>
        <v>11900</v>
      </c>
      <c r="P60" s="59">
        <f t="shared" si="0"/>
        <v>0</v>
      </c>
    </row>
    <row r="61" spans="2:16" x14ac:dyDescent="0.35">
      <c r="B61" s="31"/>
      <c r="C61" s="31"/>
      <c r="D61" s="46"/>
      <c r="E61" s="46"/>
      <c r="F61" s="32"/>
      <c r="G61" s="51"/>
      <c r="H61" s="46"/>
      <c r="I61" s="52"/>
      <c r="L61" s="3" t="str">
        <f t="shared" si="1"/>
        <v>11900</v>
      </c>
    </row>
    <row r="62" spans="2:16" x14ac:dyDescent="0.35">
      <c r="B62" s="31"/>
      <c r="C62" s="31"/>
      <c r="D62" s="46"/>
      <c r="E62" s="46"/>
      <c r="F62" s="32"/>
      <c r="G62" s="51"/>
      <c r="H62" s="46"/>
      <c r="I62" s="52"/>
      <c r="L62" s="3" t="str">
        <f t="shared" si="1"/>
        <v>11900</v>
      </c>
    </row>
    <row r="63" spans="2:16" x14ac:dyDescent="0.35">
      <c r="B63" s="31"/>
      <c r="C63" s="31"/>
      <c r="D63" s="46"/>
      <c r="E63" s="46"/>
      <c r="F63" s="32"/>
      <c r="G63" s="51"/>
      <c r="H63" s="46"/>
      <c r="I63" s="52"/>
      <c r="L63" s="3" t="str">
        <f t="shared" si="1"/>
        <v>11900</v>
      </c>
    </row>
    <row r="64" spans="2:16" x14ac:dyDescent="0.35">
      <c r="B64" s="31"/>
      <c r="C64" s="31"/>
      <c r="D64" s="46"/>
      <c r="E64" s="46"/>
      <c r="F64" s="32"/>
      <c r="G64" s="51"/>
      <c r="H64" s="46"/>
      <c r="I64" s="52"/>
      <c r="L64" s="3" t="str">
        <f t="shared" si="1"/>
        <v>11900</v>
      </c>
    </row>
    <row r="65" spans="2:12" x14ac:dyDescent="0.35">
      <c r="B65" s="31"/>
      <c r="C65" s="31"/>
      <c r="D65" s="46"/>
      <c r="E65" s="46"/>
      <c r="F65" s="32"/>
      <c r="G65" s="51"/>
      <c r="H65" s="46"/>
      <c r="I65" s="52"/>
      <c r="L65" s="3" t="str">
        <f t="shared" si="1"/>
        <v>11900</v>
      </c>
    </row>
    <row r="66" spans="2:12" x14ac:dyDescent="0.35">
      <c r="B66" s="31"/>
      <c r="C66" s="31"/>
      <c r="D66" s="46"/>
      <c r="E66" s="46"/>
      <c r="F66" s="32"/>
      <c r="G66" s="51"/>
      <c r="H66" s="46"/>
      <c r="I66" s="52"/>
      <c r="L66" s="3" t="str">
        <f t="shared" si="1"/>
        <v>11900</v>
      </c>
    </row>
    <row r="67" spans="2:12" x14ac:dyDescent="0.35">
      <c r="B67" s="31"/>
      <c r="C67" s="31"/>
      <c r="D67" s="46"/>
      <c r="E67" s="46"/>
      <c r="F67" s="32"/>
      <c r="G67" s="51"/>
      <c r="H67" s="46"/>
      <c r="I67" s="52"/>
      <c r="L67" s="3" t="str">
        <f t="shared" si="1"/>
        <v>11900</v>
      </c>
    </row>
    <row r="68" spans="2:12" x14ac:dyDescent="0.35">
      <c r="B68" s="31"/>
      <c r="C68" s="31"/>
      <c r="D68" s="46"/>
      <c r="E68" s="46"/>
      <c r="F68" s="32"/>
      <c r="G68" s="51"/>
      <c r="H68" s="46"/>
      <c r="I68" s="52"/>
      <c r="L68" s="3" t="str">
        <f t="shared" si="1"/>
        <v>11900</v>
      </c>
    </row>
    <row r="69" spans="2:12" x14ac:dyDescent="0.35">
      <c r="B69" s="31"/>
      <c r="C69" s="31"/>
      <c r="D69" s="46"/>
      <c r="E69" s="46"/>
      <c r="F69" s="32"/>
      <c r="G69" s="51"/>
      <c r="H69" s="46"/>
      <c r="I69" s="52"/>
      <c r="L69" s="3" t="str">
        <f t="shared" si="1"/>
        <v>11900</v>
      </c>
    </row>
    <row r="70" spans="2:12" x14ac:dyDescent="0.35">
      <c r="B70" s="31"/>
      <c r="C70" s="31"/>
      <c r="D70" s="46"/>
      <c r="E70" s="46"/>
      <c r="F70" s="32"/>
      <c r="G70" s="51"/>
      <c r="H70" s="46"/>
      <c r="I70" s="52"/>
      <c r="L70" s="3" t="str">
        <f t="shared" si="1"/>
        <v>11900</v>
      </c>
    </row>
    <row r="71" spans="2:12" x14ac:dyDescent="0.35">
      <c r="B71" s="31"/>
      <c r="C71" s="31"/>
      <c r="D71" s="46"/>
      <c r="E71" s="46"/>
      <c r="F71" s="32"/>
      <c r="G71" s="51"/>
      <c r="H71" s="46"/>
      <c r="I71" s="52"/>
      <c r="L71" s="3" t="str">
        <f t="shared" si="1"/>
        <v>11900</v>
      </c>
    </row>
    <row r="72" spans="2:12" x14ac:dyDescent="0.35">
      <c r="B72" s="31"/>
      <c r="C72" s="31"/>
      <c r="D72" s="46"/>
      <c r="E72" s="46"/>
      <c r="F72" s="32"/>
      <c r="G72" s="51"/>
      <c r="H72" s="46"/>
      <c r="I72" s="52"/>
      <c r="L72" s="3" t="str">
        <f t="shared" si="1"/>
        <v>11900</v>
      </c>
    </row>
    <row r="73" spans="2:12" x14ac:dyDescent="0.35">
      <c r="B73" s="31"/>
      <c r="C73" s="31"/>
      <c r="D73" s="46"/>
      <c r="E73" s="46"/>
      <c r="F73" s="32"/>
      <c r="G73" s="51"/>
      <c r="H73" s="46"/>
      <c r="I73" s="52"/>
      <c r="L73" s="3" t="str">
        <f t="shared" si="1"/>
        <v>11900</v>
      </c>
    </row>
    <row r="74" spans="2:12" x14ac:dyDescent="0.35">
      <c r="B74" s="31"/>
      <c r="C74" s="31"/>
      <c r="D74" s="46"/>
      <c r="E74" s="46"/>
      <c r="F74" s="32"/>
      <c r="G74" s="51"/>
      <c r="H74" s="46"/>
      <c r="I74" s="52"/>
      <c r="L74" s="3" t="str">
        <f t="shared" si="1"/>
        <v>11900</v>
      </c>
    </row>
    <row r="75" spans="2:12" x14ac:dyDescent="0.35">
      <c r="B75" s="31"/>
      <c r="C75" s="31"/>
      <c r="D75" s="46"/>
      <c r="E75" s="46"/>
      <c r="F75" s="32"/>
      <c r="G75" s="51"/>
      <c r="H75" s="46"/>
      <c r="I75" s="52"/>
      <c r="L75" s="3" t="str">
        <f t="shared" ref="L75:L100" si="3">+MONTH(B75)&amp;YEAR(B75)</f>
        <v>11900</v>
      </c>
    </row>
    <row r="76" spans="2:12" x14ac:dyDescent="0.35">
      <c r="B76" s="31"/>
      <c r="C76" s="31"/>
      <c r="D76" s="46"/>
      <c r="E76" s="46"/>
      <c r="F76" s="32"/>
      <c r="G76" s="51"/>
      <c r="H76" s="46"/>
      <c r="I76" s="52"/>
      <c r="L76" s="3" t="str">
        <f t="shared" si="3"/>
        <v>11900</v>
      </c>
    </row>
    <row r="77" spans="2:12" x14ac:dyDescent="0.35">
      <c r="B77" s="31"/>
      <c r="C77" s="31"/>
      <c r="D77" s="46"/>
      <c r="E77" s="46"/>
      <c r="F77" s="32"/>
      <c r="G77" s="51"/>
      <c r="H77" s="46"/>
      <c r="I77" s="52"/>
      <c r="L77" s="3" t="str">
        <f t="shared" si="3"/>
        <v>11900</v>
      </c>
    </row>
    <row r="78" spans="2:12" x14ac:dyDescent="0.35">
      <c r="B78" s="31"/>
      <c r="C78" s="31"/>
      <c r="D78" s="46"/>
      <c r="E78" s="46"/>
      <c r="F78" s="32"/>
      <c r="G78" s="51"/>
      <c r="H78" s="46"/>
      <c r="I78" s="52"/>
      <c r="L78" s="3" t="str">
        <f t="shared" si="3"/>
        <v>11900</v>
      </c>
    </row>
    <row r="79" spans="2:12" x14ac:dyDescent="0.35">
      <c r="B79" s="31"/>
      <c r="C79" s="31"/>
      <c r="D79" s="46"/>
      <c r="E79" s="46"/>
      <c r="F79" s="32"/>
      <c r="G79" s="51"/>
      <c r="H79" s="46"/>
      <c r="I79" s="52"/>
      <c r="L79" s="3" t="str">
        <f t="shared" si="3"/>
        <v>11900</v>
      </c>
    </row>
    <row r="80" spans="2:12" x14ac:dyDescent="0.35">
      <c r="B80" s="31"/>
      <c r="C80" s="31"/>
      <c r="D80" s="46"/>
      <c r="E80" s="46"/>
      <c r="F80" s="32"/>
      <c r="G80" s="51"/>
      <c r="H80" s="46"/>
      <c r="I80" s="52"/>
      <c r="L80" s="3" t="str">
        <f t="shared" si="3"/>
        <v>11900</v>
      </c>
    </row>
    <row r="81" spans="2:12" x14ac:dyDescent="0.35">
      <c r="B81" s="31"/>
      <c r="C81" s="31"/>
      <c r="D81" s="46"/>
      <c r="E81" s="46"/>
      <c r="F81" s="32"/>
      <c r="G81" s="51"/>
      <c r="H81" s="46"/>
      <c r="I81" s="52"/>
      <c r="L81" s="3" t="str">
        <f t="shared" si="3"/>
        <v>11900</v>
      </c>
    </row>
    <row r="82" spans="2:12" x14ac:dyDescent="0.35">
      <c r="B82" s="31"/>
      <c r="C82" s="31"/>
      <c r="D82" s="46"/>
      <c r="E82" s="46"/>
      <c r="F82" s="32"/>
      <c r="G82" s="51"/>
      <c r="H82" s="46"/>
      <c r="I82" s="52"/>
      <c r="L82" s="3" t="str">
        <f t="shared" si="3"/>
        <v>11900</v>
      </c>
    </row>
    <row r="83" spans="2:12" x14ac:dyDescent="0.35">
      <c r="B83" s="31"/>
      <c r="C83" s="31"/>
      <c r="D83" s="46"/>
      <c r="E83" s="46"/>
      <c r="F83" s="32"/>
      <c r="G83" s="51"/>
      <c r="H83" s="46"/>
      <c r="I83" s="52"/>
      <c r="L83" s="3" t="str">
        <f t="shared" si="3"/>
        <v>11900</v>
      </c>
    </row>
    <row r="84" spans="2:12" x14ac:dyDescent="0.35">
      <c r="B84" s="31"/>
      <c r="C84" s="31"/>
      <c r="D84" s="46"/>
      <c r="E84" s="46"/>
      <c r="F84" s="32"/>
      <c r="G84" s="51"/>
      <c r="H84" s="46"/>
      <c r="I84" s="52"/>
      <c r="L84" s="3" t="str">
        <f t="shared" si="3"/>
        <v>11900</v>
      </c>
    </row>
    <row r="85" spans="2:12" x14ac:dyDescent="0.35">
      <c r="B85" s="31"/>
      <c r="C85" s="31"/>
      <c r="D85" s="46"/>
      <c r="E85" s="46"/>
      <c r="F85" s="32"/>
      <c r="G85" s="51"/>
      <c r="H85" s="46"/>
      <c r="I85" s="52"/>
      <c r="L85" s="3" t="str">
        <f t="shared" si="3"/>
        <v>11900</v>
      </c>
    </row>
    <row r="86" spans="2:12" x14ac:dyDescent="0.35">
      <c r="B86" s="31"/>
      <c r="C86" s="31"/>
      <c r="D86" s="46"/>
      <c r="E86" s="46"/>
      <c r="F86" s="32"/>
      <c r="G86" s="51"/>
      <c r="H86" s="46"/>
      <c r="I86" s="52"/>
      <c r="L86" s="3" t="str">
        <f t="shared" si="3"/>
        <v>11900</v>
      </c>
    </row>
    <row r="87" spans="2:12" x14ac:dyDescent="0.35">
      <c r="B87" s="31"/>
      <c r="C87" s="31"/>
      <c r="D87" s="46"/>
      <c r="E87" s="46"/>
      <c r="F87" s="32"/>
      <c r="G87" s="51"/>
      <c r="H87" s="46"/>
      <c r="I87" s="52"/>
      <c r="L87" s="3" t="str">
        <f t="shared" si="3"/>
        <v>11900</v>
      </c>
    </row>
    <row r="88" spans="2:12" x14ac:dyDescent="0.35">
      <c r="B88" s="31"/>
      <c r="C88" s="31"/>
      <c r="D88" s="46"/>
      <c r="E88" s="46"/>
      <c r="F88" s="32"/>
      <c r="G88" s="51"/>
      <c r="H88" s="46"/>
      <c r="I88" s="52"/>
      <c r="L88" s="3" t="str">
        <f t="shared" si="3"/>
        <v>11900</v>
      </c>
    </row>
    <row r="89" spans="2:12" x14ac:dyDescent="0.35">
      <c r="B89" s="31"/>
      <c r="C89" s="31"/>
      <c r="D89" s="46"/>
      <c r="E89" s="46"/>
      <c r="F89" s="32"/>
      <c r="G89" s="51"/>
      <c r="H89" s="46"/>
      <c r="I89" s="52"/>
      <c r="L89" s="3" t="str">
        <f t="shared" si="3"/>
        <v>11900</v>
      </c>
    </row>
    <row r="90" spans="2:12" x14ac:dyDescent="0.35">
      <c r="B90" s="31"/>
      <c r="C90" s="31"/>
      <c r="D90" s="46"/>
      <c r="E90" s="46"/>
      <c r="F90" s="32"/>
      <c r="G90" s="51"/>
      <c r="H90" s="46"/>
      <c r="I90" s="52"/>
      <c r="L90" s="3" t="str">
        <f t="shared" si="3"/>
        <v>11900</v>
      </c>
    </row>
    <row r="91" spans="2:12" x14ac:dyDescent="0.35">
      <c r="B91" s="31"/>
      <c r="C91" s="31"/>
      <c r="D91" s="46"/>
      <c r="E91" s="46"/>
      <c r="F91" s="32"/>
      <c r="G91" s="51"/>
      <c r="H91" s="46"/>
      <c r="I91" s="52"/>
      <c r="L91" s="3" t="str">
        <f t="shared" si="3"/>
        <v>11900</v>
      </c>
    </row>
    <row r="92" spans="2:12" x14ac:dyDescent="0.35">
      <c r="B92" s="31"/>
      <c r="C92" s="31"/>
      <c r="D92" s="46"/>
      <c r="E92" s="46"/>
      <c r="F92" s="32"/>
      <c r="G92" s="51"/>
      <c r="H92" s="46"/>
      <c r="I92" s="52"/>
      <c r="L92" s="3" t="str">
        <f t="shared" si="3"/>
        <v>11900</v>
      </c>
    </row>
    <row r="93" spans="2:12" x14ac:dyDescent="0.35">
      <c r="B93" s="31"/>
      <c r="C93" s="31"/>
      <c r="D93" s="46"/>
      <c r="E93" s="46"/>
      <c r="F93" s="32"/>
      <c r="G93" s="51"/>
      <c r="H93" s="46"/>
      <c r="I93" s="52"/>
      <c r="L93" s="3" t="str">
        <f t="shared" si="3"/>
        <v>11900</v>
      </c>
    </row>
    <row r="94" spans="2:12" x14ac:dyDescent="0.35">
      <c r="B94" s="31"/>
      <c r="C94" s="31"/>
      <c r="D94" s="46"/>
      <c r="E94" s="46"/>
      <c r="F94" s="32"/>
      <c r="G94" s="51"/>
      <c r="H94" s="46"/>
      <c r="I94" s="52"/>
      <c r="L94" s="3" t="str">
        <f t="shared" si="3"/>
        <v>11900</v>
      </c>
    </row>
    <row r="95" spans="2:12" x14ac:dyDescent="0.35">
      <c r="B95" s="31"/>
      <c r="C95" s="31"/>
      <c r="D95" s="46"/>
      <c r="E95" s="46"/>
      <c r="F95" s="32"/>
      <c r="G95" s="51"/>
      <c r="H95" s="46"/>
      <c r="I95" s="52"/>
      <c r="L95" s="3" t="str">
        <f t="shared" si="3"/>
        <v>11900</v>
      </c>
    </row>
    <row r="96" spans="2:12" x14ac:dyDescent="0.35">
      <c r="B96" s="31"/>
      <c r="C96" s="31"/>
      <c r="D96" s="46"/>
      <c r="E96" s="46"/>
      <c r="F96" s="32"/>
      <c r="G96" s="51"/>
      <c r="H96" s="46"/>
      <c r="I96" s="52"/>
      <c r="L96" s="3" t="str">
        <f t="shared" si="3"/>
        <v>11900</v>
      </c>
    </row>
    <row r="97" spans="2:12" x14ac:dyDescent="0.35">
      <c r="B97" s="31"/>
      <c r="C97" s="31"/>
      <c r="D97" s="46"/>
      <c r="E97" s="46"/>
      <c r="F97" s="32"/>
      <c r="G97" s="51"/>
      <c r="H97" s="46"/>
      <c r="I97" s="52"/>
      <c r="L97" s="3" t="str">
        <f t="shared" si="3"/>
        <v>11900</v>
      </c>
    </row>
    <row r="98" spans="2:12" x14ac:dyDescent="0.35">
      <c r="B98" s="31"/>
      <c r="C98" s="31"/>
      <c r="D98" s="46"/>
      <c r="E98" s="46"/>
      <c r="F98" s="32"/>
      <c r="G98" s="51"/>
      <c r="H98" s="46"/>
      <c r="I98" s="52"/>
      <c r="L98" s="3" t="str">
        <f t="shared" si="3"/>
        <v>11900</v>
      </c>
    </row>
    <row r="99" spans="2:12" x14ac:dyDescent="0.35">
      <c r="B99" s="31"/>
      <c r="C99" s="31"/>
      <c r="D99" s="46"/>
      <c r="E99" s="46"/>
      <c r="F99" s="32"/>
      <c r="G99" s="51"/>
      <c r="H99" s="46"/>
      <c r="I99" s="52"/>
      <c r="L99" s="3" t="str">
        <f t="shared" si="3"/>
        <v>11900</v>
      </c>
    </row>
    <row r="100" spans="2:12" x14ac:dyDescent="0.35">
      <c r="B100" s="31"/>
      <c r="C100" s="31"/>
      <c r="D100" s="46"/>
      <c r="E100" s="46"/>
      <c r="F100" s="32"/>
      <c r="G100" s="51"/>
      <c r="H100" s="46"/>
      <c r="I100" s="52"/>
      <c r="L100" s="3" t="str">
        <f t="shared" si="3"/>
        <v>11900</v>
      </c>
    </row>
  </sheetData>
  <pageMargins left="0.7" right="0.7" top="0.75" bottom="0.75" header="0.3" footer="0.3"/>
  <pageSetup scale="70" orientation="portrait" r:id="rId1"/>
  <colBreaks count="1" manualBreakCount="1">
    <brk id="9" max="1048575" man="1"/>
  </colBreaks>
  <drawing r:id="rId2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tabColor theme="8"/>
  </sheetPr>
  <dimension ref="B1:Q100"/>
  <sheetViews>
    <sheetView showGridLines="0" zoomScale="85" zoomScaleNormal="85" workbookViewId="0"/>
  </sheetViews>
  <sheetFormatPr baseColWidth="10" defaultColWidth="11.453125" defaultRowHeight="13" x14ac:dyDescent="0.35"/>
  <cols>
    <col min="1" max="3" width="11.453125" style="1"/>
    <col min="4" max="5" width="10.7265625" style="1" customWidth="1"/>
    <col min="6" max="6" width="10" style="1" bestFit="1" customWidth="1"/>
    <col min="7" max="7" width="13.1796875" style="1" customWidth="1"/>
    <col min="8" max="8" width="13" style="1" bestFit="1" customWidth="1"/>
    <col min="9" max="9" width="43.7265625" style="1" customWidth="1"/>
    <col min="10" max="16384" width="11.453125" style="1"/>
  </cols>
  <sheetData>
    <row r="1" spans="2:17" x14ac:dyDescent="0.35">
      <c r="N1" s="20" t="s">
        <v>111</v>
      </c>
      <c r="O1" s="1" t="s">
        <v>187</v>
      </c>
    </row>
    <row r="2" spans="2:17" ht="15.5" x14ac:dyDescent="0.35">
      <c r="C2" s="40" t="s">
        <v>188</v>
      </c>
      <c r="N2" s="20" t="s">
        <v>189</v>
      </c>
      <c r="O2" s="1" t="s">
        <v>161</v>
      </c>
    </row>
    <row r="3" spans="2:17" x14ac:dyDescent="0.35">
      <c r="N3" s="20" t="s">
        <v>190</v>
      </c>
      <c r="O3" s="1" t="s">
        <v>161</v>
      </c>
      <c r="P3" s="1" t="s">
        <v>191</v>
      </c>
    </row>
    <row r="4" spans="2:17" x14ac:dyDescent="0.35">
      <c r="C4" s="41" t="s">
        <v>192</v>
      </c>
      <c r="D4" s="42" t="s">
        <v>148</v>
      </c>
      <c r="E4" s="34"/>
      <c r="K4" s="1" t="s">
        <v>194</v>
      </c>
      <c r="N4" s="118" t="s">
        <v>195</v>
      </c>
      <c r="O4" s="1" t="s">
        <v>161</v>
      </c>
    </row>
    <row r="5" spans="2:17" x14ac:dyDescent="0.35">
      <c r="C5" s="33" t="s">
        <v>112</v>
      </c>
      <c r="D5" s="38" t="s">
        <v>125</v>
      </c>
      <c r="E5" s="37">
        <v>7397239.9730000002</v>
      </c>
      <c r="K5" s="3">
        <f>+SUM(H10:H100)</f>
        <v>371265</v>
      </c>
      <c r="P5" s="116">
        <v>7397146.9199999999</v>
      </c>
      <c r="Q5" s="115">
        <f>+E5-P5</f>
        <v>93.053000000305474</v>
      </c>
    </row>
    <row r="6" spans="2:17" x14ac:dyDescent="0.35">
      <c r="C6" s="35"/>
      <c r="D6" s="39" t="s">
        <v>126</v>
      </c>
      <c r="E6" s="36">
        <v>567007.54099999997</v>
      </c>
      <c r="P6" s="116">
        <v>567005.4</v>
      </c>
      <c r="Q6" s="115">
        <f>+E6-P6</f>
        <v>2.140999999945052</v>
      </c>
    </row>
    <row r="8" spans="2:17" ht="26" x14ac:dyDescent="0.35">
      <c r="B8" s="43" t="s">
        <v>196</v>
      </c>
      <c r="C8" s="44" t="s">
        <v>197</v>
      </c>
      <c r="D8" s="50" t="s">
        <v>198</v>
      </c>
      <c r="E8" s="50" t="s">
        <v>199</v>
      </c>
      <c r="F8" s="45" t="s">
        <v>200</v>
      </c>
      <c r="G8" s="50" t="s">
        <v>201</v>
      </c>
      <c r="H8" s="50" t="s">
        <v>202</v>
      </c>
      <c r="I8" s="53" t="s">
        <v>203</v>
      </c>
    </row>
    <row r="9" spans="2:17" x14ac:dyDescent="0.35">
      <c r="B9" s="31"/>
      <c r="C9" s="31"/>
      <c r="D9" s="46"/>
      <c r="E9" s="46"/>
      <c r="F9" s="32"/>
      <c r="G9" s="51"/>
      <c r="H9" s="46"/>
      <c r="I9" s="52"/>
      <c r="M9" s="19" t="s">
        <v>8</v>
      </c>
      <c r="N9" s="1" t="s">
        <v>206</v>
      </c>
      <c r="P9" s="59">
        <f>D10-E9</f>
        <v>0</v>
      </c>
    </row>
    <row r="10" spans="2:17" x14ac:dyDescent="0.35">
      <c r="B10" s="31">
        <v>43080</v>
      </c>
      <c r="C10" s="31">
        <v>43100</v>
      </c>
      <c r="D10" s="46">
        <v>0</v>
      </c>
      <c r="E10" s="46">
        <v>201233</v>
      </c>
      <c r="F10" s="32" t="str">
        <f>+IF(H10&gt;0,"E/S","F/S")</f>
        <v>E/S</v>
      </c>
      <c r="G10" s="51" t="s">
        <v>441</v>
      </c>
      <c r="H10" s="46">
        <f>+E10-D10</f>
        <v>201233</v>
      </c>
      <c r="I10" s="52" t="s">
        <v>321</v>
      </c>
      <c r="L10" s="3" t="str">
        <f>+MONTH(B10)&amp;YEAR(B10)</f>
        <v>122017</v>
      </c>
      <c r="M10" s="19">
        <v>42948</v>
      </c>
      <c r="N10" s="3">
        <f>+SUMIF($L$10:$L$100,MONTH(M10)&amp;YEAR(M10),$H$10:$H$100)</f>
        <v>0</v>
      </c>
      <c r="O10" s="3"/>
      <c r="P10" s="59">
        <f t="shared" ref="P10:P60" si="0">D11-E10</f>
        <v>0</v>
      </c>
      <c r="Q10" s="3"/>
    </row>
    <row r="11" spans="2:17" x14ac:dyDescent="0.35">
      <c r="B11" s="31">
        <v>43101</v>
      </c>
      <c r="C11" s="31">
        <v>43124</v>
      </c>
      <c r="D11" s="46">
        <f>+E10</f>
        <v>201233</v>
      </c>
      <c r="E11" s="46">
        <v>371265</v>
      </c>
      <c r="F11" s="32" t="str">
        <f>+IF(H11&gt;0,"E/S","F/S")</f>
        <v>E/S</v>
      </c>
      <c r="G11" s="51" t="s">
        <v>441</v>
      </c>
      <c r="H11" s="46">
        <f>+E11-D11</f>
        <v>170032</v>
      </c>
      <c r="I11" s="52" t="s">
        <v>210</v>
      </c>
      <c r="L11" s="3" t="str">
        <f t="shared" ref="L11:L74" si="1">+MONTH(B11)&amp;YEAR(B11)</f>
        <v>12018</v>
      </c>
      <c r="M11" s="19">
        <v>42979</v>
      </c>
      <c r="N11" s="3">
        <f t="shared" ref="N11:N46" si="2">+SUMIF($L$10:$L$100,MONTH(M11)&amp;YEAR(M11),$H$10:$H$100)</f>
        <v>0</v>
      </c>
      <c r="O11" s="3"/>
      <c r="P11" s="59">
        <f t="shared" si="0"/>
        <v>-371265</v>
      </c>
      <c r="Q11" s="3"/>
    </row>
    <row r="12" spans="2:17" x14ac:dyDescent="0.35">
      <c r="B12" s="31"/>
      <c r="C12" s="31"/>
      <c r="D12" s="46"/>
      <c r="E12" s="46"/>
      <c r="F12" s="32"/>
      <c r="G12" s="51"/>
      <c r="H12" s="46"/>
      <c r="I12" s="52"/>
      <c r="L12" s="3" t="str">
        <f t="shared" si="1"/>
        <v>11900</v>
      </c>
      <c r="M12" s="19">
        <v>43009</v>
      </c>
      <c r="N12" s="3">
        <f t="shared" si="2"/>
        <v>0</v>
      </c>
      <c r="O12" s="3"/>
      <c r="P12" s="59">
        <f t="shared" si="0"/>
        <v>0</v>
      </c>
      <c r="Q12" s="3"/>
    </row>
    <row r="13" spans="2:17" x14ac:dyDescent="0.35">
      <c r="B13" s="31"/>
      <c r="C13" s="31"/>
      <c r="D13" s="46"/>
      <c r="E13" s="46"/>
      <c r="F13" s="32"/>
      <c r="G13" s="51"/>
      <c r="H13" s="46"/>
      <c r="I13" s="52"/>
      <c r="L13" s="3" t="str">
        <f t="shared" si="1"/>
        <v>11900</v>
      </c>
      <c r="M13" s="19">
        <v>43040</v>
      </c>
      <c r="N13" s="3">
        <f t="shared" si="2"/>
        <v>0</v>
      </c>
      <c r="O13" s="3"/>
      <c r="P13" s="59">
        <f t="shared" si="0"/>
        <v>0</v>
      </c>
      <c r="Q13" s="3"/>
    </row>
    <row r="14" spans="2:17" x14ac:dyDescent="0.35">
      <c r="B14" s="31"/>
      <c r="C14" s="31"/>
      <c r="D14" s="46"/>
      <c r="E14" s="46"/>
      <c r="F14" s="32"/>
      <c r="G14" s="51"/>
      <c r="H14" s="46"/>
      <c r="I14" s="52"/>
      <c r="L14" s="3" t="str">
        <f t="shared" si="1"/>
        <v>11900</v>
      </c>
      <c r="M14" s="19">
        <v>43070</v>
      </c>
      <c r="N14" s="3">
        <f t="shared" si="2"/>
        <v>201233</v>
      </c>
      <c r="O14" s="3"/>
      <c r="P14" s="59">
        <f t="shared" si="0"/>
        <v>0</v>
      </c>
      <c r="Q14" s="3"/>
    </row>
    <row r="15" spans="2:17" x14ac:dyDescent="0.35">
      <c r="B15" s="31"/>
      <c r="C15" s="31"/>
      <c r="D15" s="46"/>
      <c r="E15" s="46"/>
      <c r="F15" s="32"/>
      <c r="G15" s="51"/>
      <c r="H15" s="46"/>
      <c r="I15" s="52"/>
      <c r="L15" s="3" t="str">
        <f t="shared" si="1"/>
        <v>11900</v>
      </c>
      <c r="M15" s="19">
        <v>43101</v>
      </c>
      <c r="N15" s="3">
        <f t="shared" si="2"/>
        <v>170032</v>
      </c>
      <c r="O15" s="3"/>
      <c r="P15" s="59">
        <f t="shared" si="0"/>
        <v>0</v>
      </c>
      <c r="Q15" s="3"/>
    </row>
    <row r="16" spans="2:17" x14ac:dyDescent="0.35">
      <c r="B16" s="31"/>
      <c r="C16" s="31"/>
      <c r="D16" s="46"/>
      <c r="E16" s="46"/>
      <c r="F16" s="32"/>
      <c r="G16" s="51"/>
      <c r="H16" s="46"/>
      <c r="I16" s="52"/>
      <c r="L16" s="3" t="str">
        <f t="shared" si="1"/>
        <v>11900</v>
      </c>
      <c r="M16" s="19">
        <v>43132</v>
      </c>
      <c r="N16" s="3">
        <f t="shared" si="2"/>
        <v>0</v>
      </c>
      <c r="O16" s="3"/>
      <c r="P16" s="59">
        <f t="shared" si="0"/>
        <v>0</v>
      </c>
      <c r="Q16" s="3"/>
    </row>
    <row r="17" spans="2:17" x14ac:dyDescent="0.35">
      <c r="B17" s="31"/>
      <c r="C17" s="31"/>
      <c r="D17" s="46"/>
      <c r="E17" s="46"/>
      <c r="F17" s="32"/>
      <c r="G17" s="51"/>
      <c r="H17" s="46"/>
      <c r="I17" s="52"/>
      <c r="L17" s="3" t="str">
        <f t="shared" si="1"/>
        <v>11900</v>
      </c>
      <c r="M17" s="19">
        <v>43160</v>
      </c>
      <c r="N17" s="3">
        <f t="shared" si="2"/>
        <v>0</v>
      </c>
      <c r="O17" s="3"/>
      <c r="P17" s="59">
        <f t="shared" si="0"/>
        <v>0</v>
      </c>
      <c r="Q17" s="3"/>
    </row>
    <row r="18" spans="2:17" x14ac:dyDescent="0.35">
      <c r="B18" s="31"/>
      <c r="C18" s="31"/>
      <c r="D18" s="46"/>
      <c r="E18" s="46"/>
      <c r="F18" s="32"/>
      <c r="G18" s="51"/>
      <c r="H18" s="46"/>
      <c r="I18" s="52"/>
      <c r="L18" s="3" t="str">
        <f t="shared" si="1"/>
        <v>11900</v>
      </c>
      <c r="M18" s="19">
        <v>43191</v>
      </c>
      <c r="N18" s="3">
        <f t="shared" si="2"/>
        <v>0</v>
      </c>
      <c r="O18" s="3"/>
      <c r="P18" s="59">
        <f t="shared" si="0"/>
        <v>0</v>
      </c>
      <c r="Q18" s="3"/>
    </row>
    <row r="19" spans="2:17" x14ac:dyDescent="0.35">
      <c r="B19" s="31"/>
      <c r="C19" s="31"/>
      <c r="D19" s="46"/>
      <c r="E19" s="46"/>
      <c r="F19" s="32"/>
      <c r="G19" s="51"/>
      <c r="H19" s="46"/>
      <c r="I19" s="52"/>
      <c r="L19" s="3" t="str">
        <f t="shared" si="1"/>
        <v>11900</v>
      </c>
      <c r="M19" s="19">
        <v>43221</v>
      </c>
      <c r="N19" s="3">
        <f t="shared" si="2"/>
        <v>0</v>
      </c>
      <c r="O19" s="3"/>
      <c r="P19" s="59">
        <f t="shared" si="0"/>
        <v>0</v>
      </c>
      <c r="Q19" s="3"/>
    </row>
    <row r="20" spans="2:17" x14ac:dyDescent="0.35">
      <c r="B20" s="31"/>
      <c r="C20" s="31"/>
      <c r="D20" s="46"/>
      <c r="E20" s="46"/>
      <c r="F20" s="32"/>
      <c r="G20" s="51"/>
      <c r="H20" s="46"/>
      <c r="I20" s="52"/>
      <c r="L20" s="3" t="str">
        <f t="shared" si="1"/>
        <v>11900</v>
      </c>
      <c r="M20" s="19">
        <v>43252</v>
      </c>
      <c r="N20" s="3">
        <f t="shared" si="2"/>
        <v>0</v>
      </c>
      <c r="O20" s="3"/>
      <c r="P20" s="59">
        <f t="shared" si="0"/>
        <v>0</v>
      </c>
      <c r="Q20" s="3"/>
    </row>
    <row r="21" spans="2:17" x14ac:dyDescent="0.35">
      <c r="B21" s="31"/>
      <c r="C21" s="31"/>
      <c r="D21" s="46"/>
      <c r="E21" s="46"/>
      <c r="F21" s="32"/>
      <c r="G21" s="51"/>
      <c r="H21" s="46"/>
      <c r="I21" s="52"/>
      <c r="L21" s="3" t="str">
        <f t="shared" si="1"/>
        <v>11900</v>
      </c>
      <c r="M21" s="19">
        <v>43282</v>
      </c>
      <c r="N21" s="3">
        <f t="shared" si="2"/>
        <v>0</v>
      </c>
      <c r="O21" s="3"/>
      <c r="P21" s="59">
        <f t="shared" si="0"/>
        <v>0</v>
      </c>
      <c r="Q21" s="3"/>
    </row>
    <row r="22" spans="2:17" x14ac:dyDescent="0.35">
      <c r="B22" s="31"/>
      <c r="C22" s="31"/>
      <c r="D22" s="46"/>
      <c r="E22" s="46"/>
      <c r="F22" s="32"/>
      <c r="G22" s="51"/>
      <c r="H22" s="46"/>
      <c r="I22" s="52"/>
      <c r="L22" s="3" t="str">
        <f t="shared" si="1"/>
        <v>11900</v>
      </c>
      <c r="M22" s="19">
        <v>43313</v>
      </c>
      <c r="N22" s="3">
        <f t="shared" si="2"/>
        <v>0</v>
      </c>
      <c r="O22" s="3"/>
      <c r="P22" s="59">
        <f t="shared" si="0"/>
        <v>0</v>
      </c>
      <c r="Q22" s="3"/>
    </row>
    <row r="23" spans="2:17" x14ac:dyDescent="0.35">
      <c r="B23" s="31"/>
      <c r="C23" s="31"/>
      <c r="D23" s="46"/>
      <c r="E23" s="46"/>
      <c r="F23" s="32"/>
      <c r="G23" s="51"/>
      <c r="H23" s="46"/>
      <c r="I23" s="52"/>
      <c r="L23" s="3" t="str">
        <f t="shared" si="1"/>
        <v>11900</v>
      </c>
      <c r="M23" s="19">
        <v>43344</v>
      </c>
      <c r="N23" s="3">
        <f t="shared" si="2"/>
        <v>0</v>
      </c>
      <c r="O23" s="3"/>
      <c r="P23" s="59">
        <f t="shared" si="0"/>
        <v>0</v>
      </c>
      <c r="Q23" s="3"/>
    </row>
    <row r="24" spans="2:17" x14ac:dyDescent="0.35">
      <c r="B24" s="31"/>
      <c r="C24" s="31"/>
      <c r="D24" s="46"/>
      <c r="E24" s="46"/>
      <c r="F24" s="32"/>
      <c r="G24" s="51"/>
      <c r="H24" s="46"/>
      <c r="I24" s="52"/>
      <c r="L24" s="3" t="str">
        <f t="shared" si="1"/>
        <v>11900</v>
      </c>
      <c r="M24" s="19">
        <v>43374</v>
      </c>
      <c r="N24" s="3">
        <f t="shared" si="2"/>
        <v>0</v>
      </c>
      <c r="P24" s="59">
        <f t="shared" si="0"/>
        <v>0</v>
      </c>
    </row>
    <row r="25" spans="2:17" x14ac:dyDescent="0.35">
      <c r="B25" s="31"/>
      <c r="C25" s="31"/>
      <c r="D25" s="46"/>
      <c r="E25" s="46"/>
      <c r="F25" s="32"/>
      <c r="G25" s="51"/>
      <c r="H25" s="46"/>
      <c r="I25" s="52"/>
      <c r="L25" s="3" t="str">
        <f t="shared" si="1"/>
        <v>11900</v>
      </c>
      <c r="M25" s="19">
        <v>43405</v>
      </c>
      <c r="N25" s="3">
        <f t="shared" si="2"/>
        <v>0</v>
      </c>
      <c r="P25" s="59">
        <f t="shared" si="0"/>
        <v>0</v>
      </c>
    </row>
    <row r="26" spans="2:17" x14ac:dyDescent="0.35">
      <c r="B26" s="31"/>
      <c r="C26" s="31"/>
      <c r="D26" s="46"/>
      <c r="E26" s="46"/>
      <c r="F26" s="32"/>
      <c r="G26" s="51"/>
      <c r="H26" s="46"/>
      <c r="I26" s="52"/>
      <c r="L26" s="3" t="str">
        <f t="shared" si="1"/>
        <v>11900</v>
      </c>
      <c r="M26" s="19">
        <v>43435</v>
      </c>
      <c r="N26" s="3">
        <f t="shared" si="2"/>
        <v>0</v>
      </c>
      <c r="P26" s="59">
        <f t="shared" si="0"/>
        <v>0</v>
      </c>
    </row>
    <row r="27" spans="2:17" x14ac:dyDescent="0.35">
      <c r="B27" s="31"/>
      <c r="C27" s="31"/>
      <c r="D27" s="46"/>
      <c r="E27" s="46"/>
      <c r="F27" s="32"/>
      <c r="G27" s="51"/>
      <c r="H27" s="46"/>
      <c r="I27" s="52"/>
      <c r="L27" s="3" t="str">
        <f t="shared" si="1"/>
        <v>11900</v>
      </c>
      <c r="M27" s="19">
        <v>43466</v>
      </c>
      <c r="N27" s="3">
        <f t="shared" si="2"/>
        <v>0</v>
      </c>
      <c r="P27" s="59">
        <f t="shared" si="0"/>
        <v>0</v>
      </c>
    </row>
    <row r="28" spans="2:17" x14ac:dyDescent="0.35">
      <c r="B28" s="31"/>
      <c r="C28" s="31"/>
      <c r="D28" s="46"/>
      <c r="E28" s="46"/>
      <c r="F28" s="32"/>
      <c r="G28" s="51"/>
      <c r="H28" s="46"/>
      <c r="I28" s="52"/>
      <c r="L28" s="3" t="str">
        <f t="shared" si="1"/>
        <v>11900</v>
      </c>
      <c r="M28" s="19">
        <v>43497</v>
      </c>
      <c r="N28" s="3">
        <f t="shared" si="2"/>
        <v>0</v>
      </c>
      <c r="P28" s="59">
        <f t="shared" si="0"/>
        <v>0</v>
      </c>
    </row>
    <row r="29" spans="2:17" x14ac:dyDescent="0.35">
      <c r="B29" s="31"/>
      <c r="C29" s="31"/>
      <c r="D29" s="46"/>
      <c r="E29" s="46"/>
      <c r="F29" s="32"/>
      <c r="G29" s="51"/>
      <c r="H29" s="46"/>
      <c r="I29" s="52"/>
      <c r="L29" s="3" t="str">
        <f t="shared" si="1"/>
        <v>11900</v>
      </c>
      <c r="M29" s="19">
        <v>43525</v>
      </c>
      <c r="N29" s="3">
        <f t="shared" si="2"/>
        <v>0</v>
      </c>
      <c r="P29" s="59">
        <f t="shared" si="0"/>
        <v>0</v>
      </c>
    </row>
    <row r="30" spans="2:17" x14ac:dyDescent="0.35">
      <c r="B30" s="31"/>
      <c r="C30" s="31"/>
      <c r="D30" s="46"/>
      <c r="E30" s="46"/>
      <c r="F30" s="32"/>
      <c r="G30" s="51"/>
      <c r="H30" s="46"/>
      <c r="I30" s="52"/>
      <c r="L30" s="3" t="str">
        <f t="shared" si="1"/>
        <v>11900</v>
      </c>
      <c r="M30" s="19">
        <v>43556</v>
      </c>
      <c r="N30" s="3">
        <f t="shared" si="2"/>
        <v>0</v>
      </c>
      <c r="P30" s="59">
        <f t="shared" si="0"/>
        <v>0</v>
      </c>
    </row>
    <row r="31" spans="2:17" x14ac:dyDescent="0.35">
      <c r="B31" s="31"/>
      <c r="C31" s="31"/>
      <c r="D31" s="46"/>
      <c r="E31" s="46"/>
      <c r="F31" s="32"/>
      <c r="G31" s="51"/>
      <c r="H31" s="46"/>
      <c r="I31" s="52"/>
      <c r="L31" s="3" t="str">
        <f t="shared" si="1"/>
        <v>11900</v>
      </c>
      <c r="M31" s="19">
        <v>43586</v>
      </c>
      <c r="N31" s="3">
        <f t="shared" si="2"/>
        <v>0</v>
      </c>
      <c r="P31" s="59">
        <f t="shared" si="0"/>
        <v>0</v>
      </c>
    </row>
    <row r="32" spans="2:17" x14ac:dyDescent="0.35">
      <c r="B32" s="31"/>
      <c r="C32" s="31"/>
      <c r="D32" s="46"/>
      <c r="E32" s="46"/>
      <c r="F32" s="32"/>
      <c r="G32" s="51"/>
      <c r="H32" s="46"/>
      <c r="I32" s="52"/>
      <c r="L32" s="3" t="str">
        <f t="shared" si="1"/>
        <v>11900</v>
      </c>
      <c r="M32" s="19">
        <v>43617</v>
      </c>
      <c r="N32" s="3">
        <f t="shared" si="2"/>
        <v>0</v>
      </c>
      <c r="P32" s="59">
        <f t="shared" si="0"/>
        <v>0</v>
      </c>
    </row>
    <row r="33" spans="2:16" x14ac:dyDescent="0.35">
      <c r="B33" s="31"/>
      <c r="C33" s="31"/>
      <c r="D33" s="46"/>
      <c r="E33" s="46"/>
      <c r="F33" s="32"/>
      <c r="G33" s="51"/>
      <c r="H33" s="46"/>
      <c r="I33" s="52"/>
      <c r="L33" s="3" t="str">
        <f t="shared" si="1"/>
        <v>11900</v>
      </c>
      <c r="M33" s="19">
        <v>43647</v>
      </c>
      <c r="N33" s="3">
        <f t="shared" si="2"/>
        <v>0</v>
      </c>
      <c r="P33" s="59">
        <f t="shared" si="0"/>
        <v>0</v>
      </c>
    </row>
    <row r="34" spans="2:16" x14ac:dyDescent="0.35">
      <c r="B34" s="31"/>
      <c r="C34" s="31"/>
      <c r="D34" s="46"/>
      <c r="E34" s="46"/>
      <c r="F34" s="32"/>
      <c r="G34" s="51"/>
      <c r="H34" s="46"/>
      <c r="I34" s="52"/>
      <c r="L34" s="3" t="str">
        <f t="shared" si="1"/>
        <v>11900</v>
      </c>
      <c r="M34" s="19">
        <v>43678</v>
      </c>
      <c r="N34" s="3">
        <f t="shared" si="2"/>
        <v>0</v>
      </c>
      <c r="P34" s="59">
        <f t="shared" si="0"/>
        <v>0</v>
      </c>
    </row>
    <row r="35" spans="2:16" x14ac:dyDescent="0.35">
      <c r="B35" s="31"/>
      <c r="C35" s="31"/>
      <c r="D35" s="46"/>
      <c r="E35" s="46"/>
      <c r="F35" s="32"/>
      <c r="G35" s="51"/>
      <c r="H35" s="46"/>
      <c r="I35" s="52"/>
      <c r="L35" s="3" t="str">
        <f t="shared" si="1"/>
        <v>11900</v>
      </c>
      <c r="M35" s="19">
        <v>43709</v>
      </c>
      <c r="N35" s="3">
        <f t="shared" si="2"/>
        <v>0</v>
      </c>
      <c r="P35" s="59">
        <f t="shared" si="0"/>
        <v>0</v>
      </c>
    </row>
    <row r="36" spans="2:16" x14ac:dyDescent="0.35">
      <c r="B36" s="31"/>
      <c r="C36" s="31"/>
      <c r="D36" s="46"/>
      <c r="E36" s="46"/>
      <c r="F36" s="32"/>
      <c r="G36" s="51"/>
      <c r="H36" s="46"/>
      <c r="I36" s="52"/>
      <c r="L36" s="3" t="str">
        <f t="shared" si="1"/>
        <v>11900</v>
      </c>
      <c r="M36" s="19">
        <v>43739</v>
      </c>
      <c r="N36" s="3">
        <f t="shared" si="2"/>
        <v>0</v>
      </c>
      <c r="P36" s="59">
        <f t="shared" si="0"/>
        <v>0</v>
      </c>
    </row>
    <row r="37" spans="2:16" x14ac:dyDescent="0.35">
      <c r="B37" s="31"/>
      <c r="C37" s="31"/>
      <c r="D37" s="46"/>
      <c r="E37" s="46"/>
      <c r="F37" s="32"/>
      <c r="G37" s="51"/>
      <c r="H37" s="46"/>
      <c r="I37" s="52"/>
      <c r="L37" s="3" t="str">
        <f t="shared" si="1"/>
        <v>11900</v>
      </c>
      <c r="M37" s="19">
        <v>43770</v>
      </c>
      <c r="N37" s="3">
        <f t="shared" si="2"/>
        <v>0</v>
      </c>
      <c r="P37" s="59">
        <f t="shared" si="0"/>
        <v>0</v>
      </c>
    </row>
    <row r="38" spans="2:16" x14ac:dyDescent="0.35">
      <c r="B38" s="31"/>
      <c r="C38" s="31"/>
      <c r="D38" s="46"/>
      <c r="E38" s="46"/>
      <c r="F38" s="32"/>
      <c r="G38" s="51"/>
      <c r="H38" s="46"/>
      <c r="I38" s="52"/>
      <c r="L38" s="3" t="str">
        <f t="shared" si="1"/>
        <v>11900</v>
      </c>
      <c r="M38" s="19">
        <v>43800</v>
      </c>
      <c r="N38" s="3">
        <f t="shared" si="2"/>
        <v>0</v>
      </c>
      <c r="P38" s="59">
        <f t="shared" si="0"/>
        <v>0</v>
      </c>
    </row>
    <row r="39" spans="2:16" x14ac:dyDescent="0.35">
      <c r="B39" s="31"/>
      <c r="C39" s="31"/>
      <c r="D39" s="46"/>
      <c r="E39" s="46"/>
      <c r="F39" s="32"/>
      <c r="G39" s="51"/>
      <c r="H39" s="46"/>
      <c r="I39" s="52"/>
      <c r="L39" s="3" t="str">
        <f t="shared" si="1"/>
        <v>11900</v>
      </c>
      <c r="M39" s="19">
        <v>43831</v>
      </c>
      <c r="N39" s="3">
        <f t="shared" si="2"/>
        <v>0</v>
      </c>
      <c r="P39" s="59">
        <f t="shared" si="0"/>
        <v>0</v>
      </c>
    </row>
    <row r="40" spans="2:16" x14ac:dyDescent="0.35">
      <c r="B40" s="31"/>
      <c r="C40" s="31"/>
      <c r="D40" s="46"/>
      <c r="E40" s="46"/>
      <c r="F40" s="32"/>
      <c r="G40" s="51"/>
      <c r="H40" s="46"/>
      <c r="I40" s="52"/>
      <c r="L40" s="3" t="str">
        <f t="shared" si="1"/>
        <v>11900</v>
      </c>
      <c r="M40" s="19">
        <v>43862</v>
      </c>
      <c r="N40" s="3">
        <f t="shared" si="2"/>
        <v>0</v>
      </c>
      <c r="P40" s="59">
        <f t="shared" si="0"/>
        <v>0</v>
      </c>
    </row>
    <row r="41" spans="2:16" x14ac:dyDescent="0.35">
      <c r="B41" s="31"/>
      <c r="C41" s="31"/>
      <c r="D41" s="46"/>
      <c r="E41" s="46"/>
      <c r="F41" s="32"/>
      <c r="G41" s="51"/>
      <c r="H41" s="46"/>
      <c r="I41" s="52"/>
      <c r="L41" s="3" t="str">
        <f t="shared" si="1"/>
        <v>11900</v>
      </c>
      <c r="M41" s="19">
        <v>43891</v>
      </c>
      <c r="N41" s="3">
        <f t="shared" si="2"/>
        <v>0</v>
      </c>
      <c r="P41" s="59">
        <f t="shared" si="0"/>
        <v>0</v>
      </c>
    </row>
    <row r="42" spans="2:16" x14ac:dyDescent="0.35">
      <c r="B42" s="31"/>
      <c r="C42" s="31"/>
      <c r="D42" s="48"/>
      <c r="E42" s="48"/>
      <c r="F42" s="32"/>
      <c r="G42" s="51"/>
      <c r="H42" s="48"/>
      <c r="I42" s="52"/>
      <c r="L42" s="3" t="str">
        <f t="shared" si="1"/>
        <v>11900</v>
      </c>
      <c r="M42" s="19">
        <v>43922</v>
      </c>
      <c r="N42" s="3">
        <f t="shared" si="2"/>
        <v>0</v>
      </c>
      <c r="P42" s="59">
        <f t="shared" si="0"/>
        <v>0</v>
      </c>
    </row>
    <row r="43" spans="2:16" x14ac:dyDescent="0.35">
      <c r="B43" s="31"/>
      <c r="C43" s="31"/>
      <c r="D43" s="46"/>
      <c r="E43" s="46"/>
      <c r="F43" s="32"/>
      <c r="G43" s="51"/>
      <c r="H43" s="46"/>
      <c r="I43" s="52"/>
      <c r="L43" s="3" t="str">
        <f t="shared" si="1"/>
        <v>11900</v>
      </c>
      <c r="M43" s="19">
        <v>43952</v>
      </c>
      <c r="N43" s="3">
        <f t="shared" si="2"/>
        <v>0</v>
      </c>
      <c r="P43" s="59">
        <f t="shared" si="0"/>
        <v>0</v>
      </c>
    </row>
    <row r="44" spans="2:16" x14ac:dyDescent="0.35">
      <c r="B44" s="31"/>
      <c r="C44" s="31"/>
      <c r="D44" s="46"/>
      <c r="E44" s="46"/>
      <c r="F44" s="32"/>
      <c r="G44" s="51"/>
      <c r="H44" s="46"/>
      <c r="I44" s="52"/>
      <c r="L44" s="3" t="str">
        <f t="shared" si="1"/>
        <v>11900</v>
      </c>
      <c r="M44" s="19">
        <v>43983</v>
      </c>
      <c r="N44" s="3">
        <f t="shared" si="2"/>
        <v>0</v>
      </c>
      <c r="P44" s="59">
        <f t="shared" si="0"/>
        <v>0</v>
      </c>
    </row>
    <row r="45" spans="2:16" x14ac:dyDescent="0.35">
      <c r="B45" s="31"/>
      <c r="C45" s="31"/>
      <c r="D45" s="46"/>
      <c r="E45" s="46"/>
      <c r="F45" s="32"/>
      <c r="G45" s="51"/>
      <c r="H45" s="46"/>
      <c r="I45" s="52"/>
      <c r="L45" s="3" t="str">
        <f t="shared" si="1"/>
        <v>11900</v>
      </c>
      <c r="M45" s="19">
        <v>44013</v>
      </c>
      <c r="N45" s="3">
        <f t="shared" si="2"/>
        <v>0</v>
      </c>
      <c r="P45" s="59">
        <f t="shared" si="0"/>
        <v>0</v>
      </c>
    </row>
    <row r="46" spans="2:16" x14ac:dyDescent="0.35">
      <c r="B46" s="31"/>
      <c r="C46" s="31"/>
      <c r="D46" s="46"/>
      <c r="E46" s="46"/>
      <c r="F46" s="32"/>
      <c r="G46" s="51"/>
      <c r="H46" s="46"/>
      <c r="I46" s="52"/>
      <c r="L46" s="3" t="str">
        <f t="shared" si="1"/>
        <v>11900</v>
      </c>
      <c r="M46" s="19">
        <v>44044</v>
      </c>
      <c r="N46" s="3">
        <f t="shared" si="2"/>
        <v>0</v>
      </c>
      <c r="P46" s="59">
        <f t="shared" si="0"/>
        <v>0</v>
      </c>
    </row>
    <row r="47" spans="2:16" x14ac:dyDescent="0.35">
      <c r="B47" s="31"/>
      <c r="C47" s="31"/>
      <c r="D47" s="46"/>
      <c r="E47" s="46"/>
      <c r="F47" s="32"/>
      <c r="G47" s="51"/>
      <c r="H47" s="46"/>
      <c r="I47" s="52"/>
      <c r="L47" s="3" t="str">
        <f t="shared" si="1"/>
        <v>11900</v>
      </c>
      <c r="P47" s="59">
        <f t="shared" si="0"/>
        <v>0</v>
      </c>
    </row>
    <row r="48" spans="2:16" x14ac:dyDescent="0.35">
      <c r="B48" s="31"/>
      <c r="C48" s="31"/>
      <c r="D48" s="46"/>
      <c r="E48" s="46"/>
      <c r="F48" s="32"/>
      <c r="G48" s="51"/>
      <c r="H48" s="46"/>
      <c r="I48" s="52"/>
      <c r="L48" s="3" t="str">
        <f t="shared" si="1"/>
        <v>11900</v>
      </c>
      <c r="P48" s="59">
        <f t="shared" si="0"/>
        <v>0</v>
      </c>
    </row>
    <row r="49" spans="2:16" x14ac:dyDescent="0.35">
      <c r="B49" s="31"/>
      <c r="C49" s="31"/>
      <c r="D49" s="46"/>
      <c r="E49" s="46"/>
      <c r="F49" s="32"/>
      <c r="G49" s="51"/>
      <c r="H49" s="46"/>
      <c r="I49" s="52"/>
      <c r="L49" s="3" t="str">
        <f t="shared" si="1"/>
        <v>11900</v>
      </c>
      <c r="P49" s="59">
        <f t="shared" si="0"/>
        <v>0</v>
      </c>
    </row>
    <row r="50" spans="2:16" x14ac:dyDescent="0.35">
      <c r="B50" s="31"/>
      <c r="C50" s="31"/>
      <c r="D50" s="46"/>
      <c r="E50" s="46"/>
      <c r="F50" s="32"/>
      <c r="G50" s="51"/>
      <c r="H50" s="46"/>
      <c r="I50" s="52"/>
      <c r="L50" s="3" t="str">
        <f t="shared" si="1"/>
        <v>11900</v>
      </c>
      <c r="P50" s="59">
        <f t="shared" si="0"/>
        <v>0</v>
      </c>
    </row>
    <row r="51" spans="2:16" x14ac:dyDescent="0.35">
      <c r="B51" s="31"/>
      <c r="C51" s="31"/>
      <c r="D51" s="46"/>
      <c r="E51" s="46"/>
      <c r="F51" s="32"/>
      <c r="G51" s="51"/>
      <c r="H51" s="46"/>
      <c r="I51" s="52"/>
      <c r="L51" s="3" t="str">
        <f t="shared" si="1"/>
        <v>11900</v>
      </c>
      <c r="P51" s="59">
        <f t="shared" si="0"/>
        <v>0</v>
      </c>
    </row>
    <row r="52" spans="2:16" x14ac:dyDescent="0.35">
      <c r="B52" s="31"/>
      <c r="C52" s="31"/>
      <c r="D52" s="46"/>
      <c r="E52" s="46"/>
      <c r="F52" s="32"/>
      <c r="G52" s="51"/>
      <c r="H52" s="46"/>
      <c r="I52" s="52"/>
      <c r="L52" s="3" t="str">
        <f t="shared" si="1"/>
        <v>11900</v>
      </c>
      <c r="P52" s="59">
        <f t="shared" si="0"/>
        <v>0</v>
      </c>
    </row>
    <row r="53" spans="2:16" x14ac:dyDescent="0.35">
      <c r="B53" s="31"/>
      <c r="C53" s="31"/>
      <c r="D53" s="46"/>
      <c r="E53" s="46"/>
      <c r="F53" s="32"/>
      <c r="G53" s="51"/>
      <c r="H53" s="46"/>
      <c r="I53" s="52"/>
      <c r="L53" s="3" t="str">
        <f t="shared" si="1"/>
        <v>11900</v>
      </c>
      <c r="P53" s="59">
        <f t="shared" si="0"/>
        <v>0</v>
      </c>
    </row>
    <row r="54" spans="2:16" x14ac:dyDescent="0.35">
      <c r="B54" s="31"/>
      <c r="C54" s="31"/>
      <c r="D54" s="46"/>
      <c r="E54" s="46"/>
      <c r="F54" s="32"/>
      <c r="G54" s="51"/>
      <c r="H54" s="46"/>
      <c r="I54" s="52"/>
      <c r="L54" s="3" t="str">
        <f t="shared" si="1"/>
        <v>11900</v>
      </c>
      <c r="P54" s="59">
        <f t="shared" si="0"/>
        <v>0</v>
      </c>
    </row>
    <row r="55" spans="2:16" x14ac:dyDescent="0.35">
      <c r="B55" s="31"/>
      <c r="C55" s="31"/>
      <c r="D55" s="46"/>
      <c r="E55" s="46"/>
      <c r="F55" s="32"/>
      <c r="G55" s="51"/>
      <c r="H55" s="46"/>
      <c r="I55" s="52"/>
      <c r="L55" s="3" t="str">
        <f t="shared" si="1"/>
        <v>11900</v>
      </c>
      <c r="P55" s="59">
        <f t="shared" si="0"/>
        <v>0</v>
      </c>
    </row>
    <row r="56" spans="2:16" x14ac:dyDescent="0.35">
      <c r="B56" s="31"/>
      <c r="C56" s="31"/>
      <c r="D56" s="46"/>
      <c r="E56" s="46"/>
      <c r="F56" s="32"/>
      <c r="G56" s="51"/>
      <c r="H56" s="46"/>
      <c r="I56" s="52"/>
      <c r="L56" s="3" t="str">
        <f t="shared" si="1"/>
        <v>11900</v>
      </c>
      <c r="P56" s="59">
        <f t="shared" si="0"/>
        <v>0</v>
      </c>
    </row>
    <row r="57" spans="2:16" x14ac:dyDescent="0.35">
      <c r="B57" s="31"/>
      <c r="C57" s="31"/>
      <c r="D57" s="46"/>
      <c r="E57" s="46"/>
      <c r="F57" s="32"/>
      <c r="G57" s="51"/>
      <c r="H57" s="46"/>
      <c r="I57" s="52"/>
      <c r="L57" s="3" t="str">
        <f t="shared" si="1"/>
        <v>11900</v>
      </c>
      <c r="P57" s="59">
        <f t="shared" si="0"/>
        <v>0</v>
      </c>
    </row>
    <row r="58" spans="2:16" x14ac:dyDescent="0.35">
      <c r="B58" s="31"/>
      <c r="C58" s="31"/>
      <c r="D58" s="46"/>
      <c r="E58" s="46"/>
      <c r="F58" s="32"/>
      <c r="G58" s="51"/>
      <c r="H58" s="46"/>
      <c r="I58" s="52"/>
      <c r="L58" s="3" t="str">
        <f t="shared" si="1"/>
        <v>11900</v>
      </c>
      <c r="P58" s="59">
        <f t="shared" si="0"/>
        <v>0</v>
      </c>
    </row>
    <row r="59" spans="2:16" x14ac:dyDescent="0.35">
      <c r="B59" s="31"/>
      <c r="C59" s="31"/>
      <c r="D59" s="46"/>
      <c r="E59" s="46"/>
      <c r="F59" s="32"/>
      <c r="G59" s="51"/>
      <c r="H59" s="46"/>
      <c r="I59" s="52"/>
      <c r="L59" s="3" t="str">
        <f t="shared" si="1"/>
        <v>11900</v>
      </c>
      <c r="P59" s="59">
        <f t="shared" si="0"/>
        <v>0</v>
      </c>
    </row>
    <row r="60" spans="2:16" x14ac:dyDescent="0.35">
      <c r="B60" s="31"/>
      <c r="C60" s="31"/>
      <c r="D60" s="46"/>
      <c r="E60" s="46"/>
      <c r="F60" s="32"/>
      <c r="G60" s="51"/>
      <c r="H60" s="46"/>
      <c r="I60" s="52"/>
      <c r="L60" s="3" t="str">
        <f t="shared" si="1"/>
        <v>11900</v>
      </c>
      <c r="P60" s="59">
        <f t="shared" si="0"/>
        <v>0</v>
      </c>
    </row>
    <row r="61" spans="2:16" x14ac:dyDescent="0.35">
      <c r="B61" s="31"/>
      <c r="C61" s="31"/>
      <c r="D61" s="46"/>
      <c r="E61" s="46"/>
      <c r="F61" s="32"/>
      <c r="G61" s="51"/>
      <c r="H61" s="46"/>
      <c r="I61" s="52"/>
      <c r="L61" s="3" t="str">
        <f t="shared" si="1"/>
        <v>11900</v>
      </c>
    </row>
    <row r="62" spans="2:16" x14ac:dyDescent="0.35">
      <c r="B62" s="31"/>
      <c r="C62" s="31"/>
      <c r="D62" s="46"/>
      <c r="E62" s="46"/>
      <c r="F62" s="32"/>
      <c r="G62" s="51"/>
      <c r="H62" s="46"/>
      <c r="I62" s="52"/>
      <c r="L62" s="3" t="str">
        <f t="shared" si="1"/>
        <v>11900</v>
      </c>
    </row>
    <row r="63" spans="2:16" x14ac:dyDescent="0.35">
      <c r="B63" s="31"/>
      <c r="C63" s="31"/>
      <c r="D63" s="46"/>
      <c r="E63" s="46"/>
      <c r="F63" s="32"/>
      <c r="G63" s="51"/>
      <c r="H63" s="46"/>
      <c r="I63" s="52"/>
      <c r="L63" s="3" t="str">
        <f t="shared" si="1"/>
        <v>11900</v>
      </c>
    </row>
    <row r="64" spans="2:16" x14ac:dyDescent="0.35">
      <c r="B64" s="31"/>
      <c r="C64" s="31"/>
      <c r="D64" s="46"/>
      <c r="E64" s="46"/>
      <c r="F64" s="32"/>
      <c r="G64" s="51"/>
      <c r="H64" s="46"/>
      <c r="I64" s="52"/>
      <c r="L64" s="3" t="str">
        <f t="shared" si="1"/>
        <v>11900</v>
      </c>
    </row>
    <row r="65" spans="2:12" x14ac:dyDescent="0.35">
      <c r="B65" s="31"/>
      <c r="C65" s="31"/>
      <c r="D65" s="46"/>
      <c r="E65" s="46"/>
      <c r="F65" s="32"/>
      <c r="G65" s="51"/>
      <c r="H65" s="46"/>
      <c r="I65" s="52"/>
      <c r="L65" s="3" t="str">
        <f t="shared" si="1"/>
        <v>11900</v>
      </c>
    </row>
    <row r="66" spans="2:12" x14ac:dyDescent="0.35">
      <c r="B66" s="31"/>
      <c r="C66" s="31"/>
      <c r="D66" s="46"/>
      <c r="E66" s="46"/>
      <c r="F66" s="32"/>
      <c r="G66" s="51"/>
      <c r="H66" s="46"/>
      <c r="I66" s="52"/>
      <c r="L66" s="3" t="str">
        <f t="shared" si="1"/>
        <v>11900</v>
      </c>
    </row>
    <row r="67" spans="2:12" x14ac:dyDescent="0.35">
      <c r="B67" s="31"/>
      <c r="C67" s="31"/>
      <c r="D67" s="46"/>
      <c r="E67" s="46"/>
      <c r="F67" s="32"/>
      <c r="G67" s="51"/>
      <c r="H67" s="46"/>
      <c r="I67" s="52"/>
      <c r="L67" s="3" t="str">
        <f t="shared" si="1"/>
        <v>11900</v>
      </c>
    </row>
    <row r="68" spans="2:12" x14ac:dyDescent="0.35">
      <c r="B68" s="31"/>
      <c r="C68" s="31"/>
      <c r="D68" s="46"/>
      <c r="E68" s="46"/>
      <c r="F68" s="32"/>
      <c r="G68" s="51"/>
      <c r="H68" s="46"/>
      <c r="I68" s="52"/>
      <c r="L68" s="3" t="str">
        <f t="shared" si="1"/>
        <v>11900</v>
      </c>
    </row>
    <row r="69" spans="2:12" x14ac:dyDescent="0.35">
      <c r="B69" s="31"/>
      <c r="C69" s="31"/>
      <c r="D69" s="46"/>
      <c r="E69" s="46"/>
      <c r="F69" s="32"/>
      <c r="G69" s="51"/>
      <c r="H69" s="46"/>
      <c r="I69" s="52"/>
      <c r="L69" s="3" t="str">
        <f t="shared" si="1"/>
        <v>11900</v>
      </c>
    </row>
    <row r="70" spans="2:12" x14ac:dyDescent="0.35">
      <c r="B70" s="31"/>
      <c r="C70" s="31"/>
      <c r="D70" s="46"/>
      <c r="E70" s="46"/>
      <c r="F70" s="32"/>
      <c r="G70" s="51"/>
      <c r="H70" s="46"/>
      <c r="I70" s="52"/>
      <c r="L70" s="3" t="str">
        <f t="shared" si="1"/>
        <v>11900</v>
      </c>
    </row>
    <row r="71" spans="2:12" x14ac:dyDescent="0.35">
      <c r="B71" s="31"/>
      <c r="C71" s="31"/>
      <c r="D71" s="46"/>
      <c r="E71" s="46"/>
      <c r="F71" s="32"/>
      <c r="G71" s="51"/>
      <c r="H71" s="46"/>
      <c r="I71" s="52"/>
      <c r="L71" s="3" t="str">
        <f t="shared" si="1"/>
        <v>11900</v>
      </c>
    </row>
    <row r="72" spans="2:12" x14ac:dyDescent="0.35">
      <c r="B72" s="31"/>
      <c r="C72" s="31"/>
      <c r="D72" s="46"/>
      <c r="E72" s="46"/>
      <c r="F72" s="32"/>
      <c r="G72" s="51"/>
      <c r="H72" s="46"/>
      <c r="I72" s="52"/>
      <c r="L72" s="3" t="str">
        <f t="shared" si="1"/>
        <v>11900</v>
      </c>
    </row>
    <row r="73" spans="2:12" x14ac:dyDescent="0.35">
      <c r="B73" s="31"/>
      <c r="C73" s="31"/>
      <c r="D73" s="46"/>
      <c r="E73" s="46"/>
      <c r="F73" s="32"/>
      <c r="G73" s="51"/>
      <c r="H73" s="46"/>
      <c r="I73" s="52"/>
      <c r="L73" s="3" t="str">
        <f t="shared" si="1"/>
        <v>11900</v>
      </c>
    </row>
    <row r="74" spans="2:12" x14ac:dyDescent="0.35">
      <c r="B74" s="31"/>
      <c r="C74" s="31"/>
      <c r="D74" s="46"/>
      <c r="E74" s="46"/>
      <c r="F74" s="32"/>
      <c r="G74" s="51"/>
      <c r="H74" s="46"/>
      <c r="I74" s="52"/>
      <c r="L74" s="3" t="str">
        <f t="shared" si="1"/>
        <v>11900</v>
      </c>
    </row>
    <row r="75" spans="2:12" x14ac:dyDescent="0.35">
      <c r="B75" s="31"/>
      <c r="C75" s="31"/>
      <c r="D75" s="46"/>
      <c r="E75" s="46"/>
      <c r="F75" s="32"/>
      <c r="G75" s="51"/>
      <c r="H75" s="46"/>
      <c r="I75" s="52"/>
      <c r="L75" s="3" t="str">
        <f t="shared" ref="L75:L100" si="3">+MONTH(B75)&amp;YEAR(B75)</f>
        <v>11900</v>
      </c>
    </row>
    <row r="76" spans="2:12" x14ac:dyDescent="0.35">
      <c r="B76" s="31"/>
      <c r="C76" s="31"/>
      <c r="D76" s="46"/>
      <c r="E76" s="46"/>
      <c r="F76" s="32"/>
      <c r="G76" s="51"/>
      <c r="H76" s="46"/>
      <c r="I76" s="52"/>
      <c r="L76" s="3" t="str">
        <f t="shared" si="3"/>
        <v>11900</v>
      </c>
    </row>
    <row r="77" spans="2:12" x14ac:dyDescent="0.35">
      <c r="B77" s="31"/>
      <c r="C77" s="31"/>
      <c r="D77" s="46"/>
      <c r="E77" s="46"/>
      <c r="F77" s="32"/>
      <c r="G77" s="51"/>
      <c r="H77" s="46"/>
      <c r="I77" s="52"/>
      <c r="L77" s="3" t="str">
        <f t="shared" si="3"/>
        <v>11900</v>
      </c>
    </row>
    <row r="78" spans="2:12" x14ac:dyDescent="0.35">
      <c r="B78" s="31"/>
      <c r="C78" s="31"/>
      <c r="D78" s="46"/>
      <c r="E78" s="46"/>
      <c r="F78" s="32"/>
      <c r="G78" s="51"/>
      <c r="H78" s="46"/>
      <c r="I78" s="52"/>
      <c r="L78" s="3" t="str">
        <f t="shared" si="3"/>
        <v>11900</v>
      </c>
    </row>
    <row r="79" spans="2:12" x14ac:dyDescent="0.35">
      <c r="B79" s="31"/>
      <c r="C79" s="31"/>
      <c r="D79" s="46"/>
      <c r="E79" s="46"/>
      <c r="F79" s="32"/>
      <c r="G79" s="51"/>
      <c r="H79" s="46"/>
      <c r="I79" s="52"/>
      <c r="L79" s="3" t="str">
        <f t="shared" si="3"/>
        <v>11900</v>
      </c>
    </row>
    <row r="80" spans="2:12" x14ac:dyDescent="0.35">
      <c r="B80" s="31"/>
      <c r="C80" s="31"/>
      <c r="D80" s="46"/>
      <c r="E80" s="46"/>
      <c r="F80" s="32"/>
      <c r="G80" s="51"/>
      <c r="H80" s="46"/>
      <c r="I80" s="52"/>
      <c r="L80" s="3" t="str">
        <f t="shared" si="3"/>
        <v>11900</v>
      </c>
    </row>
    <row r="81" spans="2:12" x14ac:dyDescent="0.35">
      <c r="B81" s="31"/>
      <c r="C81" s="31"/>
      <c r="D81" s="46"/>
      <c r="E81" s="46"/>
      <c r="F81" s="32"/>
      <c r="G81" s="51"/>
      <c r="H81" s="46"/>
      <c r="I81" s="52"/>
      <c r="L81" s="3" t="str">
        <f t="shared" si="3"/>
        <v>11900</v>
      </c>
    </row>
    <row r="82" spans="2:12" x14ac:dyDescent="0.35">
      <c r="B82" s="31"/>
      <c r="C82" s="31"/>
      <c r="D82" s="46"/>
      <c r="E82" s="46"/>
      <c r="F82" s="32"/>
      <c r="G82" s="51"/>
      <c r="H82" s="46"/>
      <c r="I82" s="52"/>
      <c r="L82" s="3" t="str">
        <f t="shared" si="3"/>
        <v>11900</v>
      </c>
    </row>
    <row r="83" spans="2:12" x14ac:dyDescent="0.35">
      <c r="B83" s="31"/>
      <c r="C83" s="31"/>
      <c r="D83" s="46"/>
      <c r="E83" s="46"/>
      <c r="F83" s="32"/>
      <c r="G83" s="51"/>
      <c r="H83" s="46"/>
      <c r="I83" s="52"/>
      <c r="L83" s="3" t="str">
        <f t="shared" si="3"/>
        <v>11900</v>
      </c>
    </row>
    <row r="84" spans="2:12" x14ac:dyDescent="0.35">
      <c r="B84" s="31"/>
      <c r="C84" s="31"/>
      <c r="D84" s="46"/>
      <c r="E84" s="46"/>
      <c r="F84" s="32"/>
      <c r="G84" s="51"/>
      <c r="H84" s="46"/>
      <c r="I84" s="52"/>
      <c r="L84" s="3" t="str">
        <f t="shared" si="3"/>
        <v>11900</v>
      </c>
    </row>
    <row r="85" spans="2:12" x14ac:dyDescent="0.35">
      <c r="B85" s="31"/>
      <c r="C85" s="31"/>
      <c r="D85" s="46"/>
      <c r="E85" s="46"/>
      <c r="F85" s="32"/>
      <c r="G85" s="51"/>
      <c r="H85" s="46"/>
      <c r="I85" s="52"/>
      <c r="L85" s="3" t="str">
        <f t="shared" si="3"/>
        <v>11900</v>
      </c>
    </row>
    <row r="86" spans="2:12" x14ac:dyDescent="0.35">
      <c r="B86" s="31"/>
      <c r="C86" s="31"/>
      <c r="D86" s="46"/>
      <c r="E86" s="46"/>
      <c r="F86" s="32"/>
      <c r="G86" s="51"/>
      <c r="H86" s="46"/>
      <c r="I86" s="52"/>
      <c r="L86" s="3" t="str">
        <f t="shared" si="3"/>
        <v>11900</v>
      </c>
    </row>
    <row r="87" spans="2:12" x14ac:dyDescent="0.35">
      <c r="B87" s="31"/>
      <c r="C87" s="31"/>
      <c r="D87" s="46"/>
      <c r="E87" s="46"/>
      <c r="F87" s="32"/>
      <c r="G87" s="51"/>
      <c r="H87" s="46"/>
      <c r="I87" s="52"/>
      <c r="L87" s="3" t="str">
        <f t="shared" si="3"/>
        <v>11900</v>
      </c>
    </row>
    <row r="88" spans="2:12" x14ac:dyDescent="0.35">
      <c r="B88" s="31"/>
      <c r="C88" s="31"/>
      <c r="D88" s="46"/>
      <c r="E88" s="46"/>
      <c r="F88" s="32"/>
      <c r="G88" s="51"/>
      <c r="H88" s="46"/>
      <c r="I88" s="52"/>
      <c r="L88" s="3" t="str">
        <f t="shared" si="3"/>
        <v>11900</v>
      </c>
    </row>
    <row r="89" spans="2:12" x14ac:dyDescent="0.35">
      <c r="B89" s="31"/>
      <c r="C89" s="31"/>
      <c r="D89" s="46"/>
      <c r="E89" s="46"/>
      <c r="F89" s="32"/>
      <c r="G89" s="51"/>
      <c r="H89" s="46"/>
      <c r="I89" s="52"/>
      <c r="L89" s="3" t="str">
        <f t="shared" si="3"/>
        <v>11900</v>
      </c>
    </row>
    <row r="90" spans="2:12" x14ac:dyDescent="0.35">
      <c r="B90" s="31"/>
      <c r="C90" s="31"/>
      <c r="D90" s="46"/>
      <c r="E90" s="46"/>
      <c r="F90" s="32"/>
      <c r="G90" s="51"/>
      <c r="H90" s="46"/>
      <c r="I90" s="52"/>
      <c r="L90" s="3" t="str">
        <f t="shared" si="3"/>
        <v>11900</v>
      </c>
    </row>
    <row r="91" spans="2:12" x14ac:dyDescent="0.35">
      <c r="B91" s="31"/>
      <c r="C91" s="31"/>
      <c r="D91" s="46"/>
      <c r="E91" s="46"/>
      <c r="F91" s="32"/>
      <c r="G91" s="51"/>
      <c r="H91" s="46"/>
      <c r="I91" s="52"/>
      <c r="L91" s="3" t="str">
        <f t="shared" si="3"/>
        <v>11900</v>
      </c>
    </row>
    <row r="92" spans="2:12" x14ac:dyDescent="0.35">
      <c r="B92" s="31"/>
      <c r="C92" s="31"/>
      <c r="D92" s="46"/>
      <c r="E92" s="46"/>
      <c r="F92" s="32"/>
      <c r="G92" s="51"/>
      <c r="H92" s="46"/>
      <c r="I92" s="52"/>
      <c r="L92" s="3" t="str">
        <f t="shared" si="3"/>
        <v>11900</v>
      </c>
    </row>
    <row r="93" spans="2:12" x14ac:dyDescent="0.35">
      <c r="B93" s="31"/>
      <c r="C93" s="31"/>
      <c r="D93" s="46"/>
      <c r="E93" s="46"/>
      <c r="F93" s="32"/>
      <c r="G93" s="51"/>
      <c r="H93" s="46"/>
      <c r="I93" s="52"/>
      <c r="L93" s="3" t="str">
        <f t="shared" si="3"/>
        <v>11900</v>
      </c>
    </row>
    <row r="94" spans="2:12" x14ac:dyDescent="0.35">
      <c r="B94" s="31"/>
      <c r="C94" s="31"/>
      <c r="D94" s="46"/>
      <c r="E94" s="46"/>
      <c r="F94" s="32"/>
      <c r="G94" s="51"/>
      <c r="H94" s="46"/>
      <c r="I94" s="52"/>
      <c r="L94" s="3" t="str">
        <f t="shared" si="3"/>
        <v>11900</v>
      </c>
    </row>
    <row r="95" spans="2:12" x14ac:dyDescent="0.35">
      <c r="B95" s="31"/>
      <c r="C95" s="31"/>
      <c r="D95" s="46"/>
      <c r="E95" s="46"/>
      <c r="F95" s="32"/>
      <c r="G95" s="51"/>
      <c r="H95" s="46"/>
      <c r="I95" s="52"/>
      <c r="L95" s="3" t="str">
        <f t="shared" si="3"/>
        <v>11900</v>
      </c>
    </row>
    <row r="96" spans="2:12" x14ac:dyDescent="0.35">
      <c r="B96" s="31"/>
      <c r="C96" s="31"/>
      <c r="D96" s="46"/>
      <c r="E96" s="46"/>
      <c r="F96" s="32"/>
      <c r="G96" s="51"/>
      <c r="H96" s="46"/>
      <c r="I96" s="52"/>
      <c r="L96" s="3" t="str">
        <f t="shared" si="3"/>
        <v>11900</v>
      </c>
    </row>
    <row r="97" spans="2:12" x14ac:dyDescent="0.35">
      <c r="B97" s="31"/>
      <c r="C97" s="31"/>
      <c r="D97" s="46"/>
      <c r="E97" s="46"/>
      <c r="F97" s="32"/>
      <c r="G97" s="51"/>
      <c r="H97" s="46"/>
      <c r="I97" s="52"/>
      <c r="L97" s="3" t="str">
        <f t="shared" si="3"/>
        <v>11900</v>
      </c>
    </row>
    <row r="98" spans="2:12" x14ac:dyDescent="0.35">
      <c r="B98" s="31"/>
      <c r="C98" s="31"/>
      <c r="D98" s="46"/>
      <c r="E98" s="46"/>
      <c r="F98" s="32"/>
      <c r="G98" s="51"/>
      <c r="H98" s="46"/>
      <c r="I98" s="52"/>
      <c r="L98" s="3" t="str">
        <f t="shared" si="3"/>
        <v>11900</v>
      </c>
    </row>
    <row r="99" spans="2:12" x14ac:dyDescent="0.35">
      <c r="B99" s="31"/>
      <c r="C99" s="31"/>
      <c r="D99" s="46"/>
      <c r="E99" s="46"/>
      <c r="F99" s="32"/>
      <c r="G99" s="51"/>
      <c r="H99" s="46"/>
      <c r="I99" s="52"/>
      <c r="L99" s="3" t="str">
        <f t="shared" si="3"/>
        <v>11900</v>
      </c>
    </row>
    <row r="100" spans="2:12" x14ac:dyDescent="0.35">
      <c r="B100" s="31"/>
      <c r="C100" s="31"/>
      <c r="D100" s="46"/>
      <c r="E100" s="46"/>
      <c r="F100" s="32"/>
      <c r="G100" s="51"/>
      <c r="H100" s="46"/>
      <c r="I100" s="52"/>
      <c r="L100" s="3" t="str">
        <f t="shared" si="3"/>
        <v>11900</v>
      </c>
    </row>
  </sheetData>
  <pageMargins left="0.7" right="0.7" top="0.75" bottom="0.75" header="0.3" footer="0.3"/>
  <pageSetup scale="70" orientation="portrait" r:id="rId1"/>
  <drawing r:id="rId2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 codeName="Hoja55"/>
  <dimension ref="B1:Q100"/>
  <sheetViews>
    <sheetView showGridLines="0" zoomScale="85" zoomScaleNormal="85" workbookViewId="0"/>
  </sheetViews>
  <sheetFormatPr baseColWidth="10" defaultColWidth="11.453125" defaultRowHeight="13" x14ac:dyDescent="0.35"/>
  <cols>
    <col min="1" max="3" width="11.453125" style="1"/>
    <col min="4" max="5" width="10.7265625" style="1" customWidth="1"/>
    <col min="6" max="6" width="10" style="1" bestFit="1" customWidth="1"/>
    <col min="7" max="7" width="13.1796875" style="1" customWidth="1"/>
    <col min="8" max="8" width="13" style="1" bestFit="1" customWidth="1"/>
    <col min="9" max="9" width="43.7265625" style="1" customWidth="1"/>
    <col min="10" max="16384" width="11.453125" style="1"/>
  </cols>
  <sheetData>
    <row r="1" spans="2:17" x14ac:dyDescent="0.35">
      <c r="N1" s="20" t="s">
        <v>111</v>
      </c>
      <c r="O1" s="1" t="s">
        <v>187</v>
      </c>
    </row>
    <row r="2" spans="2:17" ht="15.5" x14ac:dyDescent="0.35">
      <c r="C2" s="40" t="s">
        <v>188</v>
      </c>
      <c r="N2" s="20" t="s">
        <v>189</v>
      </c>
      <c r="O2" s="1" t="s">
        <v>161</v>
      </c>
    </row>
    <row r="3" spans="2:17" x14ac:dyDescent="0.35">
      <c r="N3" s="20" t="s">
        <v>190</v>
      </c>
      <c r="O3" s="1" t="s">
        <v>161</v>
      </c>
      <c r="P3" s="1" t="s">
        <v>191</v>
      </c>
    </row>
    <row r="4" spans="2:17" x14ac:dyDescent="0.35">
      <c r="C4" s="41" t="s">
        <v>192</v>
      </c>
      <c r="D4" s="42" t="s">
        <v>96</v>
      </c>
      <c r="E4" s="34"/>
      <c r="K4" s="1" t="s">
        <v>194</v>
      </c>
      <c r="N4" s="119" t="s">
        <v>195</v>
      </c>
      <c r="O4" s="1" t="s">
        <v>161</v>
      </c>
    </row>
    <row r="5" spans="2:17" x14ac:dyDescent="0.35">
      <c r="C5" s="33" t="s">
        <v>112</v>
      </c>
      <c r="D5" s="38" t="s">
        <v>125</v>
      </c>
      <c r="E5" s="37">
        <v>7396042</v>
      </c>
      <c r="K5" s="3">
        <f>+SUM(H10:H100)</f>
        <v>397303</v>
      </c>
      <c r="P5" s="116">
        <v>7396042</v>
      </c>
      <c r="Q5" s="115">
        <f>+E5-P5</f>
        <v>0</v>
      </c>
    </row>
    <row r="6" spans="2:17" x14ac:dyDescent="0.35">
      <c r="C6" s="35"/>
      <c r="D6" s="39" t="s">
        <v>126</v>
      </c>
      <c r="E6" s="36">
        <v>568977</v>
      </c>
      <c r="P6" s="116">
        <v>568977</v>
      </c>
      <c r="Q6" s="115">
        <f>+E6-P6</f>
        <v>0</v>
      </c>
    </row>
    <row r="8" spans="2:17" ht="26" x14ac:dyDescent="0.35">
      <c r="B8" s="43" t="s">
        <v>196</v>
      </c>
      <c r="C8" s="44" t="s">
        <v>197</v>
      </c>
      <c r="D8" s="50" t="s">
        <v>198</v>
      </c>
      <c r="E8" s="50" t="s">
        <v>199</v>
      </c>
      <c r="F8" s="45" t="s">
        <v>200</v>
      </c>
      <c r="G8" s="50" t="s">
        <v>201</v>
      </c>
      <c r="H8" s="50" t="s">
        <v>202</v>
      </c>
      <c r="I8" s="53" t="s">
        <v>203</v>
      </c>
    </row>
    <row r="9" spans="2:17" x14ac:dyDescent="0.35">
      <c r="B9" s="31"/>
      <c r="C9" s="31">
        <v>42815</v>
      </c>
      <c r="D9" s="46"/>
      <c r="E9" s="46">
        <v>742529</v>
      </c>
      <c r="F9" s="32"/>
      <c r="G9" s="51" t="s">
        <v>442</v>
      </c>
      <c r="H9" s="46"/>
      <c r="I9" s="52" t="s">
        <v>205</v>
      </c>
      <c r="M9" s="19" t="s">
        <v>8</v>
      </c>
      <c r="N9" s="1" t="s">
        <v>206</v>
      </c>
      <c r="P9" s="59">
        <f>D10-E9</f>
        <v>0</v>
      </c>
    </row>
    <row r="10" spans="2:17" x14ac:dyDescent="0.35">
      <c r="B10" s="31">
        <v>42965</v>
      </c>
      <c r="C10" s="31">
        <v>42978</v>
      </c>
      <c r="D10" s="46">
        <f>+E9</f>
        <v>742529</v>
      </c>
      <c r="E10" s="46">
        <v>832377</v>
      </c>
      <c r="F10" s="32" t="str">
        <f>+IF(H10&gt;0,"E/S","F/S")</f>
        <v>E/S</v>
      </c>
      <c r="G10" s="51" t="s">
        <v>442</v>
      </c>
      <c r="H10" s="46">
        <f>+E10-D10</f>
        <v>89848</v>
      </c>
      <c r="I10" s="52"/>
      <c r="L10" s="3" t="str">
        <f>+MONTH(B10)&amp;YEAR(B10)</f>
        <v>82017</v>
      </c>
      <c r="M10" s="19">
        <v>42948</v>
      </c>
      <c r="N10" s="3">
        <f>+SUMIF($L$10:$L$100,MONTH(M10)&amp;YEAR(M10),$H$10:$H$100)</f>
        <v>89848</v>
      </c>
      <c r="P10" s="59">
        <f t="shared" ref="P10:P60" si="0">D11-E10</f>
        <v>0</v>
      </c>
    </row>
    <row r="11" spans="2:17" x14ac:dyDescent="0.35">
      <c r="B11" s="31">
        <v>42979</v>
      </c>
      <c r="C11" s="31">
        <v>43008</v>
      </c>
      <c r="D11" s="46">
        <f>+E10</f>
        <v>832377</v>
      </c>
      <c r="E11" s="46">
        <v>1042552</v>
      </c>
      <c r="F11" s="32" t="str">
        <f>+IF(H11&gt;0,"E/S","F/S")</f>
        <v>E/S</v>
      </c>
      <c r="G11" s="51" t="s">
        <v>442</v>
      </c>
      <c r="H11" s="46">
        <f>+E11-D11</f>
        <v>210175</v>
      </c>
      <c r="I11" s="52"/>
      <c r="L11" s="3" t="str">
        <f t="shared" ref="L11:L74" si="1">+MONTH(B11)&amp;YEAR(B11)</f>
        <v>92017</v>
      </c>
      <c r="M11" s="19">
        <v>42979</v>
      </c>
      <c r="N11" s="3">
        <f t="shared" ref="N11:N46" si="2">+SUMIF($L$10:$L$100,MONTH(M11)&amp;YEAR(M11),$H$10:$H$100)</f>
        <v>210175</v>
      </c>
      <c r="P11" s="59">
        <f t="shared" si="0"/>
        <v>0</v>
      </c>
    </row>
    <row r="12" spans="2:17" x14ac:dyDescent="0.35">
      <c r="B12" s="31">
        <v>43009</v>
      </c>
      <c r="C12" s="31">
        <v>43022</v>
      </c>
      <c r="D12" s="46">
        <f>+E11</f>
        <v>1042552</v>
      </c>
      <c r="E12" s="46">
        <v>1139832</v>
      </c>
      <c r="F12" s="32" t="str">
        <f>+IF(H12&gt;0,"E/S","F/S")</f>
        <v>E/S</v>
      </c>
      <c r="G12" s="51" t="s">
        <v>442</v>
      </c>
      <c r="H12" s="46">
        <f>+E12-D12</f>
        <v>97280</v>
      </c>
      <c r="I12" s="52" t="s">
        <v>210</v>
      </c>
      <c r="L12" s="3" t="str">
        <f t="shared" si="1"/>
        <v>102017</v>
      </c>
      <c r="M12" s="19">
        <v>43009</v>
      </c>
      <c r="N12" s="3">
        <f t="shared" si="2"/>
        <v>97280</v>
      </c>
      <c r="P12" s="59">
        <f t="shared" si="0"/>
        <v>-1139832</v>
      </c>
    </row>
    <row r="13" spans="2:17" x14ac:dyDescent="0.35">
      <c r="B13" s="31"/>
      <c r="C13" s="31"/>
      <c r="D13" s="46"/>
      <c r="E13" s="46"/>
      <c r="F13" s="32"/>
      <c r="G13" s="51"/>
      <c r="H13" s="46"/>
      <c r="I13" s="52"/>
      <c r="L13" s="3" t="str">
        <f t="shared" si="1"/>
        <v>11900</v>
      </c>
      <c r="M13" s="19">
        <v>43040</v>
      </c>
      <c r="N13" s="3">
        <f t="shared" si="2"/>
        <v>0</v>
      </c>
      <c r="P13" s="59">
        <f t="shared" si="0"/>
        <v>0</v>
      </c>
    </row>
    <row r="14" spans="2:17" x14ac:dyDescent="0.35">
      <c r="B14" s="31"/>
      <c r="C14" s="31"/>
      <c r="D14" s="46"/>
      <c r="E14" s="46"/>
      <c r="F14" s="32"/>
      <c r="G14" s="51"/>
      <c r="H14" s="46"/>
      <c r="I14" s="52"/>
      <c r="L14" s="3" t="str">
        <f t="shared" si="1"/>
        <v>11900</v>
      </c>
      <c r="M14" s="19">
        <v>43070</v>
      </c>
      <c r="N14" s="3">
        <f t="shared" si="2"/>
        <v>0</v>
      </c>
      <c r="P14" s="59">
        <f t="shared" si="0"/>
        <v>0</v>
      </c>
    </row>
    <row r="15" spans="2:17" x14ac:dyDescent="0.35">
      <c r="B15" s="31"/>
      <c r="C15" s="31"/>
      <c r="D15" s="46"/>
      <c r="E15" s="46"/>
      <c r="F15" s="32"/>
      <c r="G15" s="51"/>
      <c r="H15" s="46"/>
      <c r="I15" s="52"/>
      <c r="L15" s="3" t="str">
        <f t="shared" si="1"/>
        <v>11900</v>
      </c>
      <c r="M15" s="19">
        <v>43101</v>
      </c>
      <c r="N15" s="3">
        <f t="shared" si="2"/>
        <v>0</v>
      </c>
      <c r="P15" s="59">
        <f t="shared" si="0"/>
        <v>0</v>
      </c>
    </row>
    <row r="16" spans="2:17" x14ac:dyDescent="0.35">
      <c r="B16" s="31"/>
      <c r="C16" s="31"/>
      <c r="D16" s="46"/>
      <c r="E16" s="46"/>
      <c r="F16" s="32"/>
      <c r="G16" s="51"/>
      <c r="H16" s="46"/>
      <c r="I16" s="52"/>
      <c r="L16" s="3" t="str">
        <f t="shared" si="1"/>
        <v>11900</v>
      </c>
      <c r="M16" s="19">
        <v>43132</v>
      </c>
      <c r="N16" s="3">
        <f t="shared" si="2"/>
        <v>0</v>
      </c>
      <c r="P16" s="59">
        <f t="shared" si="0"/>
        <v>0</v>
      </c>
    </row>
    <row r="17" spans="2:16" x14ac:dyDescent="0.35">
      <c r="B17" s="31"/>
      <c r="C17" s="31"/>
      <c r="D17" s="46"/>
      <c r="E17" s="46"/>
      <c r="F17" s="32"/>
      <c r="G17" s="51"/>
      <c r="H17" s="46"/>
      <c r="I17" s="52"/>
      <c r="L17" s="3" t="str">
        <f t="shared" si="1"/>
        <v>11900</v>
      </c>
      <c r="M17" s="19">
        <v>43160</v>
      </c>
      <c r="N17" s="3">
        <f t="shared" si="2"/>
        <v>0</v>
      </c>
      <c r="P17" s="59">
        <f t="shared" si="0"/>
        <v>0</v>
      </c>
    </row>
    <row r="18" spans="2:16" x14ac:dyDescent="0.35">
      <c r="B18" s="31"/>
      <c r="C18" s="31"/>
      <c r="D18" s="46"/>
      <c r="E18" s="46"/>
      <c r="F18" s="32"/>
      <c r="G18" s="51"/>
      <c r="H18" s="46"/>
      <c r="I18" s="52"/>
      <c r="L18" s="3" t="str">
        <f t="shared" si="1"/>
        <v>11900</v>
      </c>
      <c r="M18" s="19">
        <v>43191</v>
      </c>
      <c r="N18" s="3">
        <f t="shared" si="2"/>
        <v>0</v>
      </c>
      <c r="P18" s="59">
        <f t="shared" si="0"/>
        <v>0</v>
      </c>
    </row>
    <row r="19" spans="2:16" x14ac:dyDescent="0.35">
      <c r="B19" s="31"/>
      <c r="C19" s="31"/>
      <c r="D19" s="46"/>
      <c r="E19" s="46"/>
      <c r="F19" s="32"/>
      <c r="G19" s="51"/>
      <c r="H19" s="46"/>
      <c r="I19" s="52"/>
      <c r="L19" s="3" t="str">
        <f t="shared" si="1"/>
        <v>11900</v>
      </c>
      <c r="M19" s="19">
        <v>43221</v>
      </c>
      <c r="N19" s="3">
        <f t="shared" si="2"/>
        <v>0</v>
      </c>
      <c r="P19" s="59">
        <f t="shared" si="0"/>
        <v>0</v>
      </c>
    </row>
    <row r="20" spans="2:16" x14ac:dyDescent="0.35">
      <c r="B20" s="31"/>
      <c r="C20" s="31"/>
      <c r="D20" s="46"/>
      <c r="E20" s="46"/>
      <c r="F20" s="32"/>
      <c r="G20" s="51"/>
      <c r="H20" s="46"/>
      <c r="I20" s="52"/>
      <c r="L20" s="3" t="str">
        <f t="shared" si="1"/>
        <v>11900</v>
      </c>
      <c r="M20" s="19">
        <v>43252</v>
      </c>
      <c r="N20" s="3">
        <f t="shared" si="2"/>
        <v>0</v>
      </c>
      <c r="P20" s="59">
        <f t="shared" si="0"/>
        <v>0</v>
      </c>
    </row>
    <row r="21" spans="2:16" x14ac:dyDescent="0.35">
      <c r="B21" s="31"/>
      <c r="C21" s="31"/>
      <c r="D21" s="46"/>
      <c r="E21" s="46"/>
      <c r="F21" s="32"/>
      <c r="G21" s="51"/>
      <c r="H21" s="46"/>
      <c r="I21" s="52"/>
      <c r="L21" s="3" t="str">
        <f t="shared" si="1"/>
        <v>11900</v>
      </c>
      <c r="M21" s="19">
        <v>43282</v>
      </c>
      <c r="N21" s="3">
        <f t="shared" si="2"/>
        <v>0</v>
      </c>
      <c r="P21" s="59">
        <f t="shared" si="0"/>
        <v>0</v>
      </c>
    </row>
    <row r="22" spans="2:16" x14ac:dyDescent="0.35">
      <c r="B22" s="31"/>
      <c r="C22" s="31"/>
      <c r="D22" s="46"/>
      <c r="E22" s="46"/>
      <c r="F22" s="32"/>
      <c r="G22" s="51"/>
      <c r="H22" s="46"/>
      <c r="I22" s="52"/>
      <c r="L22" s="3" t="str">
        <f t="shared" si="1"/>
        <v>11900</v>
      </c>
      <c r="M22" s="19">
        <v>43313</v>
      </c>
      <c r="N22" s="3">
        <f t="shared" si="2"/>
        <v>0</v>
      </c>
      <c r="P22" s="59">
        <f t="shared" si="0"/>
        <v>0</v>
      </c>
    </row>
    <row r="23" spans="2:16" x14ac:dyDescent="0.35">
      <c r="B23" s="31"/>
      <c r="C23" s="31"/>
      <c r="D23" s="46"/>
      <c r="E23" s="46"/>
      <c r="F23" s="32"/>
      <c r="G23" s="51"/>
      <c r="H23" s="46"/>
      <c r="I23" s="52"/>
      <c r="L23" s="3" t="str">
        <f t="shared" si="1"/>
        <v>11900</v>
      </c>
      <c r="M23" s="19">
        <v>43344</v>
      </c>
      <c r="N23" s="3">
        <f t="shared" si="2"/>
        <v>0</v>
      </c>
      <c r="P23" s="59">
        <f t="shared" si="0"/>
        <v>0</v>
      </c>
    </row>
    <row r="24" spans="2:16" x14ac:dyDescent="0.35">
      <c r="B24" s="31"/>
      <c r="C24" s="31"/>
      <c r="D24" s="46"/>
      <c r="E24" s="46"/>
      <c r="F24" s="32"/>
      <c r="G24" s="51"/>
      <c r="H24" s="46"/>
      <c r="I24" s="52"/>
      <c r="L24" s="3" t="str">
        <f t="shared" si="1"/>
        <v>11900</v>
      </c>
      <c r="M24" s="19">
        <v>43374</v>
      </c>
      <c r="N24" s="3">
        <f t="shared" si="2"/>
        <v>0</v>
      </c>
      <c r="P24" s="59">
        <f t="shared" si="0"/>
        <v>0</v>
      </c>
    </row>
    <row r="25" spans="2:16" x14ac:dyDescent="0.35">
      <c r="B25" s="31"/>
      <c r="C25" s="31"/>
      <c r="D25" s="46"/>
      <c r="E25" s="46"/>
      <c r="F25" s="32"/>
      <c r="G25" s="51"/>
      <c r="H25" s="46"/>
      <c r="I25" s="52"/>
      <c r="L25" s="3" t="str">
        <f t="shared" si="1"/>
        <v>11900</v>
      </c>
      <c r="M25" s="19">
        <v>43405</v>
      </c>
      <c r="N25" s="3">
        <f t="shared" si="2"/>
        <v>0</v>
      </c>
      <c r="P25" s="59">
        <f t="shared" si="0"/>
        <v>0</v>
      </c>
    </row>
    <row r="26" spans="2:16" x14ac:dyDescent="0.35">
      <c r="B26" s="31"/>
      <c r="C26" s="31"/>
      <c r="D26" s="46"/>
      <c r="E26" s="46"/>
      <c r="F26" s="32"/>
      <c r="G26" s="51"/>
      <c r="H26" s="46"/>
      <c r="I26" s="52"/>
      <c r="L26" s="3" t="str">
        <f t="shared" si="1"/>
        <v>11900</v>
      </c>
      <c r="M26" s="19">
        <v>43435</v>
      </c>
      <c r="N26" s="3">
        <f t="shared" si="2"/>
        <v>0</v>
      </c>
      <c r="P26" s="59">
        <f t="shared" si="0"/>
        <v>0</v>
      </c>
    </row>
    <row r="27" spans="2:16" x14ac:dyDescent="0.35">
      <c r="B27" s="31"/>
      <c r="C27" s="31"/>
      <c r="D27" s="46"/>
      <c r="E27" s="46"/>
      <c r="F27" s="32"/>
      <c r="G27" s="51"/>
      <c r="H27" s="46"/>
      <c r="I27" s="52"/>
      <c r="L27" s="3" t="str">
        <f t="shared" si="1"/>
        <v>11900</v>
      </c>
      <c r="M27" s="19">
        <v>43466</v>
      </c>
      <c r="N27" s="3">
        <f t="shared" si="2"/>
        <v>0</v>
      </c>
      <c r="P27" s="59">
        <f t="shared" si="0"/>
        <v>0</v>
      </c>
    </row>
    <row r="28" spans="2:16" x14ac:dyDescent="0.35">
      <c r="B28" s="31"/>
      <c r="C28" s="31"/>
      <c r="D28" s="46"/>
      <c r="E28" s="46"/>
      <c r="F28" s="32"/>
      <c r="G28" s="51"/>
      <c r="H28" s="46"/>
      <c r="I28" s="52"/>
      <c r="L28" s="3" t="str">
        <f t="shared" si="1"/>
        <v>11900</v>
      </c>
      <c r="M28" s="19">
        <v>43497</v>
      </c>
      <c r="N28" s="3">
        <f t="shared" si="2"/>
        <v>0</v>
      </c>
      <c r="P28" s="59">
        <f t="shared" si="0"/>
        <v>0</v>
      </c>
    </row>
    <row r="29" spans="2:16" x14ac:dyDescent="0.35">
      <c r="B29" s="31"/>
      <c r="C29" s="31"/>
      <c r="D29" s="46"/>
      <c r="E29" s="46"/>
      <c r="F29" s="32"/>
      <c r="G29" s="51"/>
      <c r="H29" s="46"/>
      <c r="I29" s="52"/>
      <c r="L29" s="3" t="str">
        <f t="shared" si="1"/>
        <v>11900</v>
      </c>
      <c r="M29" s="19">
        <v>43525</v>
      </c>
      <c r="N29" s="3">
        <f t="shared" si="2"/>
        <v>0</v>
      </c>
      <c r="P29" s="59">
        <f t="shared" si="0"/>
        <v>0</v>
      </c>
    </row>
    <row r="30" spans="2:16" x14ac:dyDescent="0.35">
      <c r="B30" s="31"/>
      <c r="C30" s="31"/>
      <c r="D30" s="46"/>
      <c r="E30" s="46"/>
      <c r="F30" s="32"/>
      <c r="G30" s="51"/>
      <c r="H30" s="46"/>
      <c r="I30" s="52"/>
      <c r="L30" s="3" t="str">
        <f t="shared" si="1"/>
        <v>11900</v>
      </c>
      <c r="M30" s="19">
        <v>43556</v>
      </c>
      <c r="N30" s="3">
        <f t="shared" si="2"/>
        <v>0</v>
      </c>
      <c r="P30" s="59">
        <f t="shared" si="0"/>
        <v>0</v>
      </c>
    </row>
    <row r="31" spans="2:16" x14ac:dyDescent="0.35">
      <c r="B31" s="31"/>
      <c r="C31" s="31"/>
      <c r="D31" s="46"/>
      <c r="E31" s="46"/>
      <c r="F31" s="32"/>
      <c r="G31" s="51"/>
      <c r="H31" s="46"/>
      <c r="I31" s="52"/>
      <c r="L31" s="3" t="str">
        <f t="shared" si="1"/>
        <v>11900</v>
      </c>
      <c r="M31" s="19">
        <v>43586</v>
      </c>
      <c r="N31" s="3">
        <f t="shared" si="2"/>
        <v>0</v>
      </c>
      <c r="P31" s="59">
        <f t="shared" si="0"/>
        <v>0</v>
      </c>
    </row>
    <row r="32" spans="2:16" x14ac:dyDescent="0.35">
      <c r="B32" s="31"/>
      <c r="C32" s="31"/>
      <c r="D32" s="46"/>
      <c r="E32" s="46"/>
      <c r="F32" s="32"/>
      <c r="G32" s="51"/>
      <c r="H32" s="46"/>
      <c r="I32" s="52"/>
      <c r="L32" s="3" t="str">
        <f t="shared" si="1"/>
        <v>11900</v>
      </c>
      <c r="M32" s="19">
        <v>43617</v>
      </c>
      <c r="N32" s="3">
        <f t="shared" si="2"/>
        <v>0</v>
      </c>
      <c r="P32" s="59">
        <f t="shared" si="0"/>
        <v>0</v>
      </c>
    </row>
    <row r="33" spans="2:16" x14ac:dyDescent="0.35">
      <c r="B33" s="31"/>
      <c r="C33" s="31"/>
      <c r="D33" s="46"/>
      <c r="E33" s="46"/>
      <c r="F33" s="32"/>
      <c r="G33" s="51"/>
      <c r="H33" s="46"/>
      <c r="I33" s="52"/>
      <c r="L33" s="3" t="str">
        <f t="shared" si="1"/>
        <v>11900</v>
      </c>
      <c r="M33" s="19">
        <v>43647</v>
      </c>
      <c r="N33" s="3">
        <f t="shared" si="2"/>
        <v>0</v>
      </c>
      <c r="P33" s="59">
        <f t="shared" si="0"/>
        <v>0</v>
      </c>
    </row>
    <row r="34" spans="2:16" x14ac:dyDescent="0.35">
      <c r="B34" s="31"/>
      <c r="C34" s="31"/>
      <c r="D34" s="46"/>
      <c r="E34" s="46"/>
      <c r="F34" s="32"/>
      <c r="G34" s="51"/>
      <c r="H34" s="46"/>
      <c r="I34" s="52"/>
      <c r="L34" s="3" t="str">
        <f t="shared" si="1"/>
        <v>11900</v>
      </c>
      <c r="M34" s="19">
        <v>43678</v>
      </c>
      <c r="N34" s="3">
        <f t="shared" si="2"/>
        <v>0</v>
      </c>
      <c r="P34" s="59">
        <f t="shared" si="0"/>
        <v>0</v>
      </c>
    </row>
    <row r="35" spans="2:16" x14ac:dyDescent="0.35">
      <c r="B35" s="31"/>
      <c r="C35" s="31"/>
      <c r="D35" s="46"/>
      <c r="E35" s="46"/>
      <c r="F35" s="32"/>
      <c r="G35" s="51"/>
      <c r="H35" s="46"/>
      <c r="I35" s="52"/>
      <c r="L35" s="3" t="str">
        <f t="shared" si="1"/>
        <v>11900</v>
      </c>
      <c r="M35" s="19">
        <v>43709</v>
      </c>
      <c r="N35" s="3">
        <f t="shared" si="2"/>
        <v>0</v>
      </c>
      <c r="P35" s="59">
        <f t="shared" si="0"/>
        <v>0</v>
      </c>
    </row>
    <row r="36" spans="2:16" x14ac:dyDescent="0.35">
      <c r="B36" s="31"/>
      <c r="C36" s="31"/>
      <c r="D36" s="46"/>
      <c r="E36" s="46"/>
      <c r="F36" s="32"/>
      <c r="G36" s="51"/>
      <c r="H36" s="46"/>
      <c r="I36" s="52"/>
      <c r="L36" s="3" t="str">
        <f t="shared" si="1"/>
        <v>11900</v>
      </c>
      <c r="M36" s="19">
        <v>43739</v>
      </c>
      <c r="N36" s="3">
        <f t="shared" si="2"/>
        <v>0</v>
      </c>
      <c r="P36" s="59">
        <f t="shared" si="0"/>
        <v>0</v>
      </c>
    </row>
    <row r="37" spans="2:16" x14ac:dyDescent="0.35">
      <c r="B37" s="31"/>
      <c r="C37" s="31"/>
      <c r="D37" s="46"/>
      <c r="E37" s="46"/>
      <c r="F37" s="32"/>
      <c r="G37" s="51"/>
      <c r="H37" s="46"/>
      <c r="I37" s="52"/>
      <c r="L37" s="3" t="str">
        <f t="shared" si="1"/>
        <v>11900</v>
      </c>
      <c r="M37" s="19">
        <v>43770</v>
      </c>
      <c r="N37" s="3">
        <f t="shared" si="2"/>
        <v>0</v>
      </c>
      <c r="P37" s="59">
        <f t="shared" si="0"/>
        <v>0</v>
      </c>
    </row>
    <row r="38" spans="2:16" x14ac:dyDescent="0.35">
      <c r="B38" s="31"/>
      <c r="C38" s="31"/>
      <c r="D38" s="46"/>
      <c r="E38" s="46"/>
      <c r="F38" s="32"/>
      <c r="G38" s="51"/>
      <c r="H38" s="46"/>
      <c r="I38" s="52"/>
      <c r="L38" s="3" t="str">
        <f t="shared" si="1"/>
        <v>11900</v>
      </c>
      <c r="M38" s="19">
        <v>43800</v>
      </c>
      <c r="N38" s="3">
        <f t="shared" si="2"/>
        <v>0</v>
      </c>
      <c r="P38" s="59">
        <f t="shared" si="0"/>
        <v>0</v>
      </c>
    </row>
    <row r="39" spans="2:16" x14ac:dyDescent="0.35">
      <c r="B39" s="31"/>
      <c r="C39" s="31"/>
      <c r="D39" s="46"/>
      <c r="E39" s="46"/>
      <c r="F39" s="32"/>
      <c r="G39" s="51"/>
      <c r="H39" s="46"/>
      <c r="I39" s="52"/>
      <c r="L39" s="3" t="str">
        <f t="shared" si="1"/>
        <v>11900</v>
      </c>
      <c r="M39" s="19">
        <v>43831</v>
      </c>
      <c r="N39" s="3">
        <f t="shared" si="2"/>
        <v>0</v>
      </c>
      <c r="P39" s="59">
        <f t="shared" si="0"/>
        <v>0</v>
      </c>
    </row>
    <row r="40" spans="2:16" x14ac:dyDescent="0.35">
      <c r="B40" s="31"/>
      <c r="C40" s="31"/>
      <c r="D40" s="46"/>
      <c r="E40" s="46"/>
      <c r="F40" s="32"/>
      <c r="G40" s="51"/>
      <c r="H40" s="46"/>
      <c r="I40" s="52"/>
      <c r="L40" s="3" t="str">
        <f t="shared" si="1"/>
        <v>11900</v>
      </c>
      <c r="M40" s="19">
        <v>43862</v>
      </c>
      <c r="N40" s="3">
        <f t="shared" si="2"/>
        <v>0</v>
      </c>
      <c r="P40" s="59">
        <f t="shared" si="0"/>
        <v>0</v>
      </c>
    </row>
    <row r="41" spans="2:16" x14ac:dyDescent="0.35">
      <c r="B41" s="31"/>
      <c r="C41" s="31"/>
      <c r="D41" s="46"/>
      <c r="E41" s="46"/>
      <c r="F41" s="32"/>
      <c r="G41" s="51"/>
      <c r="H41" s="46"/>
      <c r="I41" s="52"/>
      <c r="L41" s="3" t="str">
        <f t="shared" si="1"/>
        <v>11900</v>
      </c>
      <c r="M41" s="19">
        <v>43891</v>
      </c>
      <c r="N41" s="3">
        <f t="shared" si="2"/>
        <v>0</v>
      </c>
      <c r="P41" s="59">
        <f t="shared" si="0"/>
        <v>0</v>
      </c>
    </row>
    <row r="42" spans="2:16" x14ac:dyDescent="0.35">
      <c r="B42" s="31"/>
      <c r="C42" s="31"/>
      <c r="D42" s="48"/>
      <c r="E42" s="48"/>
      <c r="F42" s="32"/>
      <c r="G42" s="51"/>
      <c r="H42" s="48"/>
      <c r="I42" s="52"/>
      <c r="L42" s="3" t="str">
        <f t="shared" si="1"/>
        <v>11900</v>
      </c>
      <c r="M42" s="19">
        <v>43922</v>
      </c>
      <c r="N42" s="3">
        <f t="shared" si="2"/>
        <v>0</v>
      </c>
      <c r="P42" s="59">
        <f t="shared" si="0"/>
        <v>0</v>
      </c>
    </row>
    <row r="43" spans="2:16" x14ac:dyDescent="0.35">
      <c r="B43" s="31"/>
      <c r="C43" s="31"/>
      <c r="D43" s="46"/>
      <c r="E43" s="46"/>
      <c r="F43" s="32"/>
      <c r="G43" s="51"/>
      <c r="H43" s="46"/>
      <c r="I43" s="52"/>
      <c r="L43" s="3" t="str">
        <f t="shared" si="1"/>
        <v>11900</v>
      </c>
      <c r="M43" s="19">
        <v>43952</v>
      </c>
      <c r="N43" s="3">
        <f t="shared" si="2"/>
        <v>0</v>
      </c>
      <c r="P43" s="59">
        <f t="shared" si="0"/>
        <v>0</v>
      </c>
    </row>
    <row r="44" spans="2:16" x14ac:dyDescent="0.35">
      <c r="B44" s="31"/>
      <c r="C44" s="31"/>
      <c r="D44" s="46"/>
      <c r="E44" s="46"/>
      <c r="F44" s="32"/>
      <c r="G44" s="51"/>
      <c r="H44" s="46"/>
      <c r="I44" s="52"/>
      <c r="L44" s="3" t="str">
        <f t="shared" si="1"/>
        <v>11900</v>
      </c>
      <c r="M44" s="19">
        <v>43983</v>
      </c>
      <c r="N44" s="3">
        <f t="shared" si="2"/>
        <v>0</v>
      </c>
      <c r="P44" s="59">
        <f t="shared" si="0"/>
        <v>0</v>
      </c>
    </row>
    <row r="45" spans="2:16" x14ac:dyDescent="0.35">
      <c r="B45" s="31"/>
      <c r="C45" s="31"/>
      <c r="D45" s="46"/>
      <c r="E45" s="46"/>
      <c r="F45" s="32"/>
      <c r="G45" s="51"/>
      <c r="H45" s="46"/>
      <c r="I45" s="52"/>
      <c r="L45" s="3" t="str">
        <f t="shared" si="1"/>
        <v>11900</v>
      </c>
      <c r="M45" s="19">
        <v>44013</v>
      </c>
      <c r="N45" s="3">
        <f t="shared" si="2"/>
        <v>0</v>
      </c>
      <c r="P45" s="59">
        <f t="shared" si="0"/>
        <v>0</v>
      </c>
    </row>
    <row r="46" spans="2:16" x14ac:dyDescent="0.35">
      <c r="B46" s="31"/>
      <c r="C46" s="31"/>
      <c r="D46" s="46"/>
      <c r="E46" s="46"/>
      <c r="F46" s="32"/>
      <c r="G46" s="51"/>
      <c r="H46" s="46"/>
      <c r="I46" s="52"/>
      <c r="L46" s="3" t="str">
        <f t="shared" si="1"/>
        <v>11900</v>
      </c>
      <c r="M46" s="19">
        <v>44044</v>
      </c>
      <c r="N46" s="3">
        <f t="shared" si="2"/>
        <v>0</v>
      </c>
      <c r="P46" s="59">
        <f t="shared" si="0"/>
        <v>0</v>
      </c>
    </row>
    <row r="47" spans="2:16" x14ac:dyDescent="0.35">
      <c r="B47" s="31"/>
      <c r="C47" s="31"/>
      <c r="D47" s="46"/>
      <c r="E47" s="46"/>
      <c r="F47" s="32"/>
      <c r="G47" s="51"/>
      <c r="H47" s="46"/>
      <c r="I47" s="52"/>
      <c r="L47" s="3" t="str">
        <f t="shared" si="1"/>
        <v>11900</v>
      </c>
      <c r="P47" s="59">
        <f t="shared" si="0"/>
        <v>0</v>
      </c>
    </row>
    <row r="48" spans="2:16" x14ac:dyDescent="0.35">
      <c r="B48" s="31"/>
      <c r="C48" s="31"/>
      <c r="D48" s="46"/>
      <c r="E48" s="46"/>
      <c r="F48" s="32"/>
      <c r="G48" s="51"/>
      <c r="H48" s="46"/>
      <c r="I48" s="52"/>
      <c r="L48" s="3" t="str">
        <f t="shared" si="1"/>
        <v>11900</v>
      </c>
      <c r="P48" s="59">
        <f t="shared" si="0"/>
        <v>0</v>
      </c>
    </row>
    <row r="49" spans="2:16" x14ac:dyDescent="0.35">
      <c r="B49" s="31"/>
      <c r="C49" s="31"/>
      <c r="D49" s="46"/>
      <c r="E49" s="46"/>
      <c r="F49" s="32"/>
      <c r="G49" s="51"/>
      <c r="H49" s="46"/>
      <c r="I49" s="52"/>
      <c r="L49" s="3" t="str">
        <f t="shared" si="1"/>
        <v>11900</v>
      </c>
      <c r="P49" s="59">
        <f t="shared" si="0"/>
        <v>0</v>
      </c>
    </row>
    <row r="50" spans="2:16" x14ac:dyDescent="0.35">
      <c r="B50" s="31"/>
      <c r="C50" s="31"/>
      <c r="D50" s="46"/>
      <c r="E50" s="46"/>
      <c r="F50" s="32"/>
      <c r="G50" s="51"/>
      <c r="H50" s="46"/>
      <c r="I50" s="52"/>
      <c r="L50" s="3" t="str">
        <f t="shared" si="1"/>
        <v>11900</v>
      </c>
      <c r="P50" s="59">
        <f t="shared" si="0"/>
        <v>0</v>
      </c>
    </row>
    <row r="51" spans="2:16" x14ac:dyDescent="0.35">
      <c r="B51" s="31"/>
      <c r="C51" s="31"/>
      <c r="D51" s="46"/>
      <c r="E51" s="46"/>
      <c r="F51" s="32"/>
      <c r="G51" s="51"/>
      <c r="H51" s="46"/>
      <c r="I51" s="52"/>
      <c r="L51" s="3" t="str">
        <f t="shared" si="1"/>
        <v>11900</v>
      </c>
      <c r="P51" s="59">
        <f t="shared" si="0"/>
        <v>0</v>
      </c>
    </row>
    <row r="52" spans="2:16" x14ac:dyDescent="0.35">
      <c r="B52" s="31"/>
      <c r="C52" s="31"/>
      <c r="D52" s="46"/>
      <c r="E52" s="46"/>
      <c r="F52" s="32"/>
      <c r="G52" s="51"/>
      <c r="H52" s="46"/>
      <c r="I52" s="52"/>
      <c r="L52" s="3" t="str">
        <f t="shared" si="1"/>
        <v>11900</v>
      </c>
      <c r="P52" s="59">
        <f t="shared" si="0"/>
        <v>0</v>
      </c>
    </row>
    <row r="53" spans="2:16" x14ac:dyDescent="0.35">
      <c r="B53" s="31"/>
      <c r="C53" s="31"/>
      <c r="D53" s="46"/>
      <c r="E53" s="46"/>
      <c r="F53" s="32"/>
      <c r="G53" s="51"/>
      <c r="H53" s="46"/>
      <c r="I53" s="52"/>
      <c r="L53" s="3" t="str">
        <f t="shared" si="1"/>
        <v>11900</v>
      </c>
      <c r="P53" s="59">
        <f t="shared" si="0"/>
        <v>0</v>
      </c>
    </row>
    <row r="54" spans="2:16" x14ac:dyDescent="0.35">
      <c r="B54" s="31"/>
      <c r="C54" s="31"/>
      <c r="D54" s="46"/>
      <c r="E54" s="46"/>
      <c r="F54" s="32"/>
      <c r="G54" s="51"/>
      <c r="H54" s="46"/>
      <c r="I54" s="52"/>
      <c r="L54" s="3" t="str">
        <f t="shared" si="1"/>
        <v>11900</v>
      </c>
      <c r="P54" s="59">
        <f t="shared" si="0"/>
        <v>0</v>
      </c>
    </row>
    <row r="55" spans="2:16" x14ac:dyDescent="0.35">
      <c r="B55" s="31"/>
      <c r="C55" s="31"/>
      <c r="D55" s="46"/>
      <c r="E55" s="46"/>
      <c r="F55" s="32"/>
      <c r="G55" s="51"/>
      <c r="H55" s="46"/>
      <c r="I55" s="52"/>
      <c r="L55" s="3" t="str">
        <f t="shared" si="1"/>
        <v>11900</v>
      </c>
      <c r="P55" s="59">
        <f t="shared" si="0"/>
        <v>0</v>
      </c>
    </row>
    <row r="56" spans="2:16" x14ac:dyDescent="0.35">
      <c r="B56" s="31"/>
      <c r="C56" s="31"/>
      <c r="D56" s="46"/>
      <c r="E56" s="46"/>
      <c r="F56" s="32"/>
      <c r="G56" s="51"/>
      <c r="H56" s="46"/>
      <c r="I56" s="52"/>
      <c r="L56" s="3" t="str">
        <f t="shared" si="1"/>
        <v>11900</v>
      </c>
      <c r="P56" s="59">
        <f t="shared" si="0"/>
        <v>0</v>
      </c>
    </row>
    <row r="57" spans="2:16" x14ac:dyDescent="0.35">
      <c r="B57" s="31"/>
      <c r="C57" s="31"/>
      <c r="D57" s="46"/>
      <c r="E57" s="46"/>
      <c r="F57" s="32"/>
      <c r="G57" s="51"/>
      <c r="H57" s="46"/>
      <c r="I57" s="52"/>
      <c r="L57" s="3" t="str">
        <f t="shared" si="1"/>
        <v>11900</v>
      </c>
      <c r="P57" s="59">
        <f t="shared" si="0"/>
        <v>0</v>
      </c>
    </row>
    <row r="58" spans="2:16" x14ac:dyDescent="0.35">
      <c r="B58" s="31"/>
      <c r="C58" s="31"/>
      <c r="D58" s="46"/>
      <c r="E58" s="46"/>
      <c r="F58" s="32"/>
      <c r="G58" s="51"/>
      <c r="H58" s="46"/>
      <c r="I58" s="52"/>
      <c r="L58" s="3" t="str">
        <f t="shared" si="1"/>
        <v>11900</v>
      </c>
      <c r="P58" s="59">
        <f t="shared" si="0"/>
        <v>0</v>
      </c>
    </row>
    <row r="59" spans="2:16" x14ac:dyDescent="0.35">
      <c r="B59" s="31"/>
      <c r="C59" s="31"/>
      <c r="D59" s="46"/>
      <c r="E59" s="46"/>
      <c r="F59" s="32"/>
      <c r="G59" s="51"/>
      <c r="H59" s="46"/>
      <c r="I59" s="52"/>
      <c r="L59" s="3" t="str">
        <f t="shared" si="1"/>
        <v>11900</v>
      </c>
      <c r="P59" s="59">
        <f t="shared" si="0"/>
        <v>0</v>
      </c>
    </row>
    <row r="60" spans="2:16" x14ac:dyDescent="0.35">
      <c r="B60" s="31"/>
      <c r="C60" s="31"/>
      <c r="D60" s="46"/>
      <c r="E60" s="46"/>
      <c r="F60" s="32"/>
      <c r="G60" s="51"/>
      <c r="H60" s="46"/>
      <c r="I60" s="52"/>
      <c r="L60" s="3" t="str">
        <f t="shared" si="1"/>
        <v>11900</v>
      </c>
      <c r="P60" s="59">
        <f t="shared" si="0"/>
        <v>0</v>
      </c>
    </row>
    <row r="61" spans="2:16" x14ac:dyDescent="0.35">
      <c r="B61" s="31"/>
      <c r="C61" s="31"/>
      <c r="D61" s="46"/>
      <c r="E61" s="46"/>
      <c r="F61" s="32"/>
      <c r="G61" s="51"/>
      <c r="H61" s="46"/>
      <c r="I61" s="52"/>
      <c r="L61" s="3" t="str">
        <f t="shared" si="1"/>
        <v>11900</v>
      </c>
    </row>
    <row r="62" spans="2:16" x14ac:dyDescent="0.35">
      <c r="B62" s="31"/>
      <c r="C62" s="31"/>
      <c r="D62" s="46"/>
      <c r="E62" s="46"/>
      <c r="F62" s="32"/>
      <c r="G62" s="51"/>
      <c r="H62" s="46"/>
      <c r="I62" s="52"/>
      <c r="L62" s="3" t="str">
        <f t="shared" si="1"/>
        <v>11900</v>
      </c>
    </row>
    <row r="63" spans="2:16" x14ac:dyDescent="0.35">
      <c r="B63" s="31"/>
      <c r="C63" s="31"/>
      <c r="D63" s="46"/>
      <c r="E63" s="46"/>
      <c r="F63" s="32"/>
      <c r="G63" s="51"/>
      <c r="H63" s="46"/>
      <c r="I63" s="52"/>
      <c r="L63" s="3" t="str">
        <f t="shared" si="1"/>
        <v>11900</v>
      </c>
    </row>
    <row r="64" spans="2:16" x14ac:dyDescent="0.35">
      <c r="B64" s="31"/>
      <c r="C64" s="31"/>
      <c r="D64" s="46"/>
      <c r="E64" s="46"/>
      <c r="F64" s="32"/>
      <c r="G64" s="51"/>
      <c r="H64" s="46"/>
      <c r="I64" s="52"/>
      <c r="L64" s="3" t="str">
        <f t="shared" si="1"/>
        <v>11900</v>
      </c>
    </row>
    <row r="65" spans="2:12" x14ac:dyDescent="0.35">
      <c r="B65" s="31"/>
      <c r="C65" s="31"/>
      <c r="D65" s="46"/>
      <c r="E65" s="46"/>
      <c r="F65" s="32"/>
      <c r="G65" s="51"/>
      <c r="H65" s="46"/>
      <c r="I65" s="52"/>
      <c r="L65" s="3" t="str">
        <f t="shared" si="1"/>
        <v>11900</v>
      </c>
    </row>
    <row r="66" spans="2:12" x14ac:dyDescent="0.35">
      <c r="B66" s="31"/>
      <c r="C66" s="31"/>
      <c r="D66" s="46"/>
      <c r="E66" s="46"/>
      <c r="F66" s="32"/>
      <c r="G66" s="51"/>
      <c r="H66" s="46"/>
      <c r="I66" s="52"/>
      <c r="L66" s="3" t="str">
        <f t="shared" si="1"/>
        <v>11900</v>
      </c>
    </row>
    <row r="67" spans="2:12" x14ac:dyDescent="0.35">
      <c r="B67" s="31"/>
      <c r="C67" s="31"/>
      <c r="D67" s="46"/>
      <c r="E67" s="46"/>
      <c r="F67" s="32"/>
      <c r="G67" s="51"/>
      <c r="H67" s="46"/>
      <c r="I67" s="52"/>
      <c r="L67" s="3" t="str">
        <f t="shared" si="1"/>
        <v>11900</v>
      </c>
    </row>
    <row r="68" spans="2:12" x14ac:dyDescent="0.35">
      <c r="B68" s="31"/>
      <c r="C68" s="31"/>
      <c r="D68" s="46"/>
      <c r="E68" s="46"/>
      <c r="F68" s="32"/>
      <c r="G68" s="51"/>
      <c r="H68" s="46"/>
      <c r="I68" s="52"/>
      <c r="L68" s="3" t="str">
        <f t="shared" si="1"/>
        <v>11900</v>
      </c>
    </row>
    <row r="69" spans="2:12" x14ac:dyDescent="0.35">
      <c r="B69" s="31"/>
      <c r="C69" s="31"/>
      <c r="D69" s="46"/>
      <c r="E69" s="46"/>
      <c r="F69" s="32"/>
      <c r="G69" s="51"/>
      <c r="H69" s="46"/>
      <c r="I69" s="52"/>
      <c r="L69" s="3" t="str">
        <f t="shared" si="1"/>
        <v>11900</v>
      </c>
    </row>
    <row r="70" spans="2:12" x14ac:dyDescent="0.35">
      <c r="B70" s="31"/>
      <c r="C70" s="31"/>
      <c r="D70" s="46"/>
      <c r="E70" s="46"/>
      <c r="F70" s="32"/>
      <c r="G70" s="51"/>
      <c r="H70" s="46"/>
      <c r="I70" s="52"/>
      <c r="L70" s="3" t="str">
        <f t="shared" si="1"/>
        <v>11900</v>
      </c>
    </row>
    <row r="71" spans="2:12" x14ac:dyDescent="0.35">
      <c r="B71" s="31"/>
      <c r="C71" s="31"/>
      <c r="D71" s="46"/>
      <c r="E71" s="46"/>
      <c r="F71" s="32"/>
      <c r="G71" s="51"/>
      <c r="H71" s="46"/>
      <c r="I71" s="52"/>
      <c r="L71" s="3" t="str">
        <f t="shared" si="1"/>
        <v>11900</v>
      </c>
    </row>
    <row r="72" spans="2:12" x14ac:dyDescent="0.35">
      <c r="B72" s="31"/>
      <c r="C72" s="31"/>
      <c r="D72" s="46"/>
      <c r="E72" s="46"/>
      <c r="F72" s="32"/>
      <c r="G72" s="51"/>
      <c r="H72" s="46"/>
      <c r="I72" s="52"/>
      <c r="L72" s="3" t="str">
        <f t="shared" si="1"/>
        <v>11900</v>
      </c>
    </row>
    <row r="73" spans="2:12" x14ac:dyDescent="0.35">
      <c r="B73" s="31"/>
      <c r="C73" s="31"/>
      <c r="D73" s="46"/>
      <c r="E73" s="46"/>
      <c r="F73" s="32"/>
      <c r="G73" s="51"/>
      <c r="H73" s="46"/>
      <c r="I73" s="52"/>
      <c r="L73" s="3" t="str">
        <f t="shared" si="1"/>
        <v>11900</v>
      </c>
    </row>
    <row r="74" spans="2:12" x14ac:dyDescent="0.35">
      <c r="B74" s="31"/>
      <c r="C74" s="31"/>
      <c r="D74" s="46"/>
      <c r="E74" s="46"/>
      <c r="F74" s="32"/>
      <c r="G74" s="51"/>
      <c r="H74" s="46"/>
      <c r="I74" s="52"/>
      <c r="L74" s="3" t="str">
        <f t="shared" si="1"/>
        <v>11900</v>
      </c>
    </row>
    <row r="75" spans="2:12" x14ac:dyDescent="0.35">
      <c r="B75" s="31"/>
      <c r="C75" s="31"/>
      <c r="D75" s="46"/>
      <c r="E75" s="46"/>
      <c r="F75" s="32"/>
      <c r="G75" s="51"/>
      <c r="H75" s="46"/>
      <c r="I75" s="52"/>
      <c r="L75" s="3" t="str">
        <f t="shared" ref="L75:L100" si="3">+MONTH(B75)&amp;YEAR(B75)</f>
        <v>11900</v>
      </c>
    </row>
    <row r="76" spans="2:12" x14ac:dyDescent="0.35">
      <c r="B76" s="31"/>
      <c r="C76" s="31"/>
      <c r="D76" s="46"/>
      <c r="E76" s="46"/>
      <c r="F76" s="32"/>
      <c r="G76" s="51"/>
      <c r="H76" s="46"/>
      <c r="I76" s="52"/>
      <c r="L76" s="3" t="str">
        <f t="shared" si="3"/>
        <v>11900</v>
      </c>
    </row>
    <row r="77" spans="2:12" x14ac:dyDescent="0.35">
      <c r="B77" s="31"/>
      <c r="C77" s="31"/>
      <c r="D77" s="46"/>
      <c r="E77" s="46"/>
      <c r="F77" s="32"/>
      <c r="G77" s="51"/>
      <c r="H77" s="46"/>
      <c r="I77" s="52"/>
      <c r="L77" s="3" t="str">
        <f t="shared" si="3"/>
        <v>11900</v>
      </c>
    </row>
    <row r="78" spans="2:12" x14ac:dyDescent="0.35">
      <c r="B78" s="31"/>
      <c r="C78" s="31"/>
      <c r="D78" s="46"/>
      <c r="E78" s="46"/>
      <c r="F78" s="32"/>
      <c r="G78" s="51"/>
      <c r="H78" s="46"/>
      <c r="I78" s="52"/>
      <c r="L78" s="3" t="str">
        <f t="shared" si="3"/>
        <v>11900</v>
      </c>
    </row>
    <row r="79" spans="2:12" x14ac:dyDescent="0.35">
      <c r="B79" s="31"/>
      <c r="C79" s="31"/>
      <c r="D79" s="46"/>
      <c r="E79" s="46"/>
      <c r="F79" s="32"/>
      <c r="G79" s="51"/>
      <c r="H79" s="46"/>
      <c r="I79" s="52"/>
      <c r="L79" s="3" t="str">
        <f t="shared" si="3"/>
        <v>11900</v>
      </c>
    </row>
    <row r="80" spans="2:12" x14ac:dyDescent="0.35">
      <c r="B80" s="31"/>
      <c r="C80" s="31"/>
      <c r="D80" s="46"/>
      <c r="E80" s="46"/>
      <c r="F80" s="32"/>
      <c r="G80" s="51"/>
      <c r="H80" s="46"/>
      <c r="I80" s="52"/>
      <c r="L80" s="3" t="str">
        <f t="shared" si="3"/>
        <v>11900</v>
      </c>
    </row>
    <row r="81" spans="2:12" x14ac:dyDescent="0.35">
      <c r="B81" s="31"/>
      <c r="C81" s="31"/>
      <c r="D81" s="46"/>
      <c r="E81" s="46"/>
      <c r="F81" s="32"/>
      <c r="G81" s="51"/>
      <c r="H81" s="46"/>
      <c r="I81" s="52"/>
      <c r="L81" s="3" t="str">
        <f t="shared" si="3"/>
        <v>11900</v>
      </c>
    </row>
    <row r="82" spans="2:12" x14ac:dyDescent="0.35">
      <c r="B82" s="31"/>
      <c r="C82" s="31"/>
      <c r="D82" s="46"/>
      <c r="E82" s="46"/>
      <c r="F82" s="32"/>
      <c r="G82" s="51"/>
      <c r="H82" s="46"/>
      <c r="I82" s="52"/>
      <c r="L82" s="3" t="str">
        <f t="shared" si="3"/>
        <v>11900</v>
      </c>
    </row>
    <row r="83" spans="2:12" x14ac:dyDescent="0.35">
      <c r="B83" s="31"/>
      <c r="C83" s="31"/>
      <c r="D83" s="46"/>
      <c r="E83" s="46"/>
      <c r="F83" s="32"/>
      <c r="G83" s="51"/>
      <c r="H83" s="46"/>
      <c r="I83" s="52"/>
      <c r="L83" s="3" t="str">
        <f t="shared" si="3"/>
        <v>11900</v>
      </c>
    </row>
    <row r="84" spans="2:12" x14ac:dyDescent="0.35">
      <c r="B84" s="31"/>
      <c r="C84" s="31"/>
      <c r="D84" s="46"/>
      <c r="E84" s="46"/>
      <c r="F84" s="32"/>
      <c r="G84" s="51"/>
      <c r="H84" s="46"/>
      <c r="I84" s="52"/>
      <c r="L84" s="3" t="str">
        <f t="shared" si="3"/>
        <v>11900</v>
      </c>
    </row>
    <row r="85" spans="2:12" x14ac:dyDescent="0.35">
      <c r="B85" s="31"/>
      <c r="C85" s="31"/>
      <c r="D85" s="46"/>
      <c r="E85" s="46"/>
      <c r="F85" s="32"/>
      <c r="G85" s="51"/>
      <c r="H85" s="46"/>
      <c r="I85" s="52"/>
      <c r="L85" s="3" t="str">
        <f t="shared" si="3"/>
        <v>11900</v>
      </c>
    </row>
    <row r="86" spans="2:12" x14ac:dyDescent="0.35">
      <c r="B86" s="31"/>
      <c r="C86" s="31"/>
      <c r="D86" s="46"/>
      <c r="E86" s="46"/>
      <c r="F86" s="32"/>
      <c r="G86" s="51"/>
      <c r="H86" s="46"/>
      <c r="I86" s="52"/>
      <c r="L86" s="3" t="str">
        <f t="shared" si="3"/>
        <v>11900</v>
      </c>
    </row>
    <row r="87" spans="2:12" x14ac:dyDescent="0.35">
      <c r="B87" s="31"/>
      <c r="C87" s="31"/>
      <c r="D87" s="46"/>
      <c r="E87" s="46"/>
      <c r="F87" s="32"/>
      <c r="G87" s="51"/>
      <c r="H87" s="46"/>
      <c r="I87" s="52"/>
      <c r="L87" s="3" t="str">
        <f t="shared" si="3"/>
        <v>11900</v>
      </c>
    </row>
    <row r="88" spans="2:12" x14ac:dyDescent="0.35">
      <c r="B88" s="31"/>
      <c r="C88" s="31"/>
      <c r="D88" s="46"/>
      <c r="E88" s="46"/>
      <c r="F88" s="32"/>
      <c r="G88" s="51"/>
      <c r="H88" s="46"/>
      <c r="I88" s="52"/>
      <c r="L88" s="3" t="str">
        <f t="shared" si="3"/>
        <v>11900</v>
      </c>
    </row>
    <row r="89" spans="2:12" x14ac:dyDescent="0.35">
      <c r="B89" s="31"/>
      <c r="C89" s="31"/>
      <c r="D89" s="46"/>
      <c r="E89" s="46"/>
      <c r="F89" s="32"/>
      <c r="G89" s="51"/>
      <c r="H89" s="46"/>
      <c r="I89" s="52"/>
      <c r="L89" s="3" t="str">
        <f t="shared" si="3"/>
        <v>11900</v>
      </c>
    </row>
    <row r="90" spans="2:12" x14ac:dyDescent="0.35">
      <c r="B90" s="31"/>
      <c r="C90" s="31"/>
      <c r="D90" s="46"/>
      <c r="E90" s="46"/>
      <c r="F90" s="32"/>
      <c r="G90" s="51"/>
      <c r="H90" s="46"/>
      <c r="I90" s="52"/>
      <c r="L90" s="3" t="str">
        <f t="shared" si="3"/>
        <v>11900</v>
      </c>
    </row>
    <row r="91" spans="2:12" x14ac:dyDescent="0.35">
      <c r="B91" s="31"/>
      <c r="C91" s="31"/>
      <c r="D91" s="46"/>
      <c r="E91" s="46"/>
      <c r="F91" s="32"/>
      <c r="G91" s="51"/>
      <c r="H91" s="46"/>
      <c r="I91" s="52"/>
      <c r="L91" s="3" t="str">
        <f t="shared" si="3"/>
        <v>11900</v>
      </c>
    </row>
    <row r="92" spans="2:12" x14ac:dyDescent="0.35">
      <c r="B92" s="31"/>
      <c r="C92" s="31"/>
      <c r="D92" s="46"/>
      <c r="E92" s="46"/>
      <c r="F92" s="32"/>
      <c r="G92" s="51"/>
      <c r="H92" s="46"/>
      <c r="I92" s="52"/>
      <c r="L92" s="3" t="str">
        <f t="shared" si="3"/>
        <v>11900</v>
      </c>
    </row>
    <row r="93" spans="2:12" x14ac:dyDescent="0.35">
      <c r="B93" s="31"/>
      <c r="C93" s="31"/>
      <c r="D93" s="46"/>
      <c r="E93" s="46"/>
      <c r="F93" s="32"/>
      <c r="G93" s="51"/>
      <c r="H93" s="46"/>
      <c r="I93" s="52"/>
      <c r="L93" s="3" t="str">
        <f t="shared" si="3"/>
        <v>11900</v>
      </c>
    </row>
    <row r="94" spans="2:12" x14ac:dyDescent="0.35">
      <c r="B94" s="31"/>
      <c r="C94" s="31"/>
      <c r="D94" s="46"/>
      <c r="E94" s="46"/>
      <c r="F94" s="32"/>
      <c r="G94" s="51"/>
      <c r="H94" s="46"/>
      <c r="I94" s="52"/>
      <c r="L94" s="3" t="str">
        <f t="shared" si="3"/>
        <v>11900</v>
      </c>
    </row>
    <row r="95" spans="2:12" x14ac:dyDescent="0.35">
      <c r="B95" s="31"/>
      <c r="C95" s="31"/>
      <c r="D95" s="46"/>
      <c r="E95" s="46"/>
      <c r="F95" s="32"/>
      <c r="G95" s="51"/>
      <c r="H95" s="46"/>
      <c r="I95" s="52"/>
      <c r="L95" s="3" t="str">
        <f t="shared" si="3"/>
        <v>11900</v>
      </c>
    </row>
    <row r="96" spans="2:12" x14ac:dyDescent="0.35">
      <c r="B96" s="31"/>
      <c r="C96" s="31"/>
      <c r="D96" s="46"/>
      <c r="E96" s="46"/>
      <c r="F96" s="32"/>
      <c r="G96" s="51"/>
      <c r="H96" s="46"/>
      <c r="I96" s="52"/>
      <c r="L96" s="3" t="str">
        <f t="shared" si="3"/>
        <v>11900</v>
      </c>
    </row>
    <row r="97" spans="2:12" x14ac:dyDescent="0.35">
      <c r="B97" s="31"/>
      <c r="C97" s="31"/>
      <c r="D97" s="46"/>
      <c r="E97" s="46"/>
      <c r="F97" s="32"/>
      <c r="G97" s="51"/>
      <c r="H97" s="46"/>
      <c r="I97" s="52"/>
      <c r="L97" s="3" t="str">
        <f t="shared" si="3"/>
        <v>11900</v>
      </c>
    </row>
    <row r="98" spans="2:12" x14ac:dyDescent="0.35">
      <c r="B98" s="31"/>
      <c r="C98" s="31"/>
      <c r="D98" s="46"/>
      <c r="E98" s="46"/>
      <c r="F98" s="32"/>
      <c r="G98" s="51"/>
      <c r="H98" s="46"/>
      <c r="I98" s="52"/>
      <c r="L98" s="3" t="str">
        <f t="shared" si="3"/>
        <v>11900</v>
      </c>
    </row>
    <row r="99" spans="2:12" x14ac:dyDescent="0.35">
      <c r="B99" s="31"/>
      <c r="C99" s="31"/>
      <c r="D99" s="46"/>
      <c r="E99" s="46"/>
      <c r="F99" s="32"/>
      <c r="G99" s="51"/>
      <c r="H99" s="46"/>
      <c r="I99" s="52"/>
      <c r="L99" s="3" t="str">
        <f t="shared" si="3"/>
        <v>11900</v>
      </c>
    </row>
    <row r="100" spans="2:12" x14ac:dyDescent="0.35">
      <c r="B100" s="31"/>
      <c r="C100" s="31"/>
      <c r="D100" s="46"/>
      <c r="E100" s="46"/>
      <c r="F100" s="32"/>
      <c r="G100" s="51"/>
      <c r="H100" s="46"/>
      <c r="I100" s="52"/>
      <c r="L100" s="3" t="str">
        <f t="shared" si="3"/>
        <v>11900</v>
      </c>
    </row>
  </sheetData>
  <pageMargins left="0.7" right="0.7" top="0.75" bottom="0.75" header="0.3" footer="0.3"/>
  <pageSetup scale="70" orientation="portrait" r:id="rId1"/>
  <colBreaks count="1" manualBreakCount="1">
    <brk id="9" max="1048575" man="1"/>
  </colBreaks>
  <drawing r:id="rId2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 codeName="Hoja61"/>
  <dimension ref="B1:Q100"/>
  <sheetViews>
    <sheetView showGridLines="0" zoomScale="85" zoomScaleNormal="85" workbookViewId="0"/>
  </sheetViews>
  <sheetFormatPr baseColWidth="10" defaultColWidth="11.453125" defaultRowHeight="13" x14ac:dyDescent="0.35"/>
  <cols>
    <col min="1" max="3" width="11.453125" style="1"/>
    <col min="4" max="5" width="10.7265625" style="1" customWidth="1"/>
    <col min="6" max="6" width="10" style="1" bestFit="1" customWidth="1"/>
    <col min="7" max="7" width="13.1796875" style="1" customWidth="1"/>
    <col min="8" max="8" width="13" style="1" bestFit="1" customWidth="1"/>
    <col min="9" max="9" width="43.7265625" style="1" customWidth="1"/>
    <col min="10" max="16384" width="11.453125" style="1"/>
  </cols>
  <sheetData>
    <row r="1" spans="2:17" x14ac:dyDescent="0.35">
      <c r="N1" s="20" t="s">
        <v>111</v>
      </c>
      <c r="O1" s="1" t="s">
        <v>187</v>
      </c>
    </row>
    <row r="2" spans="2:17" ht="15.5" x14ac:dyDescent="0.35">
      <c r="C2" s="40" t="s">
        <v>188</v>
      </c>
      <c r="N2" s="20" t="s">
        <v>189</v>
      </c>
      <c r="O2" s="1" t="s">
        <v>161</v>
      </c>
    </row>
    <row r="3" spans="2:17" x14ac:dyDescent="0.35">
      <c r="N3" s="20" t="s">
        <v>190</v>
      </c>
      <c r="O3" s="1" t="s">
        <v>161</v>
      </c>
      <c r="P3" s="1" t="s">
        <v>191</v>
      </c>
    </row>
    <row r="4" spans="2:17" x14ac:dyDescent="0.35">
      <c r="C4" s="41" t="s">
        <v>192</v>
      </c>
      <c r="D4" s="42" t="s">
        <v>150</v>
      </c>
      <c r="E4" s="34"/>
      <c r="K4" s="1" t="s">
        <v>194</v>
      </c>
      <c r="N4" s="119" t="s">
        <v>195</v>
      </c>
      <c r="O4" s="1" t="s">
        <v>161</v>
      </c>
    </row>
    <row r="5" spans="2:17" x14ac:dyDescent="0.35">
      <c r="C5" s="33" t="s">
        <v>112</v>
      </c>
      <c r="D5" s="38" t="s">
        <v>125</v>
      </c>
      <c r="E5" s="37">
        <v>7406172</v>
      </c>
      <c r="K5" s="3">
        <f>+SUM(H10:H100)</f>
        <v>122982</v>
      </c>
      <c r="P5" s="116">
        <v>7406555</v>
      </c>
      <c r="Q5" s="115">
        <f>+E5-P5</f>
        <v>-383</v>
      </c>
    </row>
    <row r="6" spans="2:17" x14ac:dyDescent="0.35">
      <c r="C6" s="35"/>
      <c r="D6" s="39" t="s">
        <v>126</v>
      </c>
      <c r="E6" s="36">
        <v>570419</v>
      </c>
      <c r="P6" s="116">
        <v>570599</v>
      </c>
      <c r="Q6" s="115">
        <f>+E6-P6</f>
        <v>-180</v>
      </c>
    </row>
    <row r="8" spans="2:17" ht="26" x14ac:dyDescent="0.35">
      <c r="B8" s="43" t="s">
        <v>196</v>
      </c>
      <c r="C8" s="44" t="s">
        <v>197</v>
      </c>
      <c r="D8" s="50" t="s">
        <v>198</v>
      </c>
      <c r="E8" s="50" t="s">
        <v>199</v>
      </c>
      <c r="F8" s="45" t="s">
        <v>200</v>
      </c>
      <c r="G8" s="50" t="s">
        <v>201</v>
      </c>
      <c r="H8" s="50" t="s">
        <v>202</v>
      </c>
      <c r="I8" s="53" t="s">
        <v>203</v>
      </c>
    </row>
    <row r="9" spans="2:17" x14ac:dyDescent="0.35">
      <c r="B9" s="31"/>
      <c r="C9" s="31">
        <v>42952</v>
      </c>
      <c r="D9" s="46"/>
      <c r="E9" s="46">
        <v>2023</v>
      </c>
      <c r="F9" s="32"/>
      <c r="G9" s="51" t="s">
        <v>443</v>
      </c>
      <c r="H9" s="46"/>
      <c r="I9" s="52" t="s">
        <v>205</v>
      </c>
      <c r="M9" s="19" t="s">
        <v>8</v>
      </c>
      <c r="N9" s="1" t="s">
        <v>206</v>
      </c>
      <c r="P9" s="59">
        <f>D10-E9</f>
        <v>0</v>
      </c>
    </row>
    <row r="10" spans="2:17" x14ac:dyDescent="0.35">
      <c r="B10" s="31">
        <v>42960</v>
      </c>
      <c r="C10" s="31">
        <v>42973</v>
      </c>
      <c r="D10" s="46">
        <f>+E9</f>
        <v>2023</v>
      </c>
      <c r="E10" s="46">
        <v>2112</v>
      </c>
      <c r="F10" s="32" t="str">
        <f>+IF(H10&gt;0,"E/S","F/S")</f>
        <v>E/S</v>
      </c>
      <c r="G10" s="51" t="s">
        <v>443</v>
      </c>
      <c r="H10" s="46">
        <f>+E10-D10</f>
        <v>89</v>
      </c>
      <c r="I10" s="52"/>
      <c r="L10" s="3" t="str">
        <f>+MONTH(B10)&amp;YEAR(B10)</f>
        <v>82017</v>
      </c>
      <c r="M10" s="19">
        <v>42948</v>
      </c>
      <c r="N10" s="3">
        <f>+SUMIF($L$10:$L$100,MONTH(M10)&amp;YEAR(M10),$H$10:$H$100)</f>
        <v>89</v>
      </c>
      <c r="P10" s="59">
        <f t="shared" ref="P10:P60" si="0">D11-E10</f>
        <v>0</v>
      </c>
    </row>
    <row r="11" spans="2:17" x14ac:dyDescent="0.35">
      <c r="B11" s="31">
        <v>42981</v>
      </c>
      <c r="C11" s="31">
        <v>43001</v>
      </c>
      <c r="D11" s="46">
        <f>+E10</f>
        <v>2112</v>
      </c>
      <c r="E11" s="46">
        <v>124995</v>
      </c>
      <c r="F11" s="32" t="str">
        <f>+IF(H11&gt;0,"E/S","F/S")</f>
        <v>E/S</v>
      </c>
      <c r="G11" s="51" t="s">
        <v>443</v>
      </c>
      <c r="H11" s="46">
        <f>+E11-D11</f>
        <v>122883</v>
      </c>
      <c r="I11" s="52"/>
      <c r="L11" s="3" t="str">
        <f t="shared" ref="L11:L74" si="1">+MONTH(B11)&amp;YEAR(B11)</f>
        <v>92017</v>
      </c>
      <c r="M11" s="19">
        <v>42979</v>
      </c>
      <c r="N11" s="3">
        <f t="shared" ref="N11:N46" si="2">+SUMIF($L$10:$L$100,MONTH(M11)&amp;YEAR(M11),$H$10:$H$100)</f>
        <v>122883</v>
      </c>
      <c r="P11" s="59">
        <f t="shared" si="0"/>
        <v>0</v>
      </c>
    </row>
    <row r="12" spans="2:17" x14ac:dyDescent="0.35">
      <c r="B12" s="31">
        <v>43015</v>
      </c>
      <c r="C12" s="31">
        <v>43015</v>
      </c>
      <c r="D12" s="46">
        <f>+E11</f>
        <v>124995</v>
      </c>
      <c r="E12" s="46">
        <v>125005</v>
      </c>
      <c r="F12" s="32" t="str">
        <f>+IF(H12&gt;0,"E/S","F/S")</f>
        <v>E/S</v>
      </c>
      <c r="G12" s="51" t="s">
        <v>443</v>
      </c>
      <c r="H12" s="46">
        <f>+E12-D12</f>
        <v>10</v>
      </c>
      <c r="I12" s="52" t="s">
        <v>210</v>
      </c>
      <c r="L12" s="3" t="str">
        <f t="shared" si="1"/>
        <v>102017</v>
      </c>
      <c r="M12" s="19">
        <v>43009</v>
      </c>
      <c r="N12" s="3">
        <f t="shared" si="2"/>
        <v>10</v>
      </c>
      <c r="P12" s="59">
        <f t="shared" si="0"/>
        <v>-125005</v>
      </c>
    </row>
    <row r="13" spans="2:17" x14ac:dyDescent="0.35">
      <c r="B13" s="31"/>
      <c r="C13" s="31"/>
      <c r="D13" s="46"/>
      <c r="E13" s="46"/>
      <c r="F13" s="32"/>
      <c r="G13" s="51"/>
      <c r="H13" s="46"/>
      <c r="I13" s="52"/>
      <c r="L13" s="3" t="str">
        <f t="shared" si="1"/>
        <v>11900</v>
      </c>
      <c r="M13" s="19">
        <v>43040</v>
      </c>
      <c r="N13" s="3">
        <f t="shared" si="2"/>
        <v>0</v>
      </c>
      <c r="P13" s="59">
        <f t="shared" si="0"/>
        <v>0</v>
      </c>
    </row>
    <row r="14" spans="2:17" x14ac:dyDescent="0.35">
      <c r="B14" s="31"/>
      <c r="C14" s="31"/>
      <c r="D14" s="46"/>
      <c r="E14" s="46"/>
      <c r="F14" s="32"/>
      <c r="G14" s="51"/>
      <c r="H14" s="46"/>
      <c r="I14" s="52"/>
      <c r="L14" s="3" t="str">
        <f t="shared" si="1"/>
        <v>11900</v>
      </c>
      <c r="M14" s="19">
        <v>43070</v>
      </c>
      <c r="N14" s="3">
        <f t="shared" si="2"/>
        <v>0</v>
      </c>
      <c r="P14" s="59">
        <f t="shared" si="0"/>
        <v>0</v>
      </c>
    </row>
    <row r="15" spans="2:17" x14ac:dyDescent="0.35">
      <c r="B15" s="31"/>
      <c r="C15" s="31"/>
      <c r="D15" s="46"/>
      <c r="E15" s="46"/>
      <c r="F15" s="32"/>
      <c r="G15" s="51"/>
      <c r="H15" s="46"/>
      <c r="I15" s="52"/>
      <c r="L15" s="3" t="str">
        <f t="shared" si="1"/>
        <v>11900</v>
      </c>
      <c r="M15" s="19">
        <v>43101</v>
      </c>
      <c r="N15" s="3">
        <f t="shared" si="2"/>
        <v>0</v>
      </c>
      <c r="P15" s="59">
        <f t="shared" si="0"/>
        <v>0</v>
      </c>
    </row>
    <row r="16" spans="2:17" x14ac:dyDescent="0.35">
      <c r="B16" s="31"/>
      <c r="C16" s="31"/>
      <c r="D16" s="46"/>
      <c r="E16" s="46"/>
      <c r="F16" s="32"/>
      <c r="G16" s="51"/>
      <c r="H16" s="46"/>
      <c r="I16" s="52"/>
      <c r="L16" s="3" t="str">
        <f t="shared" si="1"/>
        <v>11900</v>
      </c>
      <c r="M16" s="19">
        <v>43132</v>
      </c>
      <c r="N16" s="3">
        <f t="shared" si="2"/>
        <v>0</v>
      </c>
      <c r="P16" s="59">
        <f t="shared" si="0"/>
        <v>0</v>
      </c>
    </row>
    <row r="17" spans="2:16" x14ac:dyDescent="0.35">
      <c r="B17" s="31"/>
      <c r="C17" s="31"/>
      <c r="D17" s="46"/>
      <c r="E17" s="46"/>
      <c r="F17" s="32"/>
      <c r="G17" s="51"/>
      <c r="H17" s="46"/>
      <c r="I17" s="52"/>
      <c r="L17" s="3" t="str">
        <f t="shared" si="1"/>
        <v>11900</v>
      </c>
      <c r="M17" s="19">
        <v>43160</v>
      </c>
      <c r="N17" s="3">
        <f t="shared" si="2"/>
        <v>0</v>
      </c>
      <c r="P17" s="59">
        <f t="shared" si="0"/>
        <v>0</v>
      </c>
    </row>
    <row r="18" spans="2:16" x14ac:dyDescent="0.35">
      <c r="B18" s="31"/>
      <c r="C18" s="31"/>
      <c r="D18" s="46"/>
      <c r="E18" s="46"/>
      <c r="F18" s="32"/>
      <c r="G18" s="51"/>
      <c r="H18" s="46"/>
      <c r="I18" s="52"/>
      <c r="L18" s="3" t="str">
        <f t="shared" si="1"/>
        <v>11900</v>
      </c>
      <c r="M18" s="19">
        <v>43191</v>
      </c>
      <c r="N18" s="3">
        <f t="shared" si="2"/>
        <v>0</v>
      </c>
      <c r="P18" s="59">
        <f t="shared" si="0"/>
        <v>0</v>
      </c>
    </row>
    <row r="19" spans="2:16" x14ac:dyDescent="0.35">
      <c r="B19" s="31"/>
      <c r="C19" s="31"/>
      <c r="D19" s="46"/>
      <c r="E19" s="46"/>
      <c r="F19" s="32"/>
      <c r="G19" s="51"/>
      <c r="H19" s="46"/>
      <c r="I19" s="52"/>
      <c r="L19" s="3" t="str">
        <f t="shared" si="1"/>
        <v>11900</v>
      </c>
      <c r="M19" s="19">
        <v>43221</v>
      </c>
      <c r="N19" s="3">
        <f t="shared" si="2"/>
        <v>0</v>
      </c>
      <c r="P19" s="59">
        <f t="shared" si="0"/>
        <v>0</v>
      </c>
    </row>
    <row r="20" spans="2:16" x14ac:dyDescent="0.35">
      <c r="B20" s="31"/>
      <c r="C20" s="31"/>
      <c r="D20" s="46"/>
      <c r="E20" s="46"/>
      <c r="F20" s="32"/>
      <c r="G20" s="51"/>
      <c r="H20" s="46"/>
      <c r="I20" s="52"/>
      <c r="L20" s="3" t="str">
        <f t="shared" si="1"/>
        <v>11900</v>
      </c>
      <c r="M20" s="19">
        <v>43252</v>
      </c>
      <c r="N20" s="3">
        <f t="shared" si="2"/>
        <v>0</v>
      </c>
      <c r="P20" s="59">
        <f t="shared" si="0"/>
        <v>0</v>
      </c>
    </row>
    <row r="21" spans="2:16" x14ac:dyDescent="0.35">
      <c r="B21" s="31"/>
      <c r="C21" s="31"/>
      <c r="D21" s="46"/>
      <c r="E21" s="46"/>
      <c r="F21" s="32"/>
      <c r="G21" s="51"/>
      <c r="H21" s="46"/>
      <c r="I21" s="52"/>
      <c r="L21" s="3" t="str">
        <f t="shared" si="1"/>
        <v>11900</v>
      </c>
      <c r="M21" s="19">
        <v>43282</v>
      </c>
      <c r="N21" s="3">
        <f t="shared" si="2"/>
        <v>0</v>
      </c>
      <c r="P21" s="59">
        <f t="shared" si="0"/>
        <v>0</v>
      </c>
    </row>
    <row r="22" spans="2:16" x14ac:dyDescent="0.35">
      <c r="B22" s="31"/>
      <c r="C22" s="31"/>
      <c r="D22" s="46"/>
      <c r="E22" s="46"/>
      <c r="F22" s="32"/>
      <c r="G22" s="51"/>
      <c r="H22" s="46"/>
      <c r="I22" s="52"/>
      <c r="L22" s="3" t="str">
        <f t="shared" si="1"/>
        <v>11900</v>
      </c>
      <c r="M22" s="19">
        <v>43313</v>
      </c>
      <c r="N22" s="3">
        <f t="shared" si="2"/>
        <v>0</v>
      </c>
      <c r="P22" s="59">
        <f t="shared" si="0"/>
        <v>0</v>
      </c>
    </row>
    <row r="23" spans="2:16" x14ac:dyDescent="0.35">
      <c r="B23" s="31"/>
      <c r="C23" s="31"/>
      <c r="D23" s="46"/>
      <c r="E23" s="46"/>
      <c r="F23" s="32"/>
      <c r="G23" s="51"/>
      <c r="H23" s="46"/>
      <c r="I23" s="52"/>
      <c r="L23" s="3" t="str">
        <f t="shared" si="1"/>
        <v>11900</v>
      </c>
      <c r="M23" s="19">
        <v>43344</v>
      </c>
      <c r="N23" s="3">
        <f t="shared" si="2"/>
        <v>0</v>
      </c>
      <c r="P23" s="59">
        <f t="shared" si="0"/>
        <v>0</v>
      </c>
    </row>
    <row r="24" spans="2:16" x14ac:dyDescent="0.35">
      <c r="B24" s="31"/>
      <c r="C24" s="31"/>
      <c r="D24" s="46"/>
      <c r="E24" s="46"/>
      <c r="F24" s="32"/>
      <c r="G24" s="51"/>
      <c r="H24" s="46"/>
      <c r="I24" s="52"/>
      <c r="L24" s="3" t="str">
        <f t="shared" si="1"/>
        <v>11900</v>
      </c>
      <c r="M24" s="19">
        <v>43374</v>
      </c>
      <c r="N24" s="3">
        <f t="shared" si="2"/>
        <v>0</v>
      </c>
      <c r="P24" s="59">
        <f t="shared" si="0"/>
        <v>0</v>
      </c>
    </row>
    <row r="25" spans="2:16" x14ac:dyDescent="0.35">
      <c r="B25" s="31"/>
      <c r="C25" s="31"/>
      <c r="D25" s="46"/>
      <c r="E25" s="46"/>
      <c r="F25" s="32"/>
      <c r="G25" s="51"/>
      <c r="H25" s="46"/>
      <c r="I25" s="52"/>
      <c r="L25" s="3" t="str">
        <f t="shared" si="1"/>
        <v>11900</v>
      </c>
      <c r="M25" s="19">
        <v>43405</v>
      </c>
      <c r="N25" s="3">
        <f t="shared" si="2"/>
        <v>0</v>
      </c>
      <c r="P25" s="59">
        <f t="shared" si="0"/>
        <v>0</v>
      </c>
    </row>
    <row r="26" spans="2:16" x14ac:dyDescent="0.35">
      <c r="B26" s="31"/>
      <c r="C26" s="31"/>
      <c r="D26" s="46"/>
      <c r="E26" s="46"/>
      <c r="F26" s="32"/>
      <c r="G26" s="51"/>
      <c r="H26" s="46"/>
      <c r="I26" s="52"/>
      <c r="L26" s="3" t="str">
        <f t="shared" si="1"/>
        <v>11900</v>
      </c>
      <c r="M26" s="19">
        <v>43435</v>
      </c>
      <c r="N26" s="3">
        <f t="shared" si="2"/>
        <v>0</v>
      </c>
      <c r="P26" s="59">
        <f t="shared" si="0"/>
        <v>0</v>
      </c>
    </row>
    <row r="27" spans="2:16" x14ac:dyDescent="0.35">
      <c r="B27" s="31"/>
      <c r="C27" s="31"/>
      <c r="D27" s="46"/>
      <c r="E27" s="46"/>
      <c r="F27" s="32"/>
      <c r="G27" s="51"/>
      <c r="H27" s="46"/>
      <c r="I27" s="52"/>
      <c r="L27" s="3" t="str">
        <f t="shared" si="1"/>
        <v>11900</v>
      </c>
      <c r="M27" s="19">
        <v>43466</v>
      </c>
      <c r="N27" s="3">
        <f t="shared" si="2"/>
        <v>0</v>
      </c>
      <c r="P27" s="59">
        <f t="shared" si="0"/>
        <v>0</v>
      </c>
    </row>
    <row r="28" spans="2:16" x14ac:dyDescent="0.35">
      <c r="B28" s="31"/>
      <c r="C28" s="31"/>
      <c r="D28" s="46"/>
      <c r="E28" s="46"/>
      <c r="F28" s="32"/>
      <c r="G28" s="51"/>
      <c r="H28" s="46"/>
      <c r="I28" s="52"/>
      <c r="L28" s="3" t="str">
        <f t="shared" si="1"/>
        <v>11900</v>
      </c>
      <c r="M28" s="19">
        <v>43497</v>
      </c>
      <c r="N28" s="3">
        <f t="shared" si="2"/>
        <v>0</v>
      </c>
      <c r="P28" s="59">
        <f t="shared" si="0"/>
        <v>0</v>
      </c>
    </row>
    <row r="29" spans="2:16" x14ac:dyDescent="0.35">
      <c r="B29" s="31"/>
      <c r="C29" s="31"/>
      <c r="D29" s="46"/>
      <c r="E29" s="46"/>
      <c r="F29" s="32"/>
      <c r="G29" s="51"/>
      <c r="H29" s="46"/>
      <c r="I29" s="52"/>
      <c r="L29" s="3" t="str">
        <f t="shared" si="1"/>
        <v>11900</v>
      </c>
      <c r="M29" s="19">
        <v>43525</v>
      </c>
      <c r="N29" s="3">
        <f t="shared" si="2"/>
        <v>0</v>
      </c>
      <c r="P29" s="59">
        <f t="shared" si="0"/>
        <v>0</v>
      </c>
    </row>
    <row r="30" spans="2:16" x14ac:dyDescent="0.35">
      <c r="B30" s="31"/>
      <c r="C30" s="31"/>
      <c r="D30" s="46"/>
      <c r="E30" s="46"/>
      <c r="F30" s="32"/>
      <c r="G30" s="51"/>
      <c r="H30" s="46"/>
      <c r="I30" s="52"/>
      <c r="L30" s="3" t="str">
        <f t="shared" si="1"/>
        <v>11900</v>
      </c>
      <c r="M30" s="19">
        <v>43556</v>
      </c>
      <c r="N30" s="3">
        <f t="shared" si="2"/>
        <v>0</v>
      </c>
      <c r="P30" s="59">
        <f t="shared" si="0"/>
        <v>0</v>
      </c>
    </row>
    <row r="31" spans="2:16" x14ac:dyDescent="0.35">
      <c r="B31" s="31"/>
      <c r="C31" s="31"/>
      <c r="D31" s="46"/>
      <c r="E31" s="46"/>
      <c r="F31" s="32"/>
      <c r="G31" s="51"/>
      <c r="H31" s="46"/>
      <c r="I31" s="52"/>
      <c r="L31" s="3" t="str">
        <f t="shared" si="1"/>
        <v>11900</v>
      </c>
      <c r="M31" s="19">
        <v>43586</v>
      </c>
      <c r="N31" s="3">
        <f t="shared" si="2"/>
        <v>0</v>
      </c>
      <c r="P31" s="59">
        <f t="shared" si="0"/>
        <v>0</v>
      </c>
    </row>
    <row r="32" spans="2:16" x14ac:dyDescent="0.35">
      <c r="B32" s="31"/>
      <c r="C32" s="31"/>
      <c r="D32" s="46"/>
      <c r="E32" s="46"/>
      <c r="F32" s="32"/>
      <c r="G32" s="51"/>
      <c r="H32" s="46"/>
      <c r="I32" s="52"/>
      <c r="L32" s="3" t="str">
        <f t="shared" si="1"/>
        <v>11900</v>
      </c>
      <c r="M32" s="19">
        <v>43617</v>
      </c>
      <c r="N32" s="3">
        <f t="shared" si="2"/>
        <v>0</v>
      </c>
      <c r="P32" s="59">
        <f t="shared" si="0"/>
        <v>0</v>
      </c>
    </row>
    <row r="33" spans="2:16" x14ac:dyDescent="0.35">
      <c r="B33" s="31"/>
      <c r="C33" s="31"/>
      <c r="D33" s="46"/>
      <c r="E33" s="46"/>
      <c r="F33" s="32"/>
      <c r="G33" s="51"/>
      <c r="H33" s="46"/>
      <c r="I33" s="52"/>
      <c r="L33" s="3" t="str">
        <f t="shared" si="1"/>
        <v>11900</v>
      </c>
      <c r="M33" s="19">
        <v>43647</v>
      </c>
      <c r="N33" s="3">
        <f t="shared" si="2"/>
        <v>0</v>
      </c>
      <c r="P33" s="59">
        <f t="shared" si="0"/>
        <v>0</v>
      </c>
    </row>
    <row r="34" spans="2:16" x14ac:dyDescent="0.35">
      <c r="B34" s="31"/>
      <c r="C34" s="31"/>
      <c r="D34" s="46"/>
      <c r="E34" s="46"/>
      <c r="F34" s="32"/>
      <c r="G34" s="51"/>
      <c r="H34" s="46"/>
      <c r="I34" s="52"/>
      <c r="L34" s="3" t="str">
        <f t="shared" si="1"/>
        <v>11900</v>
      </c>
      <c r="M34" s="19">
        <v>43678</v>
      </c>
      <c r="N34" s="3">
        <f t="shared" si="2"/>
        <v>0</v>
      </c>
      <c r="P34" s="59">
        <f t="shared" si="0"/>
        <v>0</v>
      </c>
    </row>
    <row r="35" spans="2:16" x14ac:dyDescent="0.35">
      <c r="B35" s="31"/>
      <c r="C35" s="31"/>
      <c r="D35" s="46"/>
      <c r="E35" s="46"/>
      <c r="F35" s="32"/>
      <c r="G35" s="51"/>
      <c r="H35" s="46"/>
      <c r="I35" s="52"/>
      <c r="L35" s="3" t="str">
        <f t="shared" si="1"/>
        <v>11900</v>
      </c>
      <c r="M35" s="19">
        <v>43709</v>
      </c>
      <c r="N35" s="3">
        <f t="shared" si="2"/>
        <v>0</v>
      </c>
      <c r="P35" s="59">
        <f t="shared" si="0"/>
        <v>0</v>
      </c>
    </row>
    <row r="36" spans="2:16" x14ac:dyDescent="0.35">
      <c r="B36" s="31"/>
      <c r="C36" s="31"/>
      <c r="D36" s="46"/>
      <c r="E36" s="46"/>
      <c r="F36" s="32"/>
      <c r="G36" s="51"/>
      <c r="H36" s="46"/>
      <c r="I36" s="52"/>
      <c r="L36" s="3" t="str">
        <f t="shared" si="1"/>
        <v>11900</v>
      </c>
      <c r="M36" s="19">
        <v>43739</v>
      </c>
      <c r="N36" s="3">
        <f t="shared" si="2"/>
        <v>0</v>
      </c>
      <c r="P36" s="59">
        <f t="shared" si="0"/>
        <v>0</v>
      </c>
    </row>
    <row r="37" spans="2:16" x14ac:dyDescent="0.35">
      <c r="B37" s="31"/>
      <c r="C37" s="31"/>
      <c r="D37" s="46"/>
      <c r="E37" s="46"/>
      <c r="F37" s="32"/>
      <c r="G37" s="51"/>
      <c r="H37" s="46"/>
      <c r="I37" s="52"/>
      <c r="L37" s="3" t="str">
        <f t="shared" si="1"/>
        <v>11900</v>
      </c>
      <c r="M37" s="19">
        <v>43770</v>
      </c>
      <c r="N37" s="3">
        <f t="shared" si="2"/>
        <v>0</v>
      </c>
      <c r="P37" s="59">
        <f t="shared" si="0"/>
        <v>0</v>
      </c>
    </row>
    <row r="38" spans="2:16" x14ac:dyDescent="0.35">
      <c r="B38" s="31"/>
      <c r="C38" s="31"/>
      <c r="D38" s="46"/>
      <c r="E38" s="46"/>
      <c r="F38" s="32"/>
      <c r="G38" s="51"/>
      <c r="H38" s="46"/>
      <c r="I38" s="52"/>
      <c r="L38" s="3" t="str">
        <f t="shared" si="1"/>
        <v>11900</v>
      </c>
      <c r="M38" s="19">
        <v>43800</v>
      </c>
      <c r="N38" s="3">
        <f t="shared" si="2"/>
        <v>0</v>
      </c>
      <c r="P38" s="59">
        <f t="shared" si="0"/>
        <v>0</v>
      </c>
    </row>
    <row r="39" spans="2:16" x14ac:dyDescent="0.35">
      <c r="B39" s="31"/>
      <c r="C39" s="31"/>
      <c r="D39" s="46"/>
      <c r="E39" s="46"/>
      <c r="F39" s="32"/>
      <c r="G39" s="51"/>
      <c r="H39" s="46"/>
      <c r="I39" s="52"/>
      <c r="L39" s="3" t="str">
        <f t="shared" si="1"/>
        <v>11900</v>
      </c>
      <c r="M39" s="19">
        <v>43831</v>
      </c>
      <c r="N39" s="3">
        <f t="shared" si="2"/>
        <v>0</v>
      </c>
      <c r="P39" s="59">
        <f t="shared" si="0"/>
        <v>0</v>
      </c>
    </row>
    <row r="40" spans="2:16" x14ac:dyDescent="0.35">
      <c r="B40" s="31"/>
      <c r="C40" s="31"/>
      <c r="D40" s="46"/>
      <c r="E40" s="46"/>
      <c r="F40" s="32"/>
      <c r="G40" s="51"/>
      <c r="H40" s="46"/>
      <c r="I40" s="52"/>
      <c r="L40" s="3" t="str">
        <f t="shared" si="1"/>
        <v>11900</v>
      </c>
      <c r="M40" s="19">
        <v>43862</v>
      </c>
      <c r="N40" s="3">
        <f t="shared" si="2"/>
        <v>0</v>
      </c>
      <c r="P40" s="59">
        <f t="shared" si="0"/>
        <v>0</v>
      </c>
    </row>
    <row r="41" spans="2:16" x14ac:dyDescent="0.35">
      <c r="B41" s="31"/>
      <c r="C41" s="31"/>
      <c r="D41" s="46"/>
      <c r="E41" s="46"/>
      <c r="F41" s="32"/>
      <c r="G41" s="51"/>
      <c r="H41" s="46"/>
      <c r="I41" s="52"/>
      <c r="L41" s="3" t="str">
        <f t="shared" si="1"/>
        <v>11900</v>
      </c>
      <c r="M41" s="19">
        <v>43891</v>
      </c>
      <c r="N41" s="3">
        <f t="shared" si="2"/>
        <v>0</v>
      </c>
      <c r="P41" s="59">
        <f t="shared" si="0"/>
        <v>0</v>
      </c>
    </row>
    <row r="42" spans="2:16" x14ac:dyDescent="0.35">
      <c r="B42" s="31"/>
      <c r="C42" s="31"/>
      <c r="D42" s="48"/>
      <c r="E42" s="48"/>
      <c r="F42" s="32"/>
      <c r="G42" s="51"/>
      <c r="H42" s="48"/>
      <c r="I42" s="52"/>
      <c r="L42" s="3" t="str">
        <f t="shared" si="1"/>
        <v>11900</v>
      </c>
      <c r="M42" s="19">
        <v>43922</v>
      </c>
      <c r="N42" s="3">
        <f t="shared" si="2"/>
        <v>0</v>
      </c>
      <c r="P42" s="59">
        <f t="shared" si="0"/>
        <v>0</v>
      </c>
    </row>
    <row r="43" spans="2:16" x14ac:dyDescent="0.35">
      <c r="B43" s="31"/>
      <c r="C43" s="31"/>
      <c r="D43" s="46"/>
      <c r="E43" s="46"/>
      <c r="F43" s="32"/>
      <c r="G43" s="51"/>
      <c r="H43" s="46"/>
      <c r="I43" s="52"/>
      <c r="L43" s="3" t="str">
        <f t="shared" si="1"/>
        <v>11900</v>
      </c>
      <c r="M43" s="19">
        <v>43952</v>
      </c>
      <c r="N43" s="3">
        <f t="shared" si="2"/>
        <v>0</v>
      </c>
      <c r="P43" s="59">
        <f t="shared" si="0"/>
        <v>0</v>
      </c>
    </row>
    <row r="44" spans="2:16" x14ac:dyDescent="0.35">
      <c r="B44" s="31"/>
      <c r="C44" s="31"/>
      <c r="D44" s="46"/>
      <c r="E44" s="46"/>
      <c r="F44" s="32"/>
      <c r="G44" s="51"/>
      <c r="H44" s="46"/>
      <c r="I44" s="52"/>
      <c r="L44" s="3" t="str">
        <f t="shared" si="1"/>
        <v>11900</v>
      </c>
      <c r="M44" s="19">
        <v>43983</v>
      </c>
      <c r="N44" s="3">
        <f t="shared" si="2"/>
        <v>0</v>
      </c>
      <c r="P44" s="59">
        <f t="shared" si="0"/>
        <v>0</v>
      </c>
    </row>
    <row r="45" spans="2:16" x14ac:dyDescent="0.35">
      <c r="B45" s="31"/>
      <c r="C45" s="31"/>
      <c r="D45" s="46"/>
      <c r="E45" s="46"/>
      <c r="F45" s="32"/>
      <c r="G45" s="51"/>
      <c r="H45" s="46"/>
      <c r="I45" s="52"/>
      <c r="L45" s="3" t="str">
        <f t="shared" si="1"/>
        <v>11900</v>
      </c>
      <c r="M45" s="19">
        <v>44013</v>
      </c>
      <c r="N45" s="3">
        <f t="shared" si="2"/>
        <v>0</v>
      </c>
      <c r="P45" s="59">
        <f t="shared" si="0"/>
        <v>0</v>
      </c>
    </row>
    <row r="46" spans="2:16" x14ac:dyDescent="0.35">
      <c r="B46" s="31"/>
      <c r="C46" s="31"/>
      <c r="D46" s="46"/>
      <c r="E46" s="46"/>
      <c r="F46" s="32"/>
      <c r="G46" s="51"/>
      <c r="H46" s="46"/>
      <c r="I46" s="52"/>
      <c r="L46" s="3" t="str">
        <f t="shared" si="1"/>
        <v>11900</v>
      </c>
      <c r="M46" s="19">
        <v>44044</v>
      </c>
      <c r="N46" s="3">
        <f t="shared" si="2"/>
        <v>0</v>
      </c>
      <c r="P46" s="59">
        <f t="shared" si="0"/>
        <v>0</v>
      </c>
    </row>
    <row r="47" spans="2:16" x14ac:dyDescent="0.35">
      <c r="B47" s="31"/>
      <c r="C47" s="31"/>
      <c r="D47" s="46"/>
      <c r="E47" s="46"/>
      <c r="F47" s="32"/>
      <c r="G47" s="51"/>
      <c r="H47" s="46"/>
      <c r="I47" s="52"/>
      <c r="L47" s="3" t="str">
        <f t="shared" si="1"/>
        <v>11900</v>
      </c>
      <c r="P47" s="59">
        <f t="shared" si="0"/>
        <v>0</v>
      </c>
    </row>
    <row r="48" spans="2:16" x14ac:dyDescent="0.35">
      <c r="B48" s="31"/>
      <c r="C48" s="31"/>
      <c r="D48" s="46"/>
      <c r="E48" s="46"/>
      <c r="F48" s="32"/>
      <c r="G48" s="51"/>
      <c r="H48" s="46"/>
      <c r="I48" s="52"/>
      <c r="L48" s="3" t="str">
        <f t="shared" si="1"/>
        <v>11900</v>
      </c>
      <c r="P48" s="59">
        <f t="shared" si="0"/>
        <v>0</v>
      </c>
    </row>
    <row r="49" spans="2:16" x14ac:dyDescent="0.35">
      <c r="B49" s="31"/>
      <c r="C49" s="31"/>
      <c r="D49" s="46"/>
      <c r="E49" s="46"/>
      <c r="F49" s="32"/>
      <c r="G49" s="51"/>
      <c r="H49" s="46"/>
      <c r="I49" s="52"/>
      <c r="L49" s="3" t="str">
        <f t="shared" si="1"/>
        <v>11900</v>
      </c>
      <c r="P49" s="59">
        <f t="shared" si="0"/>
        <v>0</v>
      </c>
    </row>
    <row r="50" spans="2:16" x14ac:dyDescent="0.35">
      <c r="B50" s="31"/>
      <c r="C50" s="31"/>
      <c r="D50" s="46"/>
      <c r="E50" s="46"/>
      <c r="F50" s="32"/>
      <c r="G50" s="51"/>
      <c r="H50" s="46"/>
      <c r="I50" s="52"/>
      <c r="L50" s="3" t="str">
        <f t="shared" si="1"/>
        <v>11900</v>
      </c>
      <c r="P50" s="59">
        <f t="shared" si="0"/>
        <v>0</v>
      </c>
    </row>
    <row r="51" spans="2:16" x14ac:dyDescent="0.35">
      <c r="B51" s="31"/>
      <c r="C51" s="31"/>
      <c r="D51" s="46"/>
      <c r="E51" s="46"/>
      <c r="F51" s="32"/>
      <c r="G51" s="51"/>
      <c r="H51" s="46"/>
      <c r="I51" s="52"/>
      <c r="L51" s="3" t="str">
        <f t="shared" si="1"/>
        <v>11900</v>
      </c>
      <c r="P51" s="59">
        <f t="shared" si="0"/>
        <v>0</v>
      </c>
    </row>
    <row r="52" spans="2:16" x14ac:dyDescent="0.35">
      <c r="B52" s="31"/>
      <c r="C52" s="31"/>
      <c r="D52" s="46"/>
      <c r="E52" s="46"/>
      <c r="F52" s="32"/>
      <c r="G52" s="51"/>
      <c r="H52" s="46"/>
      <c r="I52" s="52"/>
      <c r="L52" s="3" t="str">
        <f t="shared" si="1"/>
        <v>11900</v>
      </c>
      <c r="P52" s="59">
        <f t="shared" si="0"/>
        <v>0</v>
      </c>
    </row>
    <row r="53" spans="2:16" x14ac:dyDescent="0.35">
      <c r="B53" s="31"/>
      <c r="C53" s="31"/>
      <c r="D53" s="46"/>
      <c r="E53" s="46"/>
      <c r="F53" s="32"/>
      <c r="G53" s="51"/>
      <c r="H53" s="46"/>
      <c r="I53" s="52"/>
      <c r="L53" s="3" t="str">
        <f t="shared" si="1"/>
        <v>11900</v>
      </c>
      <c r="P53" s="59">
        <f t="shared" si="0"/>
        <v>0</v>
      </c>
    </row>
    <row r="54" spans="2:16" x14ac:dyDescent="0.35">
      <c r="B54" s="31"/>
      <c r="C54" s="31"/>
      <c r="D54" s="46"/>
      <c r="E54" s="46"/>
      <c r="F54" s="32"/>
      <c r="G54" s="51"/>
      <c r="H54" s="46"/>
      <c r="I54" s="52"/>
      <c r="L54" s="3" t="str">
        <f t="shared" si="1"/>
        <v>11900</v>
      </c>
      <c r="P54" s="59">
        <f t="shared" si="0"/>
        <v>0</v>
      </c>
    </row>
    <row r="55" spans="2:16" x14ac:dyDescent="0.35">
      <c r="B55" s="31"/>
      <c r="C55" s="31"/>
      <c r="D55" s="46"/>
      <c r="E55" s="46"/>
      <c r="F55" s="32"/>
      <c r="G55" s="51"/>
      <c r="H55" s="46"/>
      <c r="I55" s="52"/>
      <c r="L55" s="3" t="str">
        <f t="shared" si="1"/>
        <v>11900</v>
      </c>
      <c r="P55" s="59">
        <f t="shared" si="0"/>
        <v>0</v>
      </c>
    </row>
    <row r="56" spans="2:16" x14ac:dyDescent="0.35">
      <c r="B56" s="31"/>
      <c r="C56" s="31"/>
      <c r="D56" s="46"/>
      <c r="E56" s="46"/>
      <c r="F56" s="32"/>
      <c r="G56" s="51"/>
      <c r="H56" s="46"/>
      <c r="I56" s="52"/>
      <c r="L56" s="3" t="str">
        <f t="shared" si="1"/>
        <v>11900</v>
      </c>
      <c r="P56" s="59">
        <f t="shared" si="0"/>
        <v>0</v>
      </c>
    </row>
    <row r="57" spans="2:16" x14ac:dyDescent="0.35">
      <c r="B57" s="31"/>
      <c r="C57" s="31"/>
      <c r="D57" s="46"/>
      <c r="E57" s="46"/>
      <c r="F57" s="32"/>
      <c r="G57" s="51"/>
      <c r="H57" s="46"/>
      <c r="I57" s="52"/>
      <c r="L57" s="3" t="str">
        <f t="shared" si="1"/>
        <v>11900</v>
      </c>
      <c r="P57" s="59">
        <f t="shared" si="0"/>
        <v>0</v>
      </c>
    </row>
    <row r="58" spans="2:16" x14ac:dyDescent="0.35">
      <c r="B58" s="31"/>
      <c r="C58" s="31"/>
      <c r="D58" s="46"/>
      <c r="E58" s="46"/>
      <c r="F58" s="32"/>
      <c r="G58" s="51"/>
      <c r="H58" s="46"/>
      <c r="I58" s="52"/>
      <c r="L58" s="3" t="str">
        <f t="shared" si="1"/>
        <v>11900</v>
      </c>
      <c r="P58" s="59">
        <f t="shared" si="0"/>
        <v>0</v>
      </c>
    </row>
    <row r="59" spans="2:16" x14ac:dyDescent="0.35">
      <c r="B59" s="31"/>
      <c r="C59" s="31"/>
      <c r="D59" s="46"/>
      <c r="E59" s="46"/>
      <c r="F59" s="32"/>
      <c r="G59" s="51"/>
      <c r="H59" s="46"/>
      <c r="I59" s="52"/>
      <c r="L59" s="3" t="str">
        <f t="shared" si="1"/>
        <v>11900</v>
      </c>
      <c r="P59" s="59">
        <f t="shared" si="0"/>
        <v>0</v>
      </c>
    </row>
    <row r="60" spans="2:16" x14ac:dyDescent="0.35">
      <c r="B60" s="31"/>
      <c r="C60" s="31"/>
      <c r="D60" s="46"/>
      <c r="E60" s="46"/>
      <c r="F60" s="32"/>
      <c r="G60" s="51"/>
      <c r="H60" s="46"/>
      <c r="I60" s="52"/>
      <c r="L60" s="3" t="str">
        <f t="shared" si="1"/>
        <v>11900</v>
      </c>
      <c r="P60" s="59">
        <f t="shared" si="0"/>
        <v>0</v>
      </c>
    </row>
    <row r="61" spans="2:16" x14ac:dyDescent="0.35">
      <c r="B61" s="31"/>
      <c r="C61" s="31"/>
      <c r="D61" s="46"/>
      <c r="E61" s="46"/>
      <c r="F61" s="32"/>
      <c r="G61" s="51"/>
      <c r="H61" s="46"/>
      <c r="I61" s="52"/>
      <c r="L61" s="3" t="str">
        <f t="shared" si="1"/>
        <v>11900</v>
      </c>
    </row>
    <row r="62" spans="2:16" x14ac:dyDescent="0.35">
      <c r="B62" s="31"/>
      <c r="C62" s="31"/>
      <c r="D62" s="46"/>
      <c r="E62" s="46"/>
      <c r="F62" s="32"/>
      <c r="G62" s="51"/>
      <c r="H62" s="46"/>
      <c r="I62" s="52"/>
      <c r="L62" s="3" t="str">
        <f t="shared" si="1"/>
        <v>11900</v>
      </c>
    </row>
    <row r="63" spans="2:16" x14ac:dyDescent="0.35">
      <c r="B63" s="31"/>
      <c r="C63" s="31"/>
      <c r="D63" s="46"/>
      <c r="E63" s="46"/>
      <c r="F63" s="32"/>
      <c r="G63" s="51"/>
      <c r="H63" s="46"/>
      <c r="I63" s="52"/>
      <c r="L63" s="3" t="str">
        <f t="shared" si="1"/>
        <v>11900</v>
      </c>
    </row>
    <row r="64" spans="2:16" x14ac:dyDescent="0.35">
      <c r="B64" s="31"/>
      <c r="C64" s="31"/>
      <c r="D64" s="46"/>
      <c r="E64" s="46"/>
      <c r="F64" s="32"/>
      <c r="G64" s="51"/>
      <c r="H64" s="46"/>
      <c r="I64" s="52"/>
      <c r="L64" s="3" t="str">
        <f t="shared" si="1"/>
        <v>11900</v>
      </c>
    </row>
    <row r="65" spans="2:12" x14ac:dyDescent="0.35">
      <c r="B65" s="31"/>
      <c r="C65" s="31"/>
      <c r="D65" s="46"/>
      <c r="E65" s="46"/>
      <c r="F65" s="32"/>
      <c r="G65" s="51"/>
      <c r="H65" s="46"/>
      <c r="I65" s="52"/>
      <c r="L65" s="3" t="str">
        <f t="shared" si="1"/>
        <v>11900</v>
      </c>
    </row>
    <row r="66" spans="2:12" x14ac:dyDescent="0.35">
      <c r="B66" s="31"/>
      <c r="C66" s="31"/>
      <c r="D66" s="46"/>
      <c r="E66" s="46"/>
      <c r="F66" s="32"/>
      <c r="G66" s="51"/>
      <c r="H66" s="46"/>
      <c r="I66" s="52"/>
      <c r="L66" s="3" t="str">
        <f t="shared" si="1"/>
        <v>11900</v>
      </c>
    </row>
    <row r="67" spans="2:12" x14ac:dyDescent="0.35">
      <c r="B67" s="31"/>
      <c r="C67" s="31"/>
      <c r="D67" s="46"/>
      <c r="E67" s="46"/>
      <c r="F67" s="32"/>
      <c r="G67" s="51"/>
      <c r="H67" s="46"/>
      <c r="I67" s="52"/>
      <c r="L67" s="3" t="str">
        <f t="shared" si="1"/>
        <v>11900</v>
      </c>
    </row>
    <row r="68" spans="2:12" x14ac:dyDescent="0.35">
      <c r="B68" s="31"/>
      <c r="C68" s="31"/>
      <c r="D68" s="46"/>
      <c r="E68" s="46"/>
      <c r="F68" s="32"/>
      <c r="G68" s="51"/>
      <c r="H68" s="46"/>
      <c r="I68" s="52"/>
      <c r="L68" s="3" t="str">
        <f t="shared" si="1"/>
        <v>11900</v>
      </c>
    </row>
    <row r="69" spans="2:12" x14ac:dyDescent="0.35">
      <c r="B69" s="31"/>
      <c r="C69" s="31"/>
      <c r="D69" s="46"/>
      <c r="E69" s="46"/>
      <c r="F69" s="32"/>
      <c r="G69" s="51"/>
      <c r="H69" s="46"/>
      <c r="I69" s="52"/>
      <c r="L69" s="3" t="str">
        <f t="shared" si="1"/>
        <v>11900</v>
      </c>
    </row>
    <row r="70" spans="2:12" x14ac:dyDescent="0.35">
      <c r="B70" s="31"/>
      <c r="C70" s="31"/>
      <c r="D70" s="46"/>
      <c r="E70" s="46"/>
      <c r="F70" s="32"/>
      <c r="G70" s="51"/>
      <c r="H70" s="46"/>
      <c r="I70" s="52"/>
      <c r="L70" s="3" t="str">
        <f t="shared" si="1"/>
        <v>11900</v>
      </c>
    </row>
    <row r="71" spans="2:12" x14ac:dyDescent="0.35">
      <c r="B71" s="31"/>
      <c r="C71" s="31"/>
      <c r="D71" s="46"/>
      <c r="E71" s="46"/>
      <c r="F71" s="32"/>
      <c r="G71" s="51"/>
      <c r="H71" s="46"/>
      <c r="I71" s="52"/>
      <c r="L71" s="3" t="str">
        <f t="shared" si="1"/>
        <v>11900</v>
      </c>
    </row>
    <row r="72" spans="2:12" x14ac:dyDescent="0.35">
      <c r="B72" s="31"/>
      <c r="C72" s="31"/>
      <c r="D72" s="46"/>
      <c r="E72" s="46"/>
      <c r="F72" s="32"/>
      <c r="G72" s="51"/>
      <c r="H72" s="46"/>
      <c r="I72" s="52"/>
      <c r="L72" s="3" t="str">
        <f t="shared" si="1"/>
        <v>11900</v>
      </c>
    </row>
    <row r="73" spans="2:12" x14ac:dyDescent="0.35">
      <c r="B73" s="31"/>
      <c r="C73" s="31"/>
      <c r="D73" s="46"/>
      <c r="E73" s="46"/>
      <c r="F73" s="32"/>
      <c r="G73" s="51"/>
      <c r="H73" s="46"/>
      <c r="I73" s="52"/>
      <c r="L73" s="3" t="str">
        <f t="shared" si="1"/>
        <v>11900</v>
      </c>
    </row>
    <row r="74" spans="2:12" x14ac:dyDescent="0.35">
      <c r="B74" s="31"/>
      <c r="C74" s="31"/>
      <c r="D74" s="46"/>
      <c r="E74" s="46"/>
      <c r="F74" s="32"/>
      <c r="G74" s="51"/>
      <c r="H74" s="46"/>
      <c r="I74" s="52"/>
      <c r="L74" s="3" t="str">
        <f t="shared" si="1"/>
        <v>11900</v>
      </c>
    </row>
    <row r="75" spans="2:12" x14ac:dyDescent="0.35">
      <c r="B75" s="31"/>
      <c r="C75" s="31"/>
      <c r="D75" s="46"/>
      <c r="E75" s="46"/>
      <c r="F75" s="32"/>
      <c r="G75" s="51"/>
      <c r="H75" s="46"/>
      <c r="I75" s="52"/>
      <c r="L75" s="3" t="str">
        <f t="shared" ref="L75:L100" si="3">+MONTH(B75)&amp;YEAR(B75)</f>
        <v>11900</v>
      </c>
    </row>
    <row r="76" spans="2:12" x14ac:dyDescent="0.35">
      <c r="B76" s="31"/>
      <c r="C76" s="31"/>
      <c r="D76" s="46"/>
      <c r="E76" s="46"/>
      <c r="F76" s="32"/>
      <c r="G76" s="51"/>
      <c r="H76" s="46"/>
      <c r="I76" s="52"/>
      <c r="L76" s="3" t="str">
        <f t="shared" si="3"/>
        <v>11900</v>
      </c>
    </row>
    <row r="77" spans="2:12" x14ac:dyDescent="0.35">
      <c r="B77" s="31"/>
      <c r="C77" s="31"/>
      <c r="D77" s="46"/>
      <c r="E77" s="46"/>
      <c r="F77" s="32"/>
      <c r="G77" s="51"/>
      <c r="H77" s="46"/>
      <c r="I77" s="52"/>
      <c r="L77" s="3" t="str">
        <f t="shared" si="3"/>
        <v>11900</v>
      </c>
    </row>
    <row r="78" spans="2:12" x14ac:dyDescent="0.35">
      <c r="B78" s="31"/>
      <c r="C78" s="31"/>
      <c r="D78" s="46"/>
      <c r="E78" s="46"/>
      <c r="F78" s="32"/>
      <c r="G78" s="51"/>
      <c r="H78" s="46"/>
      <c r="I78" s="52"/>
      <c r="L78" s="3" t="str">
        <f t="shared" si="3"/>
        <v>11900</v>
      </c>
    </row>
    <row r="79" spans="2:12" x14ac:dyDescent="0.35">
      <c r="B79" s="31"/>
      <c r="C79" s="31"/>
      <c r="D79" s="46"/>
      <c r="E79" s="46"/>
      <c r="F79" s="32"/>
      <c r="G79" s="51"/>
      <c r="H79" s="46"/>
      <c r="I79" s="52"/>
      <c r="L79" s="3" t="str">
        <f t="shared" si="3"/>
        <v>11900</v>
      </c>
    </row>
    <row r="80" spans="2:12" x14ac:dyDescent="0.35">
      <c r="B80" s="31"/>
      <c r="C80" s="31"/>
      <c r="D80" s="46"/>
      <c r="E80" s="46"/>
      <c r="F80" s="32"/>
      <c r="G80" s="51"/>
      <c r="H80" s="46"/>
      <c r="I80" s="52"/>
      <c r="L80" s="3" t="str">
        <f t="shared" si="3"/>
        <v>11900</v>
      </c>
    </row>
    <row r="81" spans="2:12" x14ac:dyDescent="0.35">
      <c r="B81" s="31"/>
      <c r="C81" s="31"/>
      <c r="D81" s="46"/>
      <c r="E81" s="46"/>
      <c r="F81" s="32"/>
      <c r="G81" s="51"/>
      <c r="H81" s="46"/>
      <c r="I81" s="52"/>
      <c r="L81" s="3" t="str">
        <f t="shared" si="3"/>
        <v>11900</v>
      </c>
    </row>
    <row r="82" spans="2:12" x14ac:dyDescent="0.35">
      <c r="B82" s="31"/>
      <c r="C82" s="31"/>
      <c r="D82" s="46"/>
      <c r="E82" s="46"/>
      <c r="F82" s="32"/>
      <c r="G82" s="51"/>
      <c r="H82" s="46"/>
      <c r="I82" s="52"/>
      <c r="L82" s="3" t="str">
        <f t="shared" si="3"/>
        <v>11900</v>
      </c>
    </row>
    <row r="83" spans="2:12" x14ac:dyDescent="0.35">
      <c r="B83" s="31"/>
      <c r="C83" s="31"/>
      <c r="D83" s="46"/>
      <c r="E83" s="46"/>
      <c r="F83" s="32"/>
      <c r="G83" s="51"/>
      <c r="H83" s="46"/>
      <c r="I83" s="52"/>
      <c r="L83" s="3" t="str">
        <f t="shared" si="3"/>
        <v>11900</v>
      </c>
    </row>
    <row r="84" spans="2:12" x14ac:dyDescent="0.35">
      <c r="B84" s="31"/>
      <c r="C84" s="31"/>
      <c r="D84" s="46"/>
      <c r="E84" s="46"/>
      <c r="F84" s="32"/>
      <c r="G84" s="51"/>
      <c r="H84" s="46"/>
      <c r="I84" s="52"/>
      <c r="L84" s="3" t="str">
        <f t="shared" si="3"/>
        <v>11900</v>
      </c>
    </row>
    <row r="85" spans="2:12" x14ac:dyDescent="0.35">
      <c r="B85" s="31"/>
      <c r="C85" s="31"/>
      <c r="D85" s="46"/>
      <c r="E85" s="46"/>
      <c r="F85" s="32"/>
      <c r="G85" s="51"/>
      <c r="H85" s="46"/>
      <c r="I85" s="52"/>
      <c r="L85" s="3" t="str">
        <f t="shared" si="3"/>
        <v>11900</v>
      </c>
    </row>
    <row r="86" spans="2:12" x14ac:dyDescent="0.35">
      <c r="B86" s="31"/>
      <c r="C86" s="31"/>
      <c r="D86" s="46"/>
      <c r="E86" s="46"/>
      <c r="F86" s="32"/>
      <c r="G86" s="51"/>
      <c r="H86" s="46"/>
      <c r="I86" s="52"/>
      <c r="L86" s="3" t="str">
        <f t="shared" si="3"/>
        <v>11900</v>
      </c>
    </row>
    <row r="87" spans="2:12" x14ac:dyDescent="0.35">
      <c r="B87" s="31"/>
      <c r="C87" s="31"/>
      <c r="D87" s="46"/>
      <c r="E87" s="46"/>
      <c r="F87" s="32"/>
      <c r="G87" s="51"/>
      <c r="H87" s="46"/>
      <c r="I87" s="52"/>
      <c r="L87" s="3" t="str">
        <f t="shared" si="3"/>
        <v>11900</v>
      </c>
    </row>
    <row r="88" spans="2:12" x14ac:dyDescent="0.35">
      <c r="B88" s="31"/>
      <c r="C88" s="31"/>
      <c r="D88" s="46"/>
      <c r="E88" s="46"/>
      <c r="F88" s="32"/>
      <c r="G88" s="51"/>
      <c r="H88" s="46"/>
      <c r="I88" s="52"/>
      <c r="L88" s="3" t="str">
        <f t="shared" si="3"/>
        <v>11900</v>
      </c>
    </row>
    <row r="89" spans="2:12" x14ac:dyDescent="0.35">
      <c r="B89" s="31"/>
      <c r="C89" s="31"/>
      <c r="D89" s="46"/>
      <c r="E89" s="46"/>
      <c r="F89" s="32"/>
      <c r="G89" s="51"/>
      <c r="H89" s="46"/>
      <c r="I89" s="52"/>
      <c r="L89" s="3" t="str">
        <f t="shared" si="3"/>
        <v>11900</v>
      </c>
    </row>
    <row r="90" spans="2:12" x14ac:dyDescent="0.35">
      <c r="B90" s="31"/>
      <c r="C90" s="31"/>
      <c r="D90" s="46"/>
      <c r="E90" s="46"/>
      <c r="F90" s="32"/>
      <c r="G90" s="51"/>
      <c r="H90" s="46"/>
      <c r="I90" s="52"/>
      <c r="L90" s="3" t="str">
        <f t="shared" si="3"/>
        <v>11900</v>
      </c>
    </row>
    <row r="91" spans="2:12" x14ac:dyDescent="0.35">
      <c r="B91" s="31"/>
      <c r="C91" s="31"/>
      <c r="D91" s="46"/>
      <c r="E91" s="46"/>
      <c r="F91" s="32"/>
      <c r="G91" s="51"/>
      <c r="H91" s="46"/>
      <c r="I91" s="52"/>
      <c r="L91" s="3" t="str">
        <f t="shared" si="3"/>
        <v>11900</v>
      </c>
    </row>
    <row r="92" spans="2:12" x14ac:dyDescent="0.35">
      <c r="B92" s="31"/>
      <c r="C92" s="31"/>
      <c r="D92" s="46"/>
      <c r="E92" s="46"/>
      <c r="F92" s="32"/>
      <c r="G92" s="51"/>
      <c r="H92" s="46"/>
      <c r="I92" s="52"/>
      <c r="L92" s="3" t="str">
        <f t="shared" si="3"/>
        <v>11900</v>
      </c>
    </row>
    <row r="93" spans="2:12" x14ac:dyDescent="0.35">
      <c r="B93" s="31"/>
      <c r="C93" s="31"/>
      <c r="D93" s="46"/>
      <c r="E93" s="46"/>
      <c r="F93" s="32"/>
      <c r="G93" s="51"/>
      <c r="H93" s="46"/>
      <c r="I93" s="52"/>
      <c r="L93" s="3" t="str">
        <f t="shared" si="3"/>
        <v>11900</v>
      </c>
    </row>
    <row r="94" spans="2:12" x14ac:dyDescent="0.35">
      <c r="B94" s="31"/>
      <c r="C94" s="31"/>
      <c r="D94" s="46"/>
      <c r="E94" s="46"/>
      <c r="F94" s="32"/>
      <c r="G94" s="51"/>
      <c r="H94" s="46"/>
      <c r="I94" s="52"/>
      <c r="L94" s="3" t="str">
        <f t="shared" si="3"/>
        <v>11900</v>
      </c>
    </row>
    <row r="95" spans="2:12" x14ac:dyDescent="0.35">
      <c r="B95" s="31"/>
      <c r="C95" s="31"/>
      <c r="D95" s="46"/>
      <c r="E95" s="46"/>
      <c r="F95" s="32"/>
      <c r="G95" s="51"/>
      <c r="H95" s="46"/>
      <c r="I95" s="52"/>
      <c r="L95" s="3" t="str">
        <f t="shared" si="3"/>
        <v>11900</v>
      </c>
    </row>
    <row r="96" spans="2:12" x14ac:dyDescent="0.35">
      <c r="B96" s="31"/>
      <c r="C96" s="31"/>
      <c r="D96" s="46"/>
      <c r="E96" s="46"/>
      <c r="F96" s="32"/>
      <c r="G96" s="51"/>
      <c r="H96" s="46"/>
      <c r="I96" s="52"/>
      <c r="L96" s="3" t="str">
        <f t="shared" si="3"/>
        <v>11900</v>
      </c>
    </row>
    <row r="97" spans="2:12" x14ac:dyDescent="0.35">
      <c r="B97" s="31"/>
      <c r="C97" s="31"/>
      <c r="D97" s="46"/>
      <c r="E97" s="46"/>
      <c r="F97" s="32"/>
      <c r="G97" s="51"/>
      <c r="H97" s="46"/>
      <c r="I97" s="52"/>
      <c r="L97" s="3" t="str">
        <f t="shared" si="3"/>
        <v>11900</v>
      </c>
    </row>
    <row r="98" spans="2:12" x14ac:dyDescent="0.35">
      <c r="B98" s="31"/>
      <c r="C98" s="31"/>
      <c r="D98" s="46"/>
      <c r="E98" s="46"/>
      <c r="F98" s="32"/>
      <c r="G98" s="51"/>
      <c r="H98" s="46"/>
      <c r="I98" s="52"/>
      <c r="L98" s="3" t="str">
        <f t="shared" si="3"/>
        <v>11900</v>
      </c>
    </row>
    <row r="99" spans="2:12" x14ac:dyDescent="0.35">
      <c r="B99" s="31"/>
      <c r="C99" s="31"/>
      <c r="D99" s="46"/>
      <c r="E99" s="46"/>
      <c r="F99" s="32"/>
      <c r="G99" s="51"/>
      <c r="H99" s="46"/>
      <c r="I99" s="52"/>
      <c r="L99" s="3" t="str">
        <f t="shared" si="3"/>
        <v>11900</v>
      </c>
    </row>
    <row r="100" spans="2:12" x14ac:dyDescent="0.35">
      <c r="B100" s="31"/>
      <c r="C100" s="31"/>
      <c r="D100" s="46"/>
      <c r="E100" s="46"/>
      <c r="F100" s="32"/>
      <c r="G100" s="51"/>
      <c r="H100" s="46"/>
      <c r="I100" s="52"/>
      <c r="L100" s="3" t="str">
        <f t="shared" si="3"/>
        <v>11900</v>
      </c>
    </row>
  </sheetData>
  <pageMargins left="0.7" right="0.7" top="0.75" bottom="0.75" header="0.3" footer="0.3"/>
  <pageSetup scale="70" orientation="portrait" r:id="rId1"/>
  <drawing r:id="rId2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 codeName="Hoja64"/>
  <dimension ref="B1:Q100"/>
  <sheetViews>
    <sheetView showGridLines="0" zoomScale="85" zoomScaleNormal="85" workbookViewId="0"/>
  </sheetViews>
  <sheetFormatPr baseColWidth="10" defaultColWidth="11.453125" defaultRowHeight="13" x14ac:dyDescent="0.35"/>
  <cols>
    <col min="1" max="3" width="11.453125" style="1"/>
    <col min="4" max="5" width="10.7265625" style="1" customWidth="1"/>
    <col min="6" max="6" width="10" style="1" bestFit="1" customWidth="1"/>
    <col min="7" max="7" width="13.1796875" style="1" customWidth="1"/>
    <col min="8" max="8" width="13" style="1" bestFit="1" customWidth="1"/>
    <col min="9" max="9" width="43.7265625" style="1" customWidth="1"/>
    <col min="10" max="16384" width="11.453125" style="1"/>
  </cols>
  <sheetData>
    <row r="1" spans="2:17" x14ac:dyDescent="0.35">
      <c r="N1" s="20" t="s">
        <v>111</v>
      </c>
      <c r="O1" s="1" t="s">
        <v>187</v>
      </c>
    </row>
    <row r="2" spans="2:17" ht="15.5" x14ac:dyDescent="0.35">
      <c r="C2" s="40" t="s">
        <v>188</v>
      </c>
      <c r="N2" s="20" t="s">
        <v>189</v>
      </c>
      <c r="O2" s="1" t="s">
        <v>444</v>
      </c>
    </row>
    <row r="3" spans="2:17" x14ac:dyDescent="0.35">
      <c r="N3" s="20" t="s">
        <v>190</v>
      </c>
      <c r="O3" s="1" t="s">
        <v>444</v>
      </c>
      <c r="P3" s="1" t="s">
        <v>191</v>
      </c>
    </row>
    <row r="4" spans="2:17" x14ac:dyDescent="0.35">
      <c r="C4" s="41" t="s">
        <v>192</v>
      </c>
      <c r="D4" s="42" t="s">
        <v>93</v>
      </c>
      <c r="E4" s="34"/>
      <c r="K4" s="1" t="s">
        <v>194</v>
      </c>
      <c r="N4" s="118" t="s">
        <v>195</v>
      </c>
      <c r="O4" s="1" t="s">
        <v>161</v>
      </c>
      <c r="P4" s="117" t="s">
        <v>373</v>
      </c>
    </row>
    <row r="5" spans="2:17" x14ac:dyDescent="0.35">
      <c r="C5" s="33" t="s">
        <v>112</v>
      </c>
      <c r="D5" s="38" t="s">
        <v>125</v>
      </c>
      <c r="E5" s="37">
        <v>7402176.8370000003</v>
      </c>
      <c r="K5" s="3">
        <f>+SUM(H10:H100)</f>
        <v>7130</v>
      </c>
      <c r="P5" s="116">
        <v>7402193</v>
      </c>
      <c r="Q5" s="115">
        <f>+E5-P5</f>
        <v>-16.162999999709427</v>
      </c>
    </row>
    <row r="6" spans="2:17" x14ac:dyDescent="0.35">
      <c r="C6" s="35"/>
      <c r="D6" s="39" t="s">
        <v>126</v>
      </c>
      <c r="E6" s="36">
        <v>567718.42700000003</v>
      </c>
      <c r="P6" s="116">
        <v>567717</v>
      </c>
      <c r="Q6" s="115">
        <f>+E6-P6</f>
        <v>1.4270000000251457</v>
      </c>
    </row>
    <row r="8" spans="2:17" ht="26" x14ac:dyDescent="0.35">
      <c r="B8" s="43" t="s">
        <v>196</v>
      </c>
      <c r="C8" s="44" t="s">
        <v>197</v>
      </c>
      <c r="D8" s="50" t="s">
        <v>198</v>
      </c>
      <c r="E8" s="50" t="s">
        <v>199</v>
      </c>
      <c r="F8" s="45" t="s">
        <v>200</v>
      </c>
      <c r="G8" s="50" t="s">
        <v>201</v>
      </c>
      <c r="H8" s="50" t="s">
        <v>202</v>
      </c>
      <c r="I8" s="53" t="s">
        <v>203</v>
      </c>
    </row>
    <row r="9" spans="2:17" x14ac:dyDescent="0.35">
      <c r="B9" s="31"/>
      <c r="C9" s="31">
        <v>42959</v>
      </c>
      <c r="D9" s="46"/>
      <c r="E9" s="46">
        <v>673880</v>
      </c>
      <c r="F9" s="32"/>
      <c r="G9" s="51" t="s">
        <v>445</v>
      </c>
      <c r="H9" s="46"/>
      <c r="I9" s="52" t="s">
        <v>205</v>
      </c>
      <c r="M9" s="19" t="s">
        <v>8</v>
      </c>
      <c r="N9" s="1" t="s">
        <v>206</v>
      </c>
      <c r="P9" s="59">
        <f>D10-E9</f>
        <v>0</v>
      </c>
    </row>
    <row r="10" spans="2:17" x14ac:dyDescent="0.35">
      <c r="B10" s="31">
        <v>42960</v>
      </c>
      <c r="C10" s="31">
        <v>42978</v>
      </c>
      <c r="D10" s="46">
        <f t="shared" ref="D10:D19" si="0">+E9</f>
        <v>673880</v>
      </c>
      <c r="E10" s="46">
        <f>+D10</f>
        <v>673880</v>
      </c>
      <c r="F10" s="32" t="str">
        <f>+IF(H10&gt;0,"E/S","F/S")</f>
        <v>F/S</v>
      </c>
      <c r="G10" s="51" t="s">
        <v>445</v>
      </c>
      <c r="H10" s="46">
        <f>+E10-D10</f>
        <v>0</v>
      </c>
      <c r="I10" s="52"/>
      <c r="L10" s="3" t="str">
        <f>+MONTH(B10)&amp;YEAR(B10)</f>
        <v>82017</v>
      </c>
      <c r="M10" s="19">
        <v>42948</v>
      </c>
      <c r="N10" s="3">
        <f>+SUMIF($L$10:$L$100,MONTH(M10)&amp;YEAR(M10),$H$10:$H$100)</f>
        <v>0</v>
      </c>
      <c r="P10" s="59">
        <f t="shared" ref="P10:P60" si="1">D11-E10</f>
        <v>0</v>
      </c>
    </row>
    <row r="11" spans="2:17" x14ac:dyDescent="0.35">
      <c r="B11" s="31">
        <v>42979</v>
      </c>
      <c r="C11" s="31">
        <v>43008</v>
      </c>
      <c r="D11" s="46">
        <f t="shared" si="0"/>
        <v>673880</v>
      </c>
      <c r="E11" s="46">
        <v>676163</v>
      </c>
      <c r="F11" s="32" t="str">
        <f t="shared" ref="F11:F19" si="2">+IF(H11&gt;0,"E/S","F/S")</f>
        <v>E/S</v>
      </c>
      <c r="G11" s="51" t="s">
        <v>445</v>
      </c>
      <c r="H11" s="46">
        <f t="shared" ref="H11:H19" si="3">+E11-D11</f>
        <v>2283</v>
      </c>
      <c r="I11" s="52"/>
      <c r="L11" s="3" t="str">
        <f t="shared" ref="L11:L74" si="4">+MONTH(B11)&amp;YEAR(B11)</f>
        <v>92017</v>
      </c>
      <c r="M11" s="19">
        <v>42979</v>
      </c>
      <c r="N11" s="3">
        <f t="shared" ref="N11:N46" si="5">+SUMIF($L$10:$L$100,MONTH(M11)&amp;YEAR(M11),$H$10:$H$100)</f>
        <v>2283</v>
      </c>
      <c r="P11" s="59">
        <f t="shared" si="1"/>
        <v>0</v>
      </c>
    </row>
    <row r="12" spans="2:17" x14ac:dyDescent="0.35">
      <c r="B12" s="31">
        <v>43009</v>
      </c>
      <c r="C12" s="31">
        <v>43039</v>
      </c>
      <c r="D12" s="46">
        <f t="shared" si="0"/>
        <v>676163</v>
      </c>
      <c r="E12" s="46">
        <v>680008</v>
      </c>
      <c r="F12" s="32" t="str">
        <f t="shared" si="2"/>
        <v>E/S</v>
      </c>
      <c r="G12" s="51" t="s">
        <v>445</v>
      </c>
      <c r="H12" s="46">
        <f t="shared" si="3"/>
        <v>3845</v>
      </c>
      <c r="I12" s="52"/>
      <c r="L12" s="3" t="str">
        <f t="shared" si="4"/>
        <v>102017</v>
      </c>
      <c r="M12" s="19">
        <v>43009</v>
      </c>
      <c r="N12" s="3">
        <f t="shared" si="5"/>
        <v>3845</v>
      </c>
      <c r="P12" s="59">
        <f t="shared" si="1"/>
        <v>0</v>
      </c>
    </row>
    <row r="13" spans="2:17" x14ac:dyDescent="0.35">
      <c r="B13" s="31">
        <v>43040</v>
      </c>
      <c r="C13" s="31">
        <v>43069</v>
      </c>
      <c r="D13" s="46">
        <f t="shared" si="0"/>
        <v>680008</v>
      </c>
      <c r="E13" s="46">
        <v>680734</v>
      </c>
      <c r="F13" s="32" t="str">
        <f t="shared" si="2"/>
        <v>E/S</v>
      </c>
      <c r="G13" s="51" t="s">
        <v>445</v>
      </c>
      <c r="H13" s="46">
        <f t="shared" si="3"/>
        <v>726</v>
      </c>
      <c r="I13" s="52"/>
      <c r="L13" s="3" t="str">
        <f t="shared" si="4"/>
        <v>112017</v>
      </c>
      <c r="M13" s="19">
        <v>43040</v>
      </c>
      <c r="N13" s="3">
        <f t="shared" si="5"/>
        <v>726</v>
      </c>
      <c r="P13" s="59">
        <f t="shared" si="1"/>
        <v>0</v>
      </c>
    </row>
    <row r="14" spans="2:17" x14ac:dyDescent="0.35">
      <c r="B14" s="31">
        <v>43070</v>
      </c>
      <c r="C14" s="31">
        <v>43100</v>
      </c>
      <c r="D14" s="46">
        <f t="shared" si="0"/>
        <v>680734</v>
      </c>
      <c r="E14" s="46">
        <v>681010</v>
      </c>
      <c r="F14" s="32" t="str">
        <f t="shared" si="2"/>
        <v>E/S</v>
      </c>
      <c r="G14" s="51" t="s">
        <v>445</v>
      </c>
      <c r="H14" s="46">
        <f t="shared" si="3"/>
        <v>276</v>
      </c>
      <c r="I14" s="52"/>
      <c r="L14" s="3" t="str">
        <f t="shared" si="4"/>
        <v>122017</v>
      </c>
      <c r="M14" s="19">
        <v>43070</v>
      </c>
      <c r="N14" s="3">
        <f t="shared" si="5"/>
        <v>276</v>
      </c>
      <c r="P14" s="59">
        <f t="shared" si="1"/>
        <v>0</v>
      </c>
    </row>
    <row r="15" spans="2:17" x14ac:dyDescent="0.35">
      <c r="B15" s="31">
        <v>43101</v>
      </c>
      <c r="C15" s="31">
        <v>43131</v>
      </c>
      <c r="D15" s="46">
        <f t="shared" si="0"/>
        <v>681010</v>
      </c>
      <c r="E15" s="46">
        <f>+D15</f>
        <v>681010</v>
      </c>
      <c r="F15" s="32" t="str">
        <f t="shared" si="2"/>
        <v>F/S</v>
      </c>
      <c r="G15" s="51" t="s">
        <v>445</v>
      </c>
      <c r="H15" s="46">
        <f t="shared" si="3"/>
        <v>0</v>
      </c>
      <c r="I15" s="52"/>
      <c r="L15" s="3" t="str">
        <f t="shared" si="4"/>
        <v>12018</v>
      </c>
      <c r="M15" s="19">
        <v>43101</v>
      </c>
      <c r="N15" s="3">
        <f t="shared" si="5"/>
        <v>0</v>
      </c>
      <c r="P15" s="59">
        <f t="shared" si="1"/>
        <v>0</v>
      </c>
    </row>
    <row r="16" spans="2:17" x14ac:dyDescent="0.35">
      <c r="B16" s="31">
        <v>43132</v>
      </c>
      <c r="C16" s="31">
        <v>43159</v>
      </c>
      <c r="D16" s="46">
        <f t="shared" si="0"/>
        <v>681010</v>
      </c>
      <c r="E16" s="46">
        <v>681010</v>
      </c>
      <c r="F16" s="32" t="str">
        <f t="shared" si="2"/>
        <v>F/S</v>
      </c>
      <c r="G16" s="51" t="s">
        <v>445</v>
      </c>
      <c r="H16" s="46">
        <f t="shared" si="3"/>
        <v>0</v>
      </c>
      <c r="I16" s="52"/>
      <c r="L16" s="3" t="str">
        <f t="shared" si="4"/>
        <v>22018</v>
      </c>
      <c r="M16" s="19">
        <v>43132</v>
      </c>
      <c r="N16" s="3">
        <f t="shared" si="5"/>
        <v>0</v>
      </c>
      <c r="P16" s="59">
        <f t="shared" si="1"/>
        <v>0</v>
      </c>
    </row>
    <row r="17" spans="2:16" x14ac:dyDescent="0.35">
      <c r="B17" s="31">
        <v>43160</v>
      </c>
      <c r="C17" s="31">
        <v>43190</v>
      </c>
      <c r="D17" s="46">
        <f t="shared" si="0"/>
        <v>681010</v>
      </c>
      <c r="E17" s="46">
        <f>+D17</f>
        <v>681010</v>
      </c>
      <c r="F17" s="32" t="str">
        <f t="shared" si="2"/>
        <v>F/S</v>
      </c>
      <c r="G17" s="51" t="s">
        <v>445</v>
      </c>
      <c r="H17" s="46">
        <f t="shared" si="3"/>
        <v>0</v>
      </c>
      <c r="I17" s="52"/>
      <c r="L17" s="3" t="str">
        <f t="shared" si="4"/>
        <v>32018</v>
      </c>
      <c r="M17" s="19">
        <v>43160</v>
      </c>
      <c r="N17" s="3">
        <f t="shared" si="5"/>
        <v>0</v>
      </c>
      <c r="P17" s="59">
        <f t="shared" si="1"/>
        <v>0</v>
      </c>
    </row>
    <row r="18" spans="2:16" x14ac:dyDescent="0.35">
      <c r="B18" s="31">
        <v>43191</v>
      </c>
      <c r="C18" s="31">
        <v>43220</v>
      </c>
      <c r="D18" s="46">
        <f t="shared" si="0"/>
        <v>681010</v>
      </c>
      <c r="E18" s="46">
        <v>681010</v>
      </c>
      <c r="F18" s="32" t="str">
        <f t="shared" si="2"/>
        <v>F/S</v>
      </c>
      <c r="G18" s="51" t="s">
        <v>445</v>
      </c>
      <c r="H18" s="46">
        <f t="shared" si="3"/>
        <v>0</v>
      </c>
      <c r="I18" s="52"/>
      <c r="L18" s="3" t="str">
        <f t="shared" si="4"/>
        <v>42018</v>
      </c>
      <c r="M18" s="19">
        <v>43191</v>
      </c>
      <c r="N18" s="3">
        <f t="shared" si="5"/>
        <v>0</v>
      </c>
      <c r="P18" s="59">
        <f t="shared" si="1"/>
        <v>0</v>
      </c>
    </row>
    <row r="19" spans="2:16" x14ac:dyDescent="0.35">
      <c r="B19" s="31">
        <v>43221</v>
      </c>
      <c r="C19" s="31">
        <v>43243</v>
      </c>
      <c r="D19" s="46">
        <f t="shared" si="0"/>
        <v>681010</v>
      </c>
      <c r="E19" s="46">
        <f>+D19</f>
        <v>681010</v>
      </c>
      <c r="F19" s="32" t="str">
        <f t="shared" si="2"/>
        <v>F/S</v>
      </c>
      <c r="G19" s="51" t="s">
        <v>445</v>
      </c>
      <c r="H19" s="46">
        <f t="shared" si="3"/>
        <v>0</v>
      </c>
      <c r="I19" s="52"/>
      <c r="L19" s="3" t="str">
        <f t="shared" si="4"/>
        <v>52018</v>
      </c>
      <c r="M19" s="19">
        <v>43221</v>
      </c>
      <c r="N19" s="3">
        <f t="shared" si="5"/>
        <v>0</v>
      </c>
      <c r="P19" s="59">
        <f t="shared" si="1"/>
        <v>-681010</v>
      </c>
    </row>
    <row r="20" spans="2:16" x14ac:dyDescent="0.35">
      <c r="B20" s="31">
        <v>43243</v>
      </c>
      <c r="C20" s="31">
        <v>43251</v>
      </c>
      <c r="D20" s="46">
        <v>0</v>
      </c>
      <c r="E20" s="46">
        <v>0</v>
      </c>
      <c r="F20" s="32" t="str">
        <f>+IF(H20&gt;0,"E/S","F/S")</f>
        <v>F/S</v>
      </c>
      <c r="G20" s="51" t="s">
        <v>374</v>
      </c>
      <c r="H20" s="46">
        <f>+E20-D20</f>
        <v>0</v>
      </c>
      <c r="I20" s="52" t="s">
        <v>221</v>
      </c>
      <c r="L20" s="3" t="str">
        <f t="shared" si="4"/>
        <v>52018</v>
      </c>
      <c r="M20" s="19">
        <v>43252</v>
      </c>
      <c r="N20" s="3">
        <f t="shared" si="5"/>
        <v>0</v>
      </c>
      <c r="P20" s="59">
        <f t="shared" si="1"/>
        <v>0</v>
      </c>
    </row>
    <row r="21" spans="2:16" x14ac:dyDescent="0.35">
      <c r="B21" s="31">
        <v>43251</v>
      </c>
      <c r="C21" s="31">
        <v>43251</v>
      </c>
      <c r="D21" s="46">
        <f>+E20</f>
        <v>0</v>
      </c>
      <c r="E21" s="46">
        <v>0</v>
      </c>
      <c r="F21" s="32" t="str">
        <f>+IF(H21&gt;0,"E/S","F/S")</f>
        <v>F/S</v>
      </c>
      <c r="G21" s="51" t="s">
        <v>374</v>
      </c>
      <c r="H21" s="46">
        <f>+E21-D21</f>
        <v>0</v>
      </c>
      <c r="I21" s="52" t="s">
        <v>210</v>
      </c>
      <c r="L21" s="3" t="str">
        <f t="shared" si="4"/>
        <v>52018</v>
      </c>
      <c r="M21" s="19">
        <v>43282</v>
      </c>
      <c r="N21" s="3">
        <f t="shared" si="5"/>
        <v>0</v>
      </c>
      <c r="P21" s="59">
        <f t="shared" si="1"/>
        <v>0</v>
      </c>
    </row>
    <row r="22" spans="2:16" x14ac:dyDescent="0.35">
      <c r="B22" s="31"/>
      <c r="C22" s="31"/>
      <c r="D22" s="46"/>
      <c r="E22" s="46"/>
      <c r="F22" s="32"/>
      <c r="G22" s="51"/>
      <c r="H22" s="46"/>
      <c r="I22" s="52"/>
      <c r="L22" s="3" t="str">
        <f t="shared" si="4"/>
        <v>11900</v>
      </c>
      <c r="M22" s="19">
        <v>43313</v>
      </c>
      <c r="N22" s="3">
        <f t="shared" si="5"/>
        <v>0</v>
      </c>
      <c r="P22" s="59">
        <f t="shared" si="1"/>
        <v>0</v>
      </c>
    </row>
    <row r="23" spans="2:16" x14ac:dyDescent="0.35">
      <c r="B23" s="31"/>
      <c r="C23" s="31"/>
      <c r="D23" s="46"/>
      <c r="E23" s="46"/>
      <c r="F23" s="32"/>
      <c r="G23" s="51"/>
      <c r="H23" s="46"/>
      <c r="I23" s="52"/>
      <c r="L23" s="3" t="str">
        <f t="shared" si="4"/>
        <v>11900</v>
      </c>
      <c r="M23" s="19">
        <v>43344</v>
      </c>
      <c r="N23" s="3">
        <f t="shared" si="5"/>
        <v>0</v>
      </c>
      <c r="P23" s="59">
        <f t="shared" si="1"/>
        <v>0</v>
      </c>
    </row>
    <row r="24" spans="2:16" x14ac:dyDescent="0.35">
      <c r="B24" s="31"/>
      <c r="C24" s="31"/>
      <c r="D24" s="46"/>
      <c r="E24" s="46"/>
      <c r="F24" s="32"/>
      <c r="G24" s="51"/>
      <c r="H24" s="46"/>
      <c r="I24" s="52"/>
      <c r="L24" s="3" t="str">
        <f t="shared" si="4"/>
        <v>11900</v>
      </c>
      <c r="M24" s="19">
        <v>43374</v>
      </c>
      <c r="N24" s="3">
        <f t="shared" si="5"/>
        <v>0</v>
      </c>
      <c r="P24" s="59">
        <f t="shared" si="1"/>
        <v>0</v>
      </c>
    </row>
    <row r="25" spans="2:16" x14ac:dyDescent="0.35">
      <c r="B25" s="31"/>
      <c r="C25" s="31"/>
      <c r="D25" s="46"/>
      <c r="E25" s="46"/>
      <c r="F25" s="32"/>
      <c r="G25" s="51"/>
      <c r="H25" s="46"/>
      <c r="I25" s="52"/>
      <c r="L25" s="3" t="str">
        <f t="shared" si="4"/>
        <v>11900</v>
      </c>
      <c r="M25" s="19">
        <v>43405</v>
      </c>
      <c r="N25" s="3">
        <f t="shared" si="5"/>
        <v>0</v>
      </c>
      <c r="P25" s="59">
        <f t="shared" si="1"/>
        <v>0</v>
      </c>
    </row>
    <row r="26" spans="2:16" x14ac:dyDescent="0.35">
      <c r="B26" s="31"/>
      <c r="C26" s="31"/>
      <c r="D26" s="46"/>
      <c r="E26" s="46"/>
      <c r="F26" s="32"/>
      <c r="G26" s="51"/>
      <c r="H26" s="46"/>
      <c r="I26" s="52"/>
      <c r="L26" s="3" t="str">
        <f t="shared" si="4"/>
        <v>11900</v>
      </c>
      <c r="M26" s="19">
        <v>43435</v>
      </c>
      <c r="N26" s="3">
        <f t="shared" si="5"/>
        <v>0</v>
      </c>
      <c r="P26" s="59">
        <f t="shared" si="1"/>
        <v>0</v>
      </c>
    </row>
    <row r="27" spans="2:16" x14ac:dyDescent="0.35">
      <c r="B27" s="31"/>
      <c r="C27" s="31"/>
      <c r="D27" s="46"/>
      <c r="E27" s="46"/>
      <c r="F27" s="32"/>
      <c r="G27" s="51"/>
      <c r="H27" s="46"/>
      <c r="I27" s="52"/>
      <c r="L27" s="3" t="str">
        <f t="shared" si="4"/>
        <v>11900</v>
      </c>
      <c r="M27" s="19">
        <v>43466</v>
      </c>
      <c r="N27" s="3">
        <f t="shared" si="5"/>
        <v>0</v>
      </c>
      <c r="P27" s="59">
        <f t="shared" si="1"/>
        <v>0</v>
      </c>
    </row>
    <row r="28" spans="2:16" x14ac:dyDescent="0.35">
      <c r="B28" s="31"/>
      <c r="C28" s="31"/>
      <c r="D28" s="46"/>
      <c r="E28" s="46"/>
      <c r="F28" s="32"/>
      <c r="G28" s="51"/>
      <c r="H28" s="46"/>
      <c r="I28" s="52"/>
      <c r="L28" s="3" t="str">
        <f t="shared" si="4"/>
        <v>11900</v>
      </c>
      <c r="M28" s="19">
        <v>43497</v>
      </c>
      <c r="N28" s="3">
        <f t="shared" si="5"/>
        <v>0</v>
      </c>
      <c r="P28" s="59">
        <f t="shared" si="1"/>
        <v>0</v>
      </c>
    </row>
    <row r="29" spans="2:16" x14ac:dyDescent="0.35">
      <c r="B29" s="31"/>
      <c r="C29" s="31"/>
      <c r="D29" s="46"/>
      <c r="E29" s="46"/>
      <c r="F29" s="32"/>
      <c r="G29" s="51"/>
      <c r="H29" s="46"/>
      <c r="I29" s="52"/>
      <c r="L29" s="3" t="str">
        <f t="shared" si="4"/>
        <v>11900</v>
      </c>
      <c r="M29" s="19">
        <v>43525</v>
      </c>
      <c r="N29" s="3">
        <f t="shared" si="5"/>
        <v>0</v>
      </c>
      <c r="P29" s="59">
        <f t="shared" si="1"/>
        <v>0</v>
      </c>
    </row>
    <row r="30" spans="2:16" x14ac:dyDescent="0.35">
      <c r="B30" s="31"/>
      <c r="C30" s="31"/>
      <c r="D30" s="46"/>
      <c r="E30" s="46"/>
      <c r="F30" s="32"/>
      <c r="G30" s="51"/>
      <c r="H30" s="46"/>
      <c r="I30" s="52"/>
      <c r="L30" s="3" t="str">
        <f t="shared" si="4"/>
        <v>11900</v>
      </c>
      <c r="M30" s="19">
        <v>43556</v>
      </c>
      <c r="N30" s="3">
        <f t="shared" si="5"/>
        <v>0</v>
      </c>
      <c r="P30" s="59">
        <f t="shared" si="1"/>
        <v>0</v>
      </c>
    </row>
    <row r="31" spans="2:16" x14ac:dyDescent="0.35">
      <c r="B31" s="31"/>
      <c r="C31" s="31"/>
      <c r="D31" s="46"/>
      <c r="E31" s="46"/>
      <c r="F31" s="32"/>
      <c r="G31" s="51"/>
      <c r="H31" s="46"/>
      <c r="I31" s="52"/>
      <c r="L31" s="3" t="str">
        <f t="shared" si="4"/>
        <v>11900</v>
      </c>
      <c r="M31" s="19">
        <v>43586</v>
      </c>
      <c r="N31" s="3">
        <f t="shared" si="5"/>
        <v>0</v>
      </c>
      <c r="P31" s="59">
        <f t="shared" si="1"/>
        <v>0</v>
      </c>
    </row>
    <row r="32" spans="2:16" x14ac:dyDescent="0.35">
      <c r="B32" s="31"/>
      <c r="C32" s="31"/>
      <c r="D32" s="46"/>
      <c r="E32" s="46"/>
      <c r="F32" s="32"/>
      <c r="G32" s="51"/>
      <c r="H32" s="46"/>
      <c r="I32" s="52"/>
      <c r="L32" s="3" t="str">
        <f t="shared" si="4"/>
        <v>11900</v>
      </c>
      <c r="M32" s="19">
        <v>43617</v>
      </c>
      <c r="N32" s="3">
        <f t="shared" si="5"/>
        <v>0</v>
      </c>
      <c r="P32" s="59">
        <f t="shared" si="1"/>
        <v>0</v>
      </c>
    </row>
    <row r="33" spans="2:16" x14ac:dyDescent="0.35">
      <c r="B33" s="31"/>
      <c r="C33" s="31"/>
      <c r="D33" s="46"/>
      <c r="E33" s="46"/>
      <c r="F33" s="32"/>
      <c r="G33" s="51"/>
      <c r="H33" s="46"/>
      <c r="I33" s="52"/>
      <c r="L33" s="3" t="str">
        <f t="shared" si="4"/>
        <v>11900</v>
      </c>
      <c r="M33" s="19">
        <v>43647</v>
      </c>
      <c r="N33" s="3">
        <f t="shared" si="5"/>
        <v>0</v>
      </c>
      <c r="P33" s="59">
        <f t="shared" si="1"/>
        <v>0</v>
      </c>
    </row>
    <row r="34" spans="2:16" x14ac:dyDescent="0.35">
      <c r="B34" s="31"/>
      <c r="C34" s="31"/>
      <c r="D34" s="46"/>
      <c r="E34" s="46"/>
      <c r="F34" s="32"/>
      <c r="G34" s="51"/>
      <c r="H34" s="46"/>
      <c r="I34" s="52"/>
      <c r="L34" s="3" t="str">
        <f t="shared" si="4"/>
        <v>11900</v>
      </c>
      <c r="M34" s="19">
        <v>43678</v>
      </c>
      <c r="N34" s="3">
        <f t="shared" si="5"/>
        <v>0</v>
      </c>
      <c r="P34" s="59">
        <f t="shared" si="1"/>
        <v>0</v>
      </c>
    </row>
    <row r="35" spans="2:16" x14ac:dyDescent="0.35">
      <c r="B35" s="31"/>
      <c r="C35" s="31"/>
      <c r="D35" s="46"/>
      <c r="E35" s="46"/>
      <c r="F35" s="32"/>
      <c r="G35" s="51"/>
      <c r="H35" s="46"/>
      <c r="I35" s="52"/>
      <c r="L35" s="3" t="str">
        <f t="shared" si="4"/>
        <v>11900</v>
      </c>
      <c r="M35" s="19">
        <v>43709</v>
      </c>
      <c r="N35" s="3">
        <f t="shared" si="5"/>
        <v>0</v>
      </c>
      <c r="P35" s="59">
        <f t="shared" si="1"/>
        <v>0</v>
      </c>
    </row>
    <row r="36" spans="2:16" x14ac:dyDescent="0.35">
      <c r="B36" s="31"/>
      <c r="C36" s="31"/>
      <c r="D36" s="46"/>
      <c r="E36" s="46"/>
      <c r="F36" s="32"/>
      <c r="G36" s="51"/>
      <c r="H36" s="46"/>
      <c r="I36" s="52"/>
      <c r="L36" s="3" t="str">
        <f t="shared" si="4"/>
        <v>11900</v>
      </c>
      <c r="M36" s="19">
        <v>43739</v>
      </c>
      <c r="N36" s="3">
        <f t="shared" si="5"/>
        <v>0</v>
      </c>
      <c r="P36" s="59">
        <f t="shared" si="1"/>
        <v>0</v>
      </c>
    </row>
    <row r="37" spans="2:16" x14ac:dyDescent="0.35">
      <c r="B37" s="31"/>
      <c r="C37" s="31"/>
      <c r="D37" s="46"/>
      <c r="E37" s="46"/>
      <c r="F37" s="32"/>
      <c r="G37" s="51"/>
      <c r="H37" s="46"/>
      <c r="I37" s="52"/>
      <c r="L37" s="3" t="str">
        <f t="shared" si="4"/>
        <v>11900</v>
      </c>
      <c r="M37" s="19">
        <v>43770</v>
      </c>
      <c r="N37" s="3">
        <f t="shared" si="5"/>
        <v>0</v>
      </c>
      <c r="P37" s="59">
        <f t="shared" si="1"/>
        <v>0</v>
      </c>
    </row>
    <row r="38" spans="2:16" x14ac:dyDescent="0.35">
      <c r="B38" s="31"/>
      <c r="C38" s="31"/>
      <c r="D38" s="46"/>
      <c r="E38" s="46"/>
      <c r="F38" s="32"/>
      <c r="G38" s="51"/>
      <c r="H38" s="46"/>
      <c r="I38" s="52"/>
      <c r="L38" s="3" t="str">
        <f t="shared" si="4"/>
        <v>11900</v>
      </c>
      <c r="M38" s="19">
        <v>43800</v>
      </c>
      <c r="N38" s="3">
        <f t="shared" si="5"/>
        <v>0</v>
      </c>
      <c r="P38" s="59">
        <f t="shared" si="1"/>
        <v>0</v>
      </c>
    </row>
    <row r="39" spans="2:16" x14ac:dyDescent="0.35">
      <c r="B39" s="31"/>
      <c r="C39" s="31"/>
      <c r="D39" s="46"/>
      <c r="E39" s="46"/>
      <c r="F39" s="32"/>
      <c r="G39" s="51"/>
      <c r="H39" s="46"/>
      <c r="I39" s="52"/>
      <c r="L39" s="3" t="str">
        <f t="shared" si="4"/>
        <v>11900</v>
      </c>
      <c r="M39" s="19">
        <v>43831</v>
      </c>
      <c r="N39" s="3">
        <f t="shared" si="5"/>
        <v>0</v>
      </c>
      <c r="P39" s="59">
        <f t="shared" si="1"/>
        <v>0</v>
      </c>
    </row>
    <row r="40" spans="2:16" x14ac:dyDescent="0.35">
      <c r="B40" s="31"/>
      <c r="C40" s="31"/>
      <c r="D40" s="46"/>
      <c r="E40" s="46"/>
      <c r="F40" s="32"/>
      <c r="G40" s="51"/>
      <c r="H40" s="46"/>
      <c r="I40" s="52"/>
      <c r="L40" s="3" t="str">
        <f t="shared" si="4"/>
        <v>11900</v>
      </c>
      <c r="M40" s="19">
        <v>43862</v>
      </c>
      <c r="N40" s="3">
        <f t="shared" si="5"/>
        <v>0</v>
      </c>
      <c r="P40" s="59">
        <f t="shared" si="1"/>
        <v>0</v>
      </c>
    </row>
    <row r="41" spans="2:16" x14ac:dyDescent="0.35">
      <c r="B41" s="31"/>
      <c r="C41" s="31"/>
      <c r="D41" s="46"/>
      <c r="E41" s="46"/>
      <c r="F41" s="32"/>
      <c r="G41" s="51"/>
      <c r="H41" s="46"/>
      <c r="I41" s="52"/>
      <c r="L41" s="3" t="str">
        <f t="shared" si="4"/>
        <v>11900</v>
      </c>
      <c r="M41" s="19">
        <v>43891</v>
      </c>
      <c r="N41" s="3">
        <f t="shared" si="5"/>
        <v>0</v>
      </c>
      <c r="P41" s="59">
        <f t="shared" si="1"/>
        <v>0</v>
      </c>
    </row>
    <row r="42" spans="2:16" x14ac:dyDescent="0.35">
      <c r="B42" s="31"/>
      <c r="C42" s="31"/>
      <c r="D42" s="48"/>
      <c r="E42" s="48"/>
      <c r="F42" s="32"/>
      <c r="G42" s="51"/>
      <c r="H42" s="48"/>
      <c r="I42" s="52"/>
      <c r="L42" s="3" t="str">
        <f t="shared" si="4"/>
        <v>11900</v>
      </c>
      <c r="M42" s="19">
        <v>43922</v>
      </c>
      <c r="N42" s="3">
        <f t="shared" si="5"/>
        <v>0</v>
      </c>
      <c r="P42" s="59">
        <f t="shared" si="1"/>
        <v>0</v>
      </c>
    </row>
    <row r="43" spans="2:16" x14ac:dyDescent="0.35">
      <c r="B43" s="31"/>
      <c r="C43" s="31"/>
      <c r="D43" s="46"/>
      <c r="E43" s="46"/>
      <c r="F43" s="32"/>
      <c r="G43" s="51"/>
      <c r="H43" s="46"/>
      <c r="I43" s="52"/>
      <c r="L43" s="3" t="str">
        <f t="shared" si="4"/>
        <v>11900</v>
      </c>
      <c r="M43" s="19">
        <v>43952</v>
      </c>
      <c r="N43" s="3">
        <f t="shared" si="5"/>
        <v>0</v>
      </c>
      <c r="P43" s="59">
        <f t="shared" si="1"/>
        <v>0</v>
      </c>
    </row>
    <row r="44" spans="2:16" x14ac:dyDescent="0.35">
      <c r="B44" s="31"/>
      <c r="C44" s="31"/>
      <c r="D44" s="46"/>
      <c r="E44" s="46"/>
      <c r="F44" s="32"/>
      <c r="G44" s="51"/>
      <c r="H44" s="46"/>
      <c r="I44" s="52"/>
      <c r="L44" s="3" t="str">
        <f t="shared" si="4"/>
        <v>11900</v>
      </c>
      <c r="M44" s="19">
        <v>43983</v>
      </c>
      <c r="N44" s="3">
        <f t="shared" si="5"/>
        <v>0</v>
      </c>
      <c r="P44" s="59">
        <f t="shared" si="1"/>
        <v>0</v>
      </c>
    </row>
    <row r="45" spans="2:16" x14ac:dyDescent="0.35">
      <c r="B45" s="31"/>
      <c r="C45" s="31"/>
      <c r="D45" s="46"/>
      <c r="E45" s="46"/>
      <c r="F45" s="32"/>
      <c r="G45" s="51"/>
      <c r="H45" s="46"/>
      <c r="I45" s="52"/>
      <c r="L45" s="3" t="str">
        <f t="shared" si="4"/>
        <v>11900</v>
      </c>
      <c r="M45" s="19">
        <v>44013</v>
      </c>
      <c r="N45" s="3">
        <f t="shared" si="5"/>
        <v>0</v>
      </c>
      <c r="P45" s="59">
        <f t="shared" si="1"/>
        <v>0</v>
      </c>
    </row>
    <row r="46" spans="2:16" x14ac:dyDescent="0.35">
      <c r="B46" s="31"/>
      <c r="C46" s="31"/>
      <c r="D46" s="46"/>
      <c r="E46" s="46"/>
      <c r="F46" s="32"/>
      <c r="G46" s="51"/>
      <c r="H46" s="46"/>
      <c r="I46" s="52"/>
      <c r="L46" s="3" t="str">
        <f t="shared" si="4"/>
        <v>11900</v>
      </c>
      <c r="M46" s="19">
        <v>44044</v>
      </c>
      <c r="N46" s="3">
        <f t="shared" si="5"/>
        <v>0</v>
      </c>
      <c r="P46" s="59">
        <f t="shared" si="1"/>
        <v>0</v>
      </c>
    </row>
    <row r="47" spans="2:16" x14ac:dyDescent="0.35">
      <c r="B47" s="31"/>
      <c r="C47" s="31"/>
      <c r="D47" s="46"/>
      <c r="E47" s="46"/>
      <c r="F47" s="32"/>
      <c r="G47" s="51"/>
      <c r="H47" s="46"/>
      <c r="I47" s="52"/>
      <c r="L47" s="3" t="str">
        <f t="shared" si="4"/>
        <v>11900</v>
      </c>
      <c r="P47" s="59">
        <f t="shared" si="1"/>
        <v>0</v>
      </c>
    </row>
    <row r="48" spans="2:16" x14ac:dyDescent="0.35">
      <c r="B48" s="31"/>
      <c r="C48" s="31"/>
      <c r="D48" s="46"/>
      <c r="E48" s="46"/>
      <c r="F48" s="32"/>
      <c r="G48" s="51"/>
      <c r="H48" s="46"/>
      <c r="I48" s="52"/>
      <c r="L48" s="3" t="str">
        <f t="shared" si="4"/>
        <v>11900</v>
      </c>
      <c r="P48" s="59">
        <f t="shared" si="1"/>
        <v>0</v>
      </c>
    </row>
    <row r="49" spans="2:16" x14ac:dyDescent="0.35">
      <c r="B49" s="31"/>
      <c r="C49" s="31"/>
      <c r="D49" s="46"/>
      <c r="E49" s="46"/>
      <c r="F49" s="32"/>
      <c r="G49" s="51"/>
      <c r="H49" s="46"/>
      <c r="I49" s="52"/>
      <c r="L49" s="3" t="str">
        <f t="shared" si="4"/>
        <v>11900</v>
      </c>
      <c r="P49" s="59">
        <f t="shared" si="1"/>
        <v>0</v>
      </c>
    </row>
    <row r="50" spans="2:16" x14ac:dyDescent="0.35">
      <c r="B50" s="31"/>
      <c r="C50" s="31"/>
      <c r="D50" s="46"/>
      <c r="E50" s="46"/>
      <c r="F50" s="32"/>
      <c r="G50" s="51"/>
      <c r="H50" s="46"/>
      <c r="I50" s="52"/>
      <c r="L50" s="3" t="str">
        <f t="shared" si="4"/>
        <v>11900</v>
      </c>
      <c r="P50" s="59">
        <f t="shared" si="1"/>
        <v>0</v>
      </c>
    </row>
    <row r="51" spans="2:16" x14ac:dyDescent="0.35">
      <c r="B51" s="31"/>
      <c r="C51" s="31"/>
      <c r="D51" s="46"/>
      <c r="E51" s="46"/>
      <c r="F51" s="32"/>
      <c r="G51" s="51"/>
      <c r="H51" s="46"/>
      <c r="I51" s="52"/>
      <c r="L51" s="3" t="str">
        <f t="shared" si="4"/>
        <v>11900</v>
      </c>
      <c r="P51" s="59">
        <f t="shared" si="1"/>
        <v>0</v>
      </c>
    </row>
    <row r="52" spans="2:16" x14ac:dyDescent="0.35">
      <c r="B52" s="31"/>
      <c r="C52" s="31"/>
      <c r="D52" s="46"/>
      <c r="E52" s="46"/>
      <c r="F52" s="32"/>
      <c r="G52" s="51"/>
      <c r="H52" s="46"/>
      <c r="I52" s="52"/>
      <c r="L52" s="3" t="str">
        <f t="shared" si="4"/>
        <v>11900</v>
      </c>
      <c r="P52" s="59">
        <f t="shared" si="1"/>
        <v>0</v>
      </c>
    </row>
    <row r="53" spans="2:16" x14ac:dyDescent="0.35">
      <c r="B53" s="31"/>
      <c r="C53" s="31"/>
      <c r="D53" s="46"/>
      <c r="E53" s="46"/>
      <c r="F53" s="32"/>
      <c r="G53" s="51"/>
      <c r="H53" s="46"/>
      <c r="I53" s="52"/>
      <c r="L53" s="3" t="str">
        <f t="shared" si="4"/>
        <v>11900</v>
      </c>
      <c r="P53" s="59">
        <f t="shared" si="1"/>
        <v>0</v>
      </c>
    </row>
    <row r="54" spans="2:16" x14ac:dyDescent="0.35">
      <c r="B54" s="31"/>
      <c r="C54" s="31"/>
      <c r="D54" s="46"/>
      <c r="E54" s="46"/>
      <c r="F54" s="32"/>
      <c r="G54" s="51"/>
      <c r="H54" s="46"/>
      <c r="I54" s="52"/>
      <c r="L54" s="3" t="str">
        <f t="shared" si="4"/>
        <v>11900</v>
      </c>
      <c r="P54" s="59">
        <f t="shared" si="1"/>
        <v>0</v>
      </c>
    </row>
    <row r="55" spans="2:16" x14ac:dyDescent="0.35">
      <c r="B55" s="31"/>
      <c r="C55" s="31"/>
      <c r="D55" s="46"/>
      <c r="E55" s="46"/>
      <c r="F55" s="32"/>
      <c r="G55" s="51"/>
      <c r="H55" s="46"/>
      <c r="I55" s="52"/>
      <c r="L55" s="3" t="str">
        <f t="shared" si="4"/>
        <v>11900</v>
      </c>
      <c r="P55" s="59">
        <f t="shared" si="1"/>
        <v>0</v>
      </c>
    </row>
    <row r="56" spans="2:16" x14ac:dyDescent="0.35">
      <c r="B56" s="31"/>
      <c r="C56" s="31"/>
      <c r="D56" s="46"/>
      <c r="E56" s="46"/>
      <c r="F56" s="32"/>
      <c r="G56" s="51"/>
      <c r="H56" s="46"/>
      <c r="I56" s="52"/>
      <c r="L56" s="3" t="str">
        <f t="shared" si="4"/>
        <v>11900</v>
      </c>
      <c r="P56" s="59">
        <f t="shared" si="1"/>
        <v>0</v>
      </c>
    </row>
    <row r="57" spans="2:16" x14ac:dyDescent="0.35">
      <c r="B57" s="31"/>
      <c r="C57" s="31"/>
      <c r="D57" s="46"/>
      <c r="E57" s="46"/>
      <c r="F57" s="32"/>
      <c r="G57" s="51"/>
      <c r="H57" s="46"/>
      <c r="I57" s="52"/>
      <c r="L57" s="3" t="str">
        <f t="shared" si="4"/>
        <v>11900</v>
      </c>
      <c r="P57" s="59">
        <f t="shared" si="1"/>
        <v>0</v>
      </c>
    </row>
    <row r="58" spans="2:16" x14ac:dyDescent="0.35">
      <c r="B58" s="31"/>
      <c r="C58" s="31"/>
      <c r="D58" s="46"/>
      <c r="E58" s="46"/>
      <c r="F58" s="32"/>
      <c r="G58" s="51"/>
      <c r="H58" s="46"/>
      <c r="I58" s="52"/>
      <c r="L58" s="3" t="str">
        <f t="shared" si="4"/>
        <v>11900</v>
      </c>
      <c r="P58" s="59">
        <f t="shared" si="1"/>
        <v>0</v>
      </c>
    </row>
    <row r="59" spans="2:16" x14ac:dyDescent="0.35">
      <c r="B59" s="31"/>
      <c r="C59" s="31"/>
      <c r="D59" s="46"/>
      <c r="E59" s="46"/>
      <c r="F59" s="32"/>
      <c r="G59" s="51"/>
      <c r="H59" s="46"/>
      <c r="I59" s="52"/>
      <c r="L59" s="3" t="str">
        <f t="shared" si="4"/>
        <v>11900</v>
      </c>
      <c r="P59" s="59">
        <f t="shared" si="1"/>
        <v>0</v>
      </c>
    </row>
    <row r="60" spans="2:16" x14ac:dyDescent="0.35">
      <c r="B60" s="31"/>
      <c r="C60" s="31"/>
      <c r="D60" s="46"/>
      <c r="E60" s="46"/>
      <c r="F60" s="32"/>
      <c r="G60" s="51"/>
      <c r="H60" s="46"/>
      <c r="I60" s="52"/>
      <c r="L60" s="3" t="str">
        <f t="shared" si="4"/>
        <v>11900</v>
      </c>
      <c r="P60" s="59">
        <f t="shared" si="1"/>
        <v>0</v>
      </c>
    </row>
    <row r="61" spans="2:16" x14ac:dyDescent="0.35">
      <c r="B61" s="31"/>
      <c r="C61" s="31"/>
      <c r="D61" s="46"/>
      <c r="E61" s="46"/>
      <c r="F61" s="32"/>
      <c r="G61" s="51"/>
      <c r="H61" s="46"/>
      <c r="I61" s="52"/>
      <c r="L61" s="3" t="str">
        <f t="shared" si="4"/>
        <v>11900</v>
      </c>
    </row>
    <row r="62" spans="2:16" x14ac:dyDescent="0.35">
      <c r="B62" s="31"/>
      <c r="C62" s="31"/>
      <c r="D62" s="46"/>
      <c r="E62" s="46"/>
      <c r="F62" s="32"/>
      <c r="G62" s="51"/>
      <c r="H62" s="46"/>
      <c r="I62" s="52"/>
      <c r="L62" s="3" t="str">
        <f t="shared" si="4"/>
        <v>11900</v>
      </c>
    </row>
    <row r="63" spans="2:16" x14ac:dyDescent="0.35">
      <c r="B63" s="31"/>
      <c r="C63" s="31"/>
      <c r="D63" s="46"/>
      <c r="E63" s="46"/>
      <c r="F63" s="32"/>
      <c r="G63" s="51"/>
      <c r="H63" s="46"/>
      <c r="I63" s="52"/>
      <c r="L63" s="3" t="str">
        <f t="shared" si="4"/>
        <v>11900</v>
      </c>
    </row>
    <row r="64" spans="2:16" x14ac:dyDescent="0.35">
      <c r="B64" s="31"/>
      <c r="C64" s="31"/>
      <c r="D64" s="46"/>
      <c r="E64" s="46"/>
      <c r="F64" s="32"/>
      <c r="G64" s="51"/>
      <c r="H64" s="46"/>
      <c r="I64" s="52"/>
      <c r="L64" s="3" t="str">
        <f t="shared" si="4"/>
        <v>11900</v>
      </c>
    </row>
    <row r="65" spans="2:12" x14ac:dyDescent="0.35">
      <c r="B65" s="31"/>
      <c r="C65" s="31"/>
      <c r="D65" s="46"/>
      <c r="E65" s="46"/>
      <c r="F65" s="32"/>
      <c r="G65" s="51"/>
      <c r="H65" s="46"/>
      <c r="I65" s="52"/>
      <c r="L65" s="3" t="str">
        <f t="shared" si="4"/>
        <v>11900</v>
      </c>
    </row>
    <row r="66" spans="2:12" x14ac:dyDescent="0.35">
      <c r="B66" s="31"/>
      <c r="C66" s="31"/>
      <c r="D66" s="46"/>
      <c r="E66" s="46"/>
      <c r="F66" s="32"/>
      <c r="G66" s="51"/>
      <c r="H66" s="46"/>
      <c r="I66" s="52"/>
      <c r="L66" s="3" t="str">
        <f t="shared" si="4"/>
        <v>11900</v>
      </c>
    </row>
    <row r="67" spans="2:12" x14ac:dyDescent="0.35">
      <c r="B67" s="31"/>
      <c r="C67" s="31"/>
      <c r="D67" s="46"/>
      <c r="E67" s="46"/>
      <c r="F67" s="32"/>
      <c r="G67" s="51"/>
      <c r="H67" s="46"/>
      <c r="I67" s="52"/>
      <c r="L67" s="3" t="str">
        <f t="shared" si="4"/>
        <v>11900</v>
      </c>
    </row>
    <row r="68" spans="2:12" x14ac:dyDescent="0.35">
      <c r="B68" s="31"/>
      <c r="C68" s="31"/>
      <c r="D68" s="46"/>
      <c r="E68" s="46"/>
      <c r="F68" s="32"/>
      <c r="G68" s="51"/>
      <c r="H68" s="46"/>
      <c r="I68" s="52"/>
      <c r="L68" s="3" t="str">
        <f t="shared" si="4"/>
        <v>11900</v>
      </c>
    </row>
    <row r="69" spans="2:12" x14ac:dyDescent="0.35">
      <c r="B69" s="31"/>
      <c r="C69" s="31"/>
      <c r="D69" s="46"/>
      <c r="E69" s="46"/>
      <c r="F69" s="32"/>
      <c r="G69" s="51"/>
      <c r="H69" s="46"/>
      <c r="I69" s="52"/>
      <c r="L69" s="3" t="str">
        <f t="shared" si="4"/>
        <v>11900</v>
      </c>
    </row>
    <row r="70" spans="2:12" x14ac:dyDescent="0.35">
      <c r="B70" s="31"/>
      <c r="C70" s="31"/>
      <c r="D70" s="46"/>
      <c r="E70" s="46"/>
      <c r="F70" s="32"/>
      <c r="G70" s="51"/>
      <c r="H70" s="46"/>
      <c r="I70" s="52"/>
      <c r="L70" s="3" t="str">
        <f t="shared" si="4"/>
        <v>11900</v>
      </c>
    </row>
    <row r="71" spans="2:12" x14ac:dyDescent="0.35">
      <c r="B71" s="31"/>
      <c r="C71" s="31"/>
      <c r="D71" s="46"/>
      <c r="E71" s="46"/>
      <c r="F71" s="32"/>
      <c r="G71" s="51"/>
      <c r="H71" s="46"/>
      <c r="I71" s="52"/>
      <c r="L71" s="3" t="str">
        <f t="shared" si="4"/>
        <v>11900</v>
      </c>
    </row>
    <row r="72" spans="2:12" x14ac:dyDescent="0.35">
      <c r="B72" s="31"/>
      <c r="C72" s="31"/>
      <c r="D72" s="46"/>
      <c r="E72" s="46"/>
      <c r="F72" s="32"/>
      <c r="G72" s="51"/>
      <c r="H72" s="46"/>
      <c r="I72" s="52"/>
      <c r="L72" s="3" t="str">
        <f t="shared" si="4"/>
        <v>11900</v>
      </c>
    </row>
    <row r="73" spans="2:12" x14ac:dyDescent="0.35">
      <c r="B73" s="31"/>
      <c r="C73" s="31"/>
      <c r="D73" s="46"/>
      <c r="E73" s="46"/>
      <c r="F73" s="32"/>
      <c r="G73" s="51"/>
      <c r="H73" s="46"/>
      <c r="I73" s="52"/>
      <c r="L73" s="3" t="str">
        <f t="shared" si="4"/>
        <v>11900</v>
      </c>
    </row>
    <row r="74" spans="2:12" x14ac:dyDescent="0.35">
      <c r="B74" s="31"/>
      <c r="C74" s="31"/>
      <c r="D74" s="46"/>
      <c r="E74" s="46"/>
      <c r="F74" s="32"/>
      <c r="G74" s="51"/>
      <c r="H74" s="46"/>
      <c r="I74" s="52"/>
      <c r="L74" s="3" t="str">
        <f t="shared" si="4"/>
        <v>11900</v>
      </c>
    </row>
    <row r="75" spans="2:12" x14ac:dyDescent="0.35">
      <c r="B75" s="31"/>
      <c r="C75" s="31"/>
      <c r="D75" s="46"/>
      <c r="E75" s="46"/>
      <c r="F75" s="32"/>
      <c r="G75" s="51"/>
      <c r="H75" s="46"/>
      <c r="I75" s="52"/>
      <c r="L75" s="3" t="str">
        <f t="shared" ref="L75:L100" si="6">+MONTH(B75)&amp;YEAR(B75)</f>
        <v>11900</v>
      </c>
    </row>
    <row r="76" spans="2:12" x14ac:dyDescent="0.35">
      <c r="B76" s="31"/>
      <c r="C76" s="31"/>
      <c r="D76" s="46"/>
      <c r="E76" s="46"/>
      <c r="F76" s="32"/>
      <c r="G76" s="51"/>
      <c r="H76" s="46"/>
      <c r="I76" s="52"/>
      <c r="L76" s="3" t="str">
        <f t="shared" si="6"/>
        <v>11900</v>
      </c>
    </row>
    <row r="77" spans="2:12" x14ac:dyDescent="0.35">
      <c r="B77" s="31"/>
      <c r="C77" s="31"/>
      <c r="D77" s="46"/>
      <c r="E77" s="46"/>
      <c r="F77" s="32"/>
      <c r="G77" s="51"/>
      <c r="H77" s="46"/>
      <c r="I77" s="52"/>
      <c r="L77" s="3" t="str">
        <f t="shared" si="6"/>
        <v>11900</v>
      </c>
    </row>
    <row r="78" spans="2:12" x14ac:dyDescent="0.35">
      <c r="B78" s="31"/>
      <c r="C78" s="31"/>
      <c r="D78" s="46"/>
      <c r="E78" s="46"/>
      <c r="F78" s="32"/>
      <c r="G78" s="51"/>
      <c r="H78" s="46"/>
      <c r="I78" s="52"/>
      <c r="L78" s="3" t="str">
        <f t="shared" si="6"/>
        <v>11900</v>
      </c>
    </row>
    <row r="79" spans="2:12" x14ac:dyDescent="0.35">
      <c r="B79" s="31"/>
      <c r="C79" s="31"/>
      <c r="D79" s="46"/>
      <c r="E79" s="46"/>
      <c r="F79" s="32"/>
      <c r="G79" s="51"/>
      <c r="H79" s="46"/>
      <c r="I79" s="52"/>
      <c r="L79" s="3" t="str">
        <f t="shared" si="6"/>
        <v>11900</v>
      </c>
    </row>
    <row r="80" spans="2:12" x14ac:dyDescent="0.35">
      <c r="B80" s="31"/>
      <c r="C80" s="31"/>
      <c r="D80" s="46"/>
      <c r="E80" s="46"/>
      <c r="F80" s="32"/>
      <c r="G80" s="51"/>
      <c r="H80" s="46"/>
      <c r="I80" s="52"/>
      <c r="L80" s="3" t="str">
        <f t="shared" si="6"/>
        <v>11900</v>
      </c>
    </row>
    <row r="81" spans="2:12" x14ac:dyDescent="0.35">
      <c r="B81" s="31"/>
      <c r="C81" s="31"/>
      <c r="D81" s="46"/>
      <c r="E81" s="46"/>
      <c r="F81" s="32"/>
      <c r="G81" s="51"/>
      <c r="H81" s="46"/>
      <c r="I81" s="52"/>
      <c r="L81" s="3" t="str">
        <f t="shared" si="6"/>
        <v>11900</v>
      </c>
    </row>
    <row r="82" spans="2:12" x14ac:dyDescent="0.35">
      <c r="B82" s="31"/>
      <c r="C82" s="31"/>
      <c r="D82" s="46"/>
      <c r="E82" s="46"/>
      <c r="F82" s="32"/>
      <c r="G82" s="51"/>
      <c r="H82" s="46"/>
      <c r="I82" s="52"/>
      <c r="L82" s="3" t="str">
        <f t="shared" si="6"/>
        <v>11900</v>
      </c>
    </row>
    <row r="83" spans="2:12" x14ac:dyDescent="0.35">
      <c r="B83" s="31"/>
      <c r="C83" s="31"/>
      <c r="D83" s="46"/>
      <c r="E83" s="46"/>
      <c r="F83" s="32"/>
      <c r="G83" s="51"/>
      <c r="H83" s="46"/>
      <c r="I83" s="52"/>
      <c r="L83" s="3" t="str">
        <f t="shared" si="6"/>
        <v>11900</v>
      </c>
    </row>
    <row r="84" spans="2:12" x14ac:dyDescent="0.35">
      <c r="B84" s="31"/>
      <c r="C84" s="31"/>
      <c r="D84" s="46"/>
      <c r="E84" s="46"/>
      <c r="F84" s="32"/>
      <c r="G84" s="51"/>
      <c r="H84" s="46"/>
      <c r="I84" s="52"/>
      <c r="L84" s="3" t="str">
        <f t="shared" si="6"/>
        <v>11900</v>
      </c>
    </row>
    <row r="85" spans="2:12" x14ac:dyDescent="0.35">
      <c r="B85" s="31"/>
      <c r="C85" s="31"/>
      <c r="D85" s="46"/>
      <c r="E85" s="46"/>
      <c r="F85" s="32"/>
      <c r="G85" s="51"/>
      <c r="H85" s="46"/>
      <c r="I85" s="52"/>
      <c r="L85" s="3" t="str">
        <f t="shared" si="6"/>
        <v>11900</v>
      </c>
    </row>
    <row r="86" spans="2:12" x14ac:dyDescent="0.35">
      <c r="B86" s="31"/>
      <c r="C86" s="31"/>
      <c r="D86" s="46"/>
      <c r="E86" s="46"/>
      <c r="F86" s="32"/>
      <c r="G86" s="51"/>
      <c r="H86" s="46"/>
      <c r="I86" s="52"/>
      <c r="L86" s="3" t="str">
        <f t="shared" si="6"/>
        <v>11900</v>
      </c>
    </row>
    <row r="87" spans="2:12" x14ac:dyDescent="0.35">
      <c r="B87" s="31"/>
      <c r="C87" s="31"/>
      <c r="D87" s="46"/>
      <c r="E87" s="46"/>
      <c r="F87" s="32"/>
      <c r="G87" s="51"/>
      <c r="H87" s="46"/>
      <c r="I87" s="52"/>
      <c r="L87" s="3" t="str">
        <f t="shared" si="6"/>
        <v>11900</v>
      </c>
    </row>
    <row r="88" spans="2:12" x14ac:dyDescent="0.35">
      <c r="B88" s="31"/>
      <c r="C88" s="31"/>
      <c r="D88" s="46"/>
      <c r="E88" s="46"/>
      <c r="F88" s="32"/>
      <c r="G88" s="51"/>
      <c r="H88" s="46"/>
      <c r="I88" s="52"/>
      <c r="L88" s="3" t="str">
        <f t="shared" si="6"/>
        <v>11900</v>
      </c>
    </row>
    <row r="89" spans="2:12" x14ac:dyDescent="0.35">
      <c r="B89" s="31"/>
      <c r="C89" s="31"/>
      <c r="D89" s="46"/>
      <c r="E89" s="46"/>
      <c r="F89" s="32"/>
      <c r="G89" s="51"/>
      <c r="H89" s="46"/>
      <c r="I89" s="52"/>
      <c r="L89" s="3" t="str">
        <f t="shared" si="6"/>
        <v>11900</v>
      </c>
    </row>
    <row r="90" spans="2:12" x14ac:dyDescent="0.35">
      <c r="B90" s="31"/>
      <c r="C90" s="31"/>
      <c r="D90" s="46"/>
      <c r="E90" s="46"/>
      <c r="F90" s="32"/>
      <c r="G90" s="51"/>
      <c r="H90" s="46"/>
      <c r="I90" s="52"/>
      <c r="L90" s="3" t="str">
        <f t="shared" si="6"/>
        <v>11900</v>
      </c>
    </row>
    <row r="91" spans="2:12" x14ac:dyDescent="0.35">
      <c r="B91" s="31"/>
      <c r="C91" s="31"/>
      <c r="D91" s="46"/>
      <c r="E91" s="46"/>
      <c r="F91" s="32"/>
      <c r="G91" s="51"/>
      <c r="H91" s="46"/>
      <c r="I91" s="52"/>
      <c r="L91" s="3" t="str">
        <f t="shared" si="6"/>
        <v>11900</v>
      </c>
    </row>
    <row r="92" spans="2:12" x14ac:dyDescent="0.35">
      <c r="B92" s="31"/>
      <c r="C92" s="31"/>
      <c r="D92" s="46"/>
      <c r="E92" s="46"/>
      <c r="F92" s="32"/>
      <c r="G92" s="51"/>
      <c r="H92" s="46"/>
      <c r="I92" s="52"/>
      <c r="L92" s="3" t="str">
        <f t="shared" si="6"/>
        <v>11900</v>
      </c>
    </row>
    <row r="93" spans="2:12" x14ac:dyDescent="0.35">
      <c r="B93" s="31"/>
      <c r="C93" s="31"/>
      <c r="D93" s="46"/>
      <c r="E93" s="46"/>
      <c r="F93" s="32"/>
      <c r="G93" s="51"/>
      <c r="H93" s="46"/>
      <c r="I93" s="52"/>
      <c r="L93" s="3" t="str">
        <f t="shared" si="6"/>
        <v>11900</v>
      </c>
    </row>
    <row r="94" spans="2:12" x14ac:dyDescent="0.35">
      <c r="B94" s="31"/>
      <c r="C94" s="31"/>
      <c r="D94" s="46"/>
      <c r="E94" s="46"/>
      <c r="F94" s="32"/>
      <c r="G94" s="51"/>
      <c r="H94" s="46"/>
      <c r="I94" s="52"/>
      <c r="L94" s="3" t="str">
        <f t="shared" si="6"/>
        <v>11900</v>
      </c>
    </row>
    <row r="95" spans="2:12" x14ac:dyDescent="0.35">
      <c r="B95" s="31"/>
      <c r="C95" s="31"/>
      <c r="D95" s="46"/>
      <c r="E95" s="46"/>
      <c r="F95" s="32"/>
      <c r="G95" s="51"/>
      <c r="H95" s="46"/>
      <c r="I95" s="52"/>
      <c r="L95" s="3" t="str">
        <f t="shared" si="6"/>
        <v>11900</v>
      </c>
    </row>
    <row r="96" spans="2:12" x14ac:dyDescent="0.35">
      <c r="B96" s="31"/>
      <c r="C96" s="31"/>
      <c r="D96" s="46"/>
      <c r="E96" s="46"/>
      <c r="F96" s="32"/>
      <c r="G96" s="51"/>
      <c r="H96" s="46"/>
      <c r="I96" s="52"/>
      <c r="L96" s="3" t="str">
        <f t="shared" si="6"/>
        <v>11900</v>
      </c>
    </row>
    <row r="97" spans="2:12" x14ac:dyDescent="0.35">
      <c r="B97" s="31"/>
      <c r="C97" s="31"/>
      <c r="D97" s="46"/>
      <c r="E97" s="46"/>
      <c r="F97" s="32"/>
      <c r="G97" s="51"/>
      <c r="H97" s="46"/>
      <c r="I97" s="52"/>
      <c r="L97" s="3" t="str">
        <f t="shared" si="6"/>
        <v>11900</v>
      </c>
    </row>
    <row r="98" spans="2:12" x14ac:dyDescent="0.35">
      <c r="B98" s="31"/>
      <c r="C98" s="31"/>
      <c r="D98" s="46"/>
      <c r="E98" s="46"/>
      <c r="F98" s="32"/>
      <c r="G98" s="51"/>
      <c r="H98" s="46"/>
      <c r="I98" s="52"/>
      <c r="L98" s="3" t="str">
        <f t="shared" si="6"/>
        <v>11900</v>
      </c>
    </row>
    <row r="99" spans="2:12" x14ac:dyDescent="0.35">
      <c r="B99" s="31"/>
      <c r="C99" s="31"/>
      <c r="D99" s="46"/>
      <c r="E99" s="46"/>
      <c r="F99" s="32"/>
      <c r="G99" s="51"/>
      <c r="H99" s="46"/>
      <c r="I99" s="52"/>
      <c r="L99" s="3" t="str">
        <f t="shared" si="6"/>
        <v>11900</v>
      </c>
    </row>
    <row r="100" spans="2:12" x14ac:dyDescent="0.35">
      <c r="B100" s="31"/>
      <c r="C100" s="31"/>
      <c r="D100" s="46"/>
      <c r="E100" s="46"/>
      <c r="F100" s="32"/>
      <c r="G100" s="51"/>
      <c r="H100" s="46"/>
      <c r="I100" s="52"/>
      <c r="L100" s="3" t="str">
        <f t="shared" si="6"/>
        <v>11900</v>
      </c>
    </row>
  </sheetData>
  <pageMargins left="0.7" right="0.7" top="0.75" bottom="0.75" header="0.3" footer="0.3"/>
  <pageSetup scale="70" orientation="portrait" r:id="rId1"/>
  <colBreaks count="1" manualBreakCount="1">
    <brk id="9" max="1048575" man="1"/>
  </colBreaks>
  <drawing r:id="rId2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 codeName="Hoja66"/>
  <dimension ref="B1:Q100"/>
  <sheetViews>
    <sheetView showGridLines="0" zoomScale="85" zoomScaleNormal="85" workbookViewId="0"/>
  </sheetViews>
  <sheetFormatPr baseColWidth="10" defaultColWidth="11.453125" defaultRowHeight="13" x14ac:dyDescent="0.35"/>
  <cols>
    <col min="1" max="3" width="11.453125" style="1"/>
    <col min="4" max="5" width="10.7265625" style="1" customWidth="1"/>
    <col min="6" max="6" width="10" style="1" bestFit="1" customWidth="1"/>
    <col min="7" max="7" width="13.1796875" style="1" customWidth="1"/>
    <col min="8" max="8" width="13" style="1" bestFit="1" customWidth="1"/>
    <col min="9" max="9" width="43.7265625" style="1" customWidth="1"/>
    <col min="10" max="16384" width="11.453125" style="1"/>
  </cols>
  <sheetData>
    <row r="1" spans="2:17" x14ac:dyDescent="0.35">
      <c r="N1" s="20" t="s">
        <v>111</v>
      </c>
      <c r="O1" s="1" t="s">
        <v>187</v>
      </c>
    </row>
    <row r="2" spans="2:17" ht="15.5" x14ac:dyDescent="0.35">
      <c r="C2" s="40" t="s">
        <v>188</v>
      </c>
      <c r="N2" s="20" t="s">
        <v>189</v>
      </c>
      <c r="O2" s="1" t="s">
        <v>161</v>
      </c>
    </row>
    <row r="3" spans="2:17" x14ac:dyDescent="0.35">
      <c r="N3" s="20" t="s">
        <v>190</v>
      </c>
      <c r="O3" s="1" t="s">
        <v>161</v>
      </c>
      <c r="P3" s="1" t="s">
        <v>191</v>
      </c>
    </row>
    <row r="4" spans="2:17" x14ac:dyDescent="0.35">
      <c r="C4" s="41" t="s">
        <v>192</v>
      </c>
      <c r="D4" s="42" t="s">
        <v>151</v>
      </c>
      <c r="E4" s="34"/>
      <c r="K4" s="1" t="s">
        <v>194</v>
      </c>
      <c r="N4" s="118" t="s">
        <v>195</v>
      </c>
      <c r="O4" s="1" t="s">
        <v>161</v>
      </c>
    </row>
    <row r="5" spans="2:17" x14ac:dyDescent="0.35">
      <c r="C5" s="33" t="s">
        <v>112</v>
      </c>
      <c r="D5" s="38" t="s">
        <v>125</v>
      </c>
      <c r="E5" s="37">
        <v>7396157.9440000001</v>
      </c>
      <c r="K5" s="3">
        <f>+SUM(H10:H100)</f>
        <v>48782</v>
      </c>
      <c r="P5" s="116">
        <v>7396155</v>
      </c>
      <c r="Q5" s="115">
        <f>+E5-P5</f>
        <v>2.9440000001341105</v>
      </c>
    </row>
    <row r="6" spans="2:17" x14ac:dyDescent="0.35">
      <c r="C6" s="35"/>
      <c r="D6" s="39" t="s">
        <v>126</v>
      </c>
      <c r="E6" s="36">
        <v>558347.63399999996</v>
      </c>
      <c r="P6" s="116">
        <v>558347</v>
      </c>
      <c r="Q6" s="115">
        <f>+E6-P6</f>
        <v>0.63399999996181577</v>
      </c>
    </row>
    <row r="8" spans="2:17" ht="26" x14ac:dyDescent="0.35">
      <c r="B8" s="43" t="s">
        <v>196</v>
      </c>
      <c r="C8" s="44" t="s">
        <v>197</v>
      </c>
      <c r="D8" s="50" t="s">
        <v>198</v>
      </c>
      <c r="E8" s="50" t="s">
        <v>199</v>
      </c>
      <c r="F8" s="45" t="s">
        <v>200</v>
      </c>
      <c r="G8" s="50" t="s">
        <v>201</v>
      </c>
      <c r="H8" s="50" t="s">
        <v>202</v>
      </c>
      <c r="I8" s="53" t="s">
        <v>203</v>
      </c>
    </row>
    <row r="9" spans="2:17" x14ac:dyDescent="0.35">
      <c r="B9" s="31"/>
      <c r="C9" s="31">
        <v>42948</v>
      </c>
      <c r="D9" s="46"/>
      <c r="E9" s="46">
        <v>223599</v>
      </c>
      <c r="F9" s="32"/>
      <c r="G9" s="51" t="s">
        <v>446</v>
      </c>
      <c r="H9" s="46"/>
      <c r="I9" s="52" t="s">
        <v>205</v>
      </c>
      <c r="M9" s="19" t="s">
        <v>8</v>
      </c>
      <c r="N9" s="1" t="s">
        <v>206</v>
      </c>
      <c r="P9" s="59">
        <f>D10-E9</f>
        <v>0</v>
      </c>
    </row>
    <row r="10" spans="2:17" x14ac:dyDescent="0.35">
      <c r="B10" s="31">
        <v>43009</v>
      </c>
      <c r="C10" s="31">
        <v>43039</v>
      </c>
      <c r="D10" s="46">
        <f t="shared" ref="D10:D15" si="0">+E9</f>
        <v>223599</v>
      </c>
      <c r="E10" s="46">
        <v>234972</v>
      </c>
      <c r="F10" s="32" t="str">
        <f>+IF(H10&gt;0,"E/S","F/S")</f>
        <v>E/S</v>
      </c>
      <c r="G10" s="51" t="s">
        <v>446</v>
      </c>
      <c r="H10" s="46">
        <f>+E10-D10</f>
        <v>11373</v>
      </c>
      <c r="I10" s="52"/>
      <c r="L10" s="3" t="str">
        <f>+MONTH(B10)&amp;YEAR(B10)</f>
        <v>102017</v>
      </c>
      <c r="M10" s="19">
        <v>42948</v>
      </c>
      <c r="N10" s="3">
        <f>+SUMIF($L$10:$L$100,MONTH(M10)&amp;YEAR(M10),$H$10:$H$100)</f>
        <v>0</v>
      </c>
      <c r="O10" s="3"/>
      <c r="P10" s="59">
        <f t="shared" ref="P10:P60" si="1">D11-E10</f>
        <v>0</v>
      </c>
      <c r="Q10" s="3"/>
    </row>
    <row r="11" spans="2:17" x14ac:dyDescent="0.35">
      <c r="B11" s="31">
        <v>43040</v>
      </c>
      <c r="C11" s="31">
        <v>43069</v>
      </c>
      <c r="D11" s="46">
        <f t="shared" si="0"/>
        <v>234972</v>
      </c>
      <c r="E11" s="46">
        <v>241265</v>
      </c>
      <c r="F11" s="32" t="str">
        <f t="shared" ref="F11:F21" si="2">+IF(H11&gt;0,"E/S","F/S")</f>
        <v>E/S</v>
      </c>
      <c r="G11" s="51" t="s">
        <v>446</v>
      </c>
      <c r="H11" s="46">
        <f t="shared" ref="H11:H21" si="3">+E11-D11</f>
        <v>6293</v>
      </c>
      <c r="I11" s="52"/>
      <c r="L11" s="3" t="str">
        <f t="shared" ref="L11:L74" si="4">+MONTH(B11)&amp;YEAR(B11)</f>
        <v>112017</v>
      </c>
      <c r="M11" s="19">
        <v>42979</v>
      </c>
      <c r="N11" s="3">
        <f t="shared" ref="N11:N46" si="5">+SUMIF($L$10:$L$100,MONTH(M11)&amp;YEAR(M11),$H$10:$H$100)</f>
        <v>0</v>
      </c>
      <c r="O11" s="3"/>
      <c r="P11" s="59">
        <f t="shared" si="1"/>
        <v>0</v>
      </c>
      <c r="Q11" s="3"/>
    </row>
    <row r="12" spans="2:17" x14ac:dyDescent="0.35">
      <c r="B12" s="31">
        <v>43070</v>
      </c>
      <c r="C12" s="31">
        <v>43100</v>
      </c>
      <c r="D12" s="46">
        <f t="shared" si="0"/>
        <v>241265</v>
      </c>
      <c r="E12" s="46">
        <v>248481</v>
      </c>
      <c r="F12" s="32" t="str">
        <f t="shared" si="2"/>
        <v>E/S</v>
      </c>
      <c r="G12" s="51" t="s">
        <v>446</v>
      </c>
      <c r="H12" s="46">
        <f t="shared" si="3"/>
        <v>7216</v>
      </c>
      <c r="I12" s="52"/>
      <c r="L12" s="3" t="str">
        <f t="shared" si="4"/>
        <v>122017</v>
      </c>
      <c r="M12" s="19">
        <v>43009</v>
      </c>
      <c r="N12" s="3">
        <f t="shared" si="5"/>
        <v>11373</v>
      </c>
      <c r="O12" s="3"/>
      <c r="P12" s="59">
        <f t="shared" si="1"/>
        <v>0</v>
      </c>
      <c r="Q12" s="3"/>
    </row>
    <row r="13" spans="2:17" x14ac:dyDescent="0.35">
      <c r="B13" s="31">
        <v>43101</v>
      </c>
      <c r="C13" s="31">
        <v>43131</v>
      </c>
      <c r="D13" s="46">
        <f t="shared" si="0"/>
        <v>248481</v>
      </c>
      <c r="E13" s="46">
        <v>256132</v>
      </c>
      <c r="F13" s="32" t="str">
        <f t="shared" si="2"/>
        <v>E/S</v>
      </c>
      <c r="G13" s="51" t="s">
        <v>446</v>
      </c>
      <c r="H13" s="46">
        <f t="shared" si="3"/>
        <v>7651</v>
      </c>
      <c r="I13" s="52"/>
      <c r="L13" s="3" t="str">
        <f t="shared" si="4"/>
        <v>12018</v>
      </c>
      <c r="M13" s="19">
        <v>43040</v>
      </c>
      <c r="N13" s="3">
        <f t="shared" si="5"/>
        <v>6293</v>
      </c>
      <c r="O13" s="3"/>
      <c r="P13" s="59">
        <f t="shared" si="1"/>
        <v>0</v>
      </c>
      <c r="Q13" s="3"/>
    </row>
    <row r="14" spans="2:17" x14ac:dyDescent="0.35">
      <c r="B14" s="31">
        <v>43132</v>
      </c>
      <c r="C14" s="31">
        <v>43159</v>
      </c>
      <c r="D14" s="46">
        <f t="shared" si="0"/>
        <v>256132</v>
      </c>
      <c r="E14" s="46">
        <v>262319</v>
      </c>
      <c r="F14" s="32" t="str">
        <f t="shared" si="2"/>
        <v>E/S</v>
      </c>
      <c r="G14" s="51" t="s">
        <v>446</v>
      </c>
      <c r="H14" s="46">
        <f t="shared" si="3"/>
        <v>6187</v>
      </c>
      <c r="I14" s="52"/>
      <c r="L14" s="3" t="str">
        <f t="shared" si="4"/>
        <v>22018</v>
      </c>
      <c r="M14" s="19">
        <v>43070</v>
      </c>
      <c r="N14" s="3">
        <f t="shared" si="5"/>
        <v>7216</v>
      </c>
      <c r="O14" s="3"/>
      <c r="P14" s="59">
        <f t="shared" si="1"/>
        <v>0</v>
      </c>
      <c r="Q14" s="3"/>
    </row>
    <row r="15" spans="2:17" x14ac:dyDescent="0.35">
      <c r="B15" s="31">
        <v>43160</v>
      </c>
      <c r="C15" s="31">
        <v>43179</v>
      </c>
      <c r="D15" s="46">
        <f t="shared" si="0"/>
        <v>262319</v>
      </c>
      <c r="E15" s="46">
        <v>264598</v>
      </c>
      <c r="F15" s="32" t="str">
        <f t="shared" si="2"/>
        <v>E/S</v>
      </c>
      <c r="G15" s="51" t="s">
        <v>446</v>
      </c>
      <c r="H15" s="46">
        <f t="shared" si="3"/>
        <v>2279</v>
      </c>
      <c r="I15" s="52"/>
      <c r="L15" s="3" t="str">
        <f t="shared" si="4"/>
        <v>32018</v>
      </c>
      <c r="M15" s="19">
        <v>43101</v>
      </c>
      <c r="N15" s="3">
        <f t="shared" si="5"/>
        <v>7651</v>
      </c>
      <c r="O15" s="3"/>
      <c r="P15" s="59">
        <f t="shared" si="1"/>
        <v>-264598</v>
      </c>
      <c r="Q15" s="3"/>
    </row>
    <row r="16" spans="2:17" x14ac:dyDescent="0.35">
      <c r="B16" s="31">
        <v>43180</v>
      </c>
      <c r="C16" s="31">
        <v>43183</v>
      </c>
      <c r="D16" s="46">
        <v>0</v>
      </c>
      <c r="E16" s="46">
        <v>97</v>
      </c>
      <c r="F16" s="32" t="str">
        <f>+IF(H16&gt;0,"E/S","F/S")</f>
        <v>E/S</v>
      </c>
      <c r="G16" s="51" t="s">
        <v>446</v>
      </c>
      <c r="H16" s="46">
        <f>+E16-D16</f>
        <v>97</v>
      </c>
      <c r="I16" s="52" t="s">
        <v>270</v>
      </c>
      <c r="L16" s="3" t="str">
        <f t="shared" si="4"/>
        <v>32018</v>
      </c>
      <c r="M16" s="19">
        <v>43132</v>
      </c>
      <c r="N16" s="3">
        <f t="shared" si="5"/>
        <v>6187</v>
      </c>
      <c r="O16" s="3"/>
      <c r="P16" s="59">
        <f t="shared" si="1"/>
        <v>264546</v>
      </c>
      <c r="Q16" s="3"/>
    </row>
    <row r="17" spans="2:17" x14ac:dyDescent="0.35">
      <c r="B17" s="31">
        <v>43184</v>
      </c>
      <c r="C17" s="31">
        <v>43190</v>
      </c>
      <c r="D17" s="46">
        <v>264643</v>
      </c>
      <c r="E17" s="46">
        <v>265043</v>
      </c>
      <c r="F17" s="32" t="str">
        <f>+IF(H17&gt;0,"E/S","F/S")</f>
        <v>E/S</v>
      </c>
      <c r="G17" s="51" t="s">
        <v>446</v>
      </c>
      <c r="H17" s="46">
        <f>+E17-D17</f>
        <v>400</v>
      </c>
      <c r="I17" s="52"/>
      <c r="L17" s="3" t="str">
        <f t="shared" si="4"/>
        <v>32018</v>
      </c>
      <c r="M17" s="19">
        <v>43160</v>
      </c>
      <c r="N17" s="3">
        <f t="shared" si="5"/>
        <v>2776</v>
      </c>
      <c r="O17" s="3"/>
      <c r="P17" s="59">
        <f t="shared" si="1"/>
        <v>0</v>
      </c>
      <c r="Q17" s="3"/>
    </row>
    <row r="18" spans="2:17" x14ac:dyDescent="0.35">
      <c r="B18" s="31">
        <v>43191</v>
      </c>
      <c r="C18" s="31">
        <v>43220</v>
      </c>
      <c r="D18" s="46">
        <f>+E17</f>
        <v>265043</v>
      </c>
      <c r="E18" s="46">
        <v>269134</v>
      </c>
      <c r="F18" s="32" t="str">
        <f>+IF(H18&gt;0,"E/S","F/S")</f>
        <v>E/S</v>
      </c>
      <c r="G18" s="51" t="s">
        <v>446</v>
      </c>
      <c r="H18" s="46">
        <f>+E18-D18</f>
        <v>4091</v>
      </c>
      <c r="I18" s="52"/>
      <c r="L18" s="3" t="str">
        <f t="shared" si="4"/>
        <v>42018</v>
      </c>
      <c r="M18" s="19">
        <v>43191</v>
      </c>
      <c r="N18" s="3">
        <f t="shared" si="5"/>
        <v>4091</v>
      </c>
      <c r="O18" s="3"/>
      <c r="P18" s="59">
        <f t="shared" si="1"/>
        <v>0</v>
      </c>
      <c r="Q18" s="3"/>
    </row>
    <row r="19" spans="2:17" x14ac:dyDescent="0.35">
      <c r="B19" s="31">
        <v>43221</v>
      </c>
      <c r="C19" s="31">
        <v>43248</v>
      </c>
      <c r="D19" s="46">
        <f>+E18</f>
        <v>269134</v>
      </c>
      <c r="E19" s="46">
        <v>272032</v>
      </c>
      <c r="F19" s="32" t="str">
        <f t="shared" si="2"/>
        <v>E/S</v>
      </c>
      <c r="G19" s="51" t="s">
        <v>446</v>
      </c>
      <c r="H19" s="46">
        <f t="shared" si="3"/>
        <v>2898</v>
      </c>
      <c r="I19" s="52"/>
      <c r="L19" s="3" t="str">
        <f t="shared" si="4"/>
        <v>52018</v>
      </c>
      <c r="M19" s="19">
        <v>43221</v>
      </c>
      <c r="N19" s="3">
        <f t="shared" si="5"/>
        <v>3025</v>
      </c>
      <c r="O19" s="3"/>
      <c r="P19" s="59">
        <f t="shared" si="1"/>
        <v>-272032</v>
      </c>
      <c r="Q19" s="3"/>
    </row>
    <row r="20" spans="2:17" x14ac:dyDescent="0.35">
      <c r="B20" s="31">
        <v>43249</v>
      </c>
      <c r="C20" s="31">
        <v>43250</v>
      </c>
      <c r="D20" s="46">
        <v>0</v>
      </c>
      <c r="E20" s="46">
        <v>19</v>
      </c>
      <c r="F20" s="32" t="str">
        <f t="shared" si="2"/>
        <v>E/S</v>
      </c>
      <c r="G20" s="51" t="s">
        <v>446</v>
      </c>
      <c r="H20" s="46">
        <f t="shared" si="3"/>
        <v>19</v>
      </c>
      <c r="I20" s="52" t="s">
        <v>270</v>
      </c>
      <c r="L20" s="3" t="str">
        <f t="shared" si="4"/>
        <v>52018</v>
      </c>
      <c r="M20" s="19">
        <v>43252</v>
      </c>
      <c r="N20" s="3">
        <f t="shared" si="5"/>
        <v>170</v>
      </c>
      <c r="O20" s="3"/>
      <c r="P20" s="59">
        <f t="shared" si="1"/>
        <v>272039</v>
      </c>
      <c r="Q20" s="3"/>
    </row>
    <row r="21" spans="2:17" x14ac:dyDescent="0.35">
      <c r="B21" s="31">
        <v>43251</v>
      </c>
      <c r="C21" s="31">
        <v>43251</v>
      </c>
      <c r="D21" s="46">
        <v>272058</v>
      </c>
      <c r="E21" s="46">
        <v>272166</v>
      </c>
      <c r="F21" s="32" t="str">
        <f t="shared" si="2"/>
        <v>E/S</v>
      </c>
      <c r="G21" s="51" t="s">
        <v>446</v>
      </c>
      <c r="H21" s="46">
        <f t="shared" si="3"/>
        <v>108</v>
      </c>
      <c r="I21" s="52"/>
      <c r="L21" s="3" t="str">
        <f t="shared" si="4"/>
        <v>52018</v>
      </c>
      <c r="M21" s="19">
        <v>43282</v>
      </c>
      <c r="N21" s="3">
        <f t="shared" si="5"/>
        <v>0</v>
      </c>
      <c r="O21" s="3"/>
      <c r="P21" s="59">
        <f t="shared" si="1"/>
        <v>0</v>
      </c>
      <c r="Q21" s="3"/>
    </row>
    <row r="22" spans="2:17" x14ac:dyDescent="0.35">
      <c r="B22" s="31">
        <v>43252</v>
      </c>
      <c r="C22" s="31">
        <v>43253</v>
      </c>
      <c r="D22" s="46">
        <f>+E21</f>
        <v>272166</v>
      </c>
      <c r="E22" s="46">
        <v>272336</v>
      </c>
      <c r="F22" s="32" t="str">
        <f>+IF(H22&gt;0,"E/S","F/S")</f>
        <v>E/S</v>
      </c>
      <c r="G22" s="51" t="s">
        <v>446</v>
      </c>
      <c r="H22" s="46">
        <f>+E22-D22</f>
        <v>170</v>
      </c>
      <c r="I22" s="52" t="s">
        <v>210</v>
      </c>
      <c r="L22" s="3" t="str">
        <f t="shared" si="4"/>
        <v>62018</v>
      </c>
      <c r="M22" s="19">
        <v>43313</v>
      </c>
      <c r="N22" s="3">
        <f t="shared" si="5"/>
        <v>0</v>
      </c>
      <c r="O22" s="3"/>
      <c r="P22" s="59">
        <f t="shared" si="1"/>
        <v>-272336</v>
      </c>
      <c r="Q22" s="3"/>
    </row>
    <row r="23" spans="2:17" x14ac:dyDescent="0.35">
      <c r="B23" s="31"/>
      <c r="C23" s="31"/>
      <c r="D23" s="46"/>
      <c r="E23" s="46"/>
      <c r="F23" s="32"/>
      <c r="G23" s="51"/>
      <c r="H23" s="46"/>
      <c r="I23" s="52"/>
      <c r="L23" s="3" t="str">
        <f t="shared" si="4"/>
        <v>11900</v>
      </c>
      <c r="M23" s="19">
        <v>43344</v>
      </c>
      <c r="N23" s="3">
        <f t="shared" si="5"/>
        <v>0</v>
      </c>
      <c r="O23" s="3"/>
      <c r="P23" s="59">
        <f t="shared" si="1"/>
        <v>0</v>
      </c>
      <c r="Q23" s="3"/>
    </row>
    <row r="24" spans="2:17" x14ac:dyDescent="0.35">
      <c r="B24" s="31"/>
      <c r="C24" s="31"/>
      <c r="D24" s="46"/>
      <c r="E24" s="46"/>
      <c r="F24" s="32"/>
      <c r="G24" s="51"/>
      <c r="H24" s="46"/>
      <c r="I24" s="52"/>
      <c r="L24" s="3" t="str">
        <f t="shared" si="4"/>
        <v>11900</v>
      </c>
      <c r="M24" s="19">
        <v>43374</v>
      </c>
      <c r="N24" s="3">
        <f t="shared" si="5"/>
        <v>0</v>
      </c>
      <c r="P24" s="59">
        <f t="shared" si="1"/>
        <v>0</v>
      </c>
    </row>
    <row r="25" spans="2:17" x14ac:dyDescent="0.35">
      <c r="B25" s="31"/>
      <c r="C25" s="31"/>
      <c r="D25" s="46"/>
      <c r="E25" s="46"/>
      <c r="F25" s="32"/>
      <c r="G25" s="51"/>
      <c r="H25" s="46"/>
      <c r="I25" s="52"/>
      <c r="L25" s="3" t="str">
        <f t="shared" si="4"/>
        <v>11900</v>
      </c>
      <c r="M25" s="19">
        <v>43405</v>
      </c>
      <c r="N25" s="3">
        <f t="shared" si="5"/>
        <v>0</v>
      </c>
      <c r="P25" s="59">
        <f t="shared" si="1"/>
        <v>0</v>
      </c>
    </row>
    <row r="26" spans="2:17" x14ac:dyDescent="0.35">
      <c r="B26" s="31"/>
      <c r="C26" s="31"/>
      <c r="D26" s="46"/>
      <c r="E26" s="46"/>
      <c r="F26" s="32"/>
      <c r="G26" s="51"/>
      <c r="H26" s="46"/>
      <c r="I26" s="52"/>
      <c r="L26" s="3" t="str">
        <f t="shared" si="4"/>
        <v>11900</v>
      </c>
      <c r="M26" s="19">
        <v>43435</v>
      </c>
      <c r="N26" s="3">
        <f t="shared" si="5"/>
        <v>0</v>
      </c>
      <c r="P26" s="59">
        <f t="shared" si="1"/>
        <v>0</v>
      </c>
    </row>
    <row r="27" spans="2:17" x14ac:dyDescent="0.35">
      <c r="B27" s="31"/>
      <c r="C27" s="31"/>
      <c r="D27" s="46"/>
      <c r="E27" s="46"/>
      <c r="F27" s="32"/>
      <c r="G27" s="51"/>
      <c r="H27" s="46"/>
      <c r="I27" s="52"/>
      <c r="L27" s="3" t="str">
        <f t="shared" si="4"/>
        <v>11900</v>
      </c>
      <c r="M27" s="19">
        <v>43466</v>
      </c>
      <c r="N27" s="3">
        <f t="shared" si="5"/>
        <v>0</v>
      </c>
      <c r="P27" s="59">
        <f t="shared" si="1"/>
        <v>0</v>
      </c>
    </row>
    <row r="28" spans="2:17" x14ac:dyDescent="0.35">
      <c r="B28" s="31"/>
      <c r="C28" s="31"/>
      <c r="D28" s="46"/>
      <c r="E28" s="46"/>
      <c r="F28" s="32"/>
      <c r="G28" s="51"/>
      <c r="H28" s="46"/>
      <c r="I28" s="52"/>
      <c r="L28" s="3" t="str">
        <f t="shared" si="4"/>
        <v>11900</v>
      </c>
      <c r="M28" s="19">
        <v>43497</v>
      </c>
      <c r="N28" s="3">
        <f t="shared" si="5"/>
        <v>0</v>
      </c>
      <c r="P28" s="59">
        <f t="shared" si="1"/>
        <v>0</v>
      </c>
    </row>
    <row r="29" spans="2:17" x14ac:dyDescent="0.35">
      <c r="B29" s="31"/>
      <c r="C29" s="31"/>
      <c r="D29" s="46"/>
      <c r="E29" s="46"/>
      <c r="F29" s="32"/>
      <c r="G29" s="51"/>
      <c r="H29" s="46"/>
      <c r="I29" s="52"/>
      <c r="L29" s="3" t="str">
        <f t="shared" si="4"/>
        <v>11900</v>
      </c>
      <c r="M29" s="19">
        <v>43525</v>
      </c>
      <c r="N29" s="3">
        <f t="shared" si="5"/>
        <v>0</v>
      </c>
      <c r="P29" s="59">
        <f t="shared" si="1"/>
        <v>0</v>
      </c>
    </row>
    <row r="30" spans="2:17" x14ac:dyDescent="0.35">
      <c r="B30" s="31"/>
      <c r="C30" s="31"/>
      <c r="D30" s="46"/>
      <c r="E30" s="46"/>
      <c r="F30" s="32"/>
      <c r="G30" s="51"/>
      <c r="H30" s="46"/>
      <c r="I30" s="52"/>
      <c r="L30" s="3" t="str">
        <f t="shared" si="4"/>
        <v>11900</v>
      </c>
      <c r="M30" s="19">
        <v>43556</v>
      </c>
      <c r="N30" s="3">
        <f t="shared" si="5"/>
        <v>0</v>
      </c>
      <c r="P30" s="59">
        <f t="shared" si="1"/>
        <v>0</v>
      </c>
    </row>
    <row r="31" spans="2:17" x14ac:dyDescent="0.35">
      <c r="B31" s="31"/>
      <c r="C31" s="31"/>
      <c r="D31" s="46"/>
      <c r="E31" s="46"/>
      <c r="F31" s="32"/>
      <c r="G31" s="51"/>
      <c r="H31" s="46"/>
      <c r="I31" s="52"/>
      <c r="L31" s="3" t="str">
        <f t="shared" si="4"/>
        <v>11900</v>
      </c>
      <c r="M31" s="19">
        <v>43586</v>
      </c>
      <c r="N31" s="3">
        <f t="shared" si="5"/>
        <v>0</v>
      </c>
      <c r="P31" s="59">
        <f t="shared" si="1"/>
        <v>0</v>
      </c>
    </row>
    <row r="32" spans="2:17" x14ac:dyDescent="0.35">
      <c r="B32" s="31"/>
      <c r="C32" s="31"/>
      <c r="D32" s="46"/>
      <c r="E32" s="46"/>
      <c r="F32" s="32"/>
      <c r="G32" s="51"/>
      <c r="H32" s="46"/>
      <c r="I32" s="52"/>
      <c r="L32" s="3" t="str">
        <f t="shared" si="4"/>
        <v>11900</v>
      </c>
      <c r="M32" s="19">
        <v>43617</v>
      </c>
      <c r="N32" s="3">
        <f t="shared" si="5"/>
        <v>0</v>
      </c>
      <c r="P32" s="59">
        <f t="shared" si="1"/>
        <v>0</v>
      </c>
    </row>
    <row r="33" spans="2:16" x14ac:dyDescent="0.35">
      <c r="B33" s="31"/>
      <c r="C33" s="31"/>
      <c r="D33" s="46"/>
      <c r="E33" s="46"/>
      <c r="F33" s="32"/>
      <c r="G33" s="51"/>
      <c r="H33" s="46"/>
      <c r="I33" s="52"/>
      <c r="L33" s="3" t="str">
        <f t="shared" si="4"/>
        <v>11900</v>
      </c>
      <c r="M33" s="19">
        <v>43647</v>
      </c>
      <c r="N33" s="3">
        <f t="shared" si="5"/>
        <v>0</v>
      </c>
      <c r="P33" s="59">
        <f t="shared" si="1"/>
        <v>0</v>
      </c>
    </row>
    <row r="34" spans="2:16" x14ac:dyDescent="0.35">
      <c r="B34" s="31"/>
      <c r="C34" s="31"/>
      <c r="D34" s="46"/>
      <c r="E34" s="46"/>
      <c r="F34" s="32"/>
      <c r="G34" s="51"/>
      <c r="H34" s="46"/>
      <c r="I34" s="52"/>
      <c r="L34" s="3" t="str">
        <f t="shared" si="4"/>
        <v>11900</v>
      </c>
      <c r="M34" s="19">
        <v>43678</v>
      </c>
      <c r="N34" s="3">
        <f t="shared" si="5"/>
        <v>0</v>
      </c>
      <c r="P34" s="59">
        <f t="shared" si="1"/>
        <v>0</v>
      </c>
    </row>
    <row r="35" spans="2:16" x14ac:dyDescent="0.35">
      <c r="B35" s="31"/>
      <c r="C35" s="31"/>
      <c r="D35" s="46"/>
      <c r="E35" s="46"/>
      <c r="F35" s="32"/>
      <c r="G35" s="51"/>
      <c r="H35" s="46"/>
      <c r="I35" s="52"/>
      <c r="L35" s="3" t="str">
        <f t="shared" si="4"/>
        <v>11900</v>
      </c>
      <c r="M35" s="19">
        <v>43709</v>
      </c>
      <c r="N35" s="3">
        <f t="shared" si="5"/>
        <v>0</v>
      </c>
      <c r="P35" s="59">
        <f t="shared" si="1"/>
        <v>0</v>
      </c>
    </row>
    <row r="36" spans="2:16" x14ac:dyDescent="0.35">
      <c r="B36" s="31"/>
      <c r="C36" s="31"/>
      <c r="D36" s="46"/>
      <c r="E36" s="46"/>
      <c r="F36" s="32"/>
      <c r="G36" s="51"/>
      <c r="H36" s="46"/>
      <c r="I36" s="52"/>
      <c r="L36" s="3" t="str">
        <f t="shared" si="4"/>
        <v>11900</v>
      </c>
      <c r="M36" s="19">
        <v>43739</v>
      </c>
      <c r="N36" s="3">
        <f t="shared" si="5"/>
        <v>0</v>
      </c>
      <c r="P36" s="59">
        <f t="shared" si="1"/>
        <v>0</v>
      </c>
    </row>
    <row r="37" spans="2:16" x14ac:dyDescent="0.35">
      <c r="B37" s="31"/>
      <c r="C37" s="31"/>
      <c r="D37" s="46"/>
      <c r="E37" s="46"/>
      <c r="F37" s="32"/>
      <c r="G37" s="51"/>
      <c r="H37" s="46"/>
      <c r="I37" s="52"/>
      <c r="L37" s="3" t="str">
        <f t="shared" si="4"/>
        <v>11900</v>
      </c>
      <c r="M37" s="19">
        <v>43770</v>
      </c>
      <c r="N37" s="3">
        <f t="shared" si="5"/>
        <v>0</v>
      </c>
      <c r="P37" s="59">
        <f t="shared" si="1"/>
        <v>0</v>
      </c>
    </row>
    <row r="38" spans="2:16" x14ac:dyDescent="0.35">
      <c r="B38" s="31"/>
      <c r="C38" s="31"/>
      <c r="D38" s="46"/>
      <c r="E38" s="46"/>
      <c r="F38" s="32"/>
      <c r="G38" s="51"/>
      <c r="H38" s="46"/>
      <c r="I38" s="52"/>
      <c r="L38" s="3" t="str">
        <f t="shared" si="4"/>
        <v>11900</v>
      </c>
      <c r="M38" s="19">
        <v>43800</v>
      </c>
      <c r="N38" s="3">
        <f t="shared" si="5"/>
        <v>0</v>
      </c>
      <c r="P38" s="59">
        <f t="shared" si="1"/>
        <v>0</v>
      </c>
    </row>
    <row r="39" spans="2:16" x14ac:dyDescent="0.35">
      <c r="B39" s="31"/>
      <c r="C39" s="31"/>
      <c r="D39" s="46"/>
      <c r="E39" s="46"/>
      <c r="F39" s="32"/>
      <c r="G39" s="51"/>
      <c r="H39" s="46"/>
      <c r="I39" s="52"/>
      <c r="L39" s="3" t="str">
        <f t="shared" si="4"/>
        <v>11900</v>
      </c>
      <c r="M39" s="19">
        <v>43831</v>
      </c>
      <c r="N39" s="3">
        <f t="shared" si="5"/>
        <v>0</v>
      </c>
      <c r="P39" s="59">
        <f t="shared" si="1"/>
        <v>0</v>
      </c>
    </row>
    <row r="40" spans="2:16" x14ac:dyDescent="0.35">
      <c r="B40" s="31"/>
      <c r="C40" s="31"/>
      <c r="D40" s="46"/>
      <c r="E40" s="46"/>
      <c r="F40" s="32"/>
      <c r="G40" s="51"/>
      <c r="H40" s="46"/>
      <c r="I40" s="52"/>
      <c r="L40" s="3" t="str">
        <f t="shared" si="4"/>
        <v>11900</v>
      </c>
      <c r="M40" s="19">
        <v>43862</v>
      </c>
      <c r="N40" s="3">
        <f t="shared" si="5"/>
        <v>0</v>
      </c>
      <c r="P40" s="59">
        <f t="shared" si="1"/>
        <v>0</v>
      </c>
    </row>
    <row r="41" spans="2:16" x14ac:dyDescent="0.35">
      <c r="B41" s="31"/>
      <c r="C41" s="31"/>
      <c r="D41" s="46"/>
      <c r="E41" s="46"/>
      <c r="F41" s="32"/>
      <c r="G41" s="51"/>
      <c r="H41" s="46"/>
      <c r="I41" s="52"/>
      <c r="L41" s="3" t="str">
        <f t="shared" si="4"/>
        <v>11900</v>
      </c>
      <c r="M41" s="19">
        <v>43891</v>
      </c>
      <c r="N41" s="3">
        <f t="shared" si="5"/>
        <v>0</v>
      </c>
      <c r="P41" s="59">
        <f t="shared" si="1"/>
        <v>0</v>
      </c>
    </row>
    <row r="42" spans="2:16" x14ac:dyDescent="0.35">
      <c r="B42" s="31"/>
      <c r="C42" s="31"/>
      <c r="D42" s="48"/>
      <c r="E42" s="48"/>
      <c r="F42" s="32"/>
      <c r="G42" s="51"/>
      <c r="H42" s="48"/>
      <c r="I42" s="52"/>
      <c r="L42" s="3" t="str">
        <f t="shared" si="4"/>
        <v>11900</v>
      </c>
      <c r="M42" s="19">
        <v>43922</v>
      </c>
      <c r="N42" s="3">
        <f t="shared" si="5"/>
        <v>0</v>
      </c>
      <c r="P42" s="59">
        <f t="shared" si="1"/>
        <v>0</v>
      </c>
    </row>
    <row r="43" spans="2:16" x14ac:dyDescent="0.35">
      <c r="B43" s="31"/>
      <c r="C43" s="31"/>
      <c r="D43" s="46"/>
      <c r="E43" s="46"/>
      <c r="F43" s="32"/>
      <c r="G43" s="51"/>
      <c r="H43" s="46"/>
      <c r="I43" s="52"/>
      <c r="L43" s="3" t="str">
        <f t="shared" si="4"/>
        <v>11900</v>
      </c>
      <c r="M43" s="19">
        <v>43952</v>
      </c>
      <c r="N43" s="3">
        <f t="shared" si="5"/>
        <v>0</v>
      </c>
      <c r="P43" s="59">
        <f t="shared" si="1"/>
        <v>0</v>
      </c>
    </row>
    <row r="44" spans="2:16" x14ac:dyDescent="0.35">
      <c r="B44" s="31"/>
      <c r="C44" s="31"/>
      <c r="D44" s="46"/>
      <c r="E44" s="46"/>
      <c r="F44" s="32"/>
      <c r="G44" s="51"/>
      <c r="H44" s="46"/>
      <c r="I44" s="52"/>
      <c r="L44" s="3" t="str">
        <f t="shared" si="4"/>
        <v>11900</v>
      </c>
      <c r="M44" s="19">
        <v>43983</v>
      </c>
      <c r="N44" s="3">
        <f t="shared" si="5"/>
        <v>0</v>
      </c>
      <c r="P44" s="59">
        <f t="shared" si="1"/>
        <v>0</v>
      </c>
    </row>
    <row r="45" spans="2:16" x14ac:dyDescent="0.35">
      <c r="B45" s="31"/>
      <c r="C45" s="31"/>
      <c r="D45" s="46"/>
      <c r="E45" s="46"/>
      <c r="F45" s="32"/>
      <c r="G45" s="51"/>
      <c r="H45" s="46"/>
      <c r="I45" s="52"/>
      <c r="L45" s="3" t="str">
        <f t="shared" si="4"/>
        <v>11900</v>
      </c>
      <c r="M45" s="19">
        <v>44013</v>
      </c>
      <c r="N45" s="3">
        <f t="shared" si="5"/>
        <v>0</v>
      </c>
      <c r="P45" s="59">
        <f t="shared" si="1"/>
        <v>0</v>
      </c>
    </row>
    <row r="46" spans="2:16" x14ac:dyDescent="0.35">
      <c r="B46" s="31"/>
      <c r="C46" s="31"/>
      <c r="D46" s="46"/>
      <c r="E46" s="46"/>
      <c r="F46" s="32"/>
      <c r="G46" s="51"/>
      <c r="H46" s="46"/>
      <c r="I46" s="52"/>
      <c r="L46" s="3" t="str">
        <f t="shared" si="4"/>
        <v>11900</v>
      </c>
      <c r="M46" s="19">
        <v>44044</v>
      </c>
      <c r="N46" s="3">
        <f t="shared" si="5"/>
        <v>0</v>
      </c>
      <c r="P46" s="59">
        <f t="shared" si="1"/>
        <v>0</v>
      </c>
    </row>
    <row r="47" spans="2:16" x14ac:dyDescent="0.35">
      <c r="B47" s="31"/>
      <c r="C47" s="31"/>
      <c r="D47" s="46"/>
      <c r="E47" s="46"/>
      <c r="F47" s="32"/>
      <c r="G47" s="51"/>
      <c r="H47" s="46"/>
      <c r="I47" s="52"/>
      <c r="L47" s="3" t="str">
        <f t="shared" si="4"/>
        <v>11900</v>
      </c>
      <c r="P47" s="59">
        <f t="shared" si="1"/>
        <v>0</v>
      </c>
    </row>
    <row r="48" spans="2:16" x14ac:dyDescent="0.35">
      <c r="B48" s="31"/>
      <c r="C48" s="31"/>
      <c r="D48" s="46"/>
      <c r="E48" s="46"/>
      <c r="F48" s="32"/>
      <c r="G48" s="51"/>
      <c r="H48" s="46"/>
      <c r="I48" s="52"/>
      <c r="L48" s="3" t="str">
        <f t="shared" si="4"/>
        <v>11900</v>
      </c>
      <c r="P48" s="59">
        <f t="shared" si="1"/>
        <v>0</v>
      </c>
    </row>
    <row r="49" spans="2:16" x14ac:dyDescent="0.35">
      <c r="B49" s="31"/>
      <c r="C49" s="31"/>
      <c r="D49" s="46"/>
      <c r="E49" s="46"/>
      <c r="F49" s="32"/>
      <c r="G49" s="51"/>
      <c r="H49" s="46"/>
      <c r="I49" s="52"/>
      <c r="L49" s="3" t="str">
        <f t="shared" si="4"/>
        <v>11900</v>
      </c>
      <c r="P49" s="59">
        <f t="shared" si="1"/>
        <v>0</v>
      </c>
    </row>
    <row r="50" spans="2:16" x14ac:dyDescent="0.35">
      <c r="B50" s="31"/>
      <c r="C50" s="31"/>
      <c r="D50" s="46"/>
      <c r="E50" s="46"/>
      <c r="F50" s="32"/>
      <c r="G50" s="51"/>
      <c r="H50" s="46"/>
      <c r="I50" s="52"/>
      <c r="L50" s="3" t="str">
        <f t="shared" si="4"/>
        <v>11900</v>
      </c>
      <c r="P50" s="59">
        <f t="shared" si="1"/>
        <v>0</v>
      </c>
    </row>
    <row r="51" spans="2:16" x14ac:dyDescent="0.35">
      <c r="B51" s="31"/>
      <c r="C51" s="31"/>
      <c r="D51" s="46"/>
      <c r="E51" s="46"/>
      <c r="F51" s="32"/>
      <c r="G51" s="51"/>
      <c r="H51" s="46"/>
      <c r="I51" s="52"/>
      <c r="L51" s="3" t="str">
        <f t="shared" si="4"/>
        <v>11900</v>
      </c>
      <c r="P51" s="59">
        <f t="shared" si="1"/>
        <v>0</v>
      </c>
    </row>
    <row r="52" spans="2:16" x14ac:dyDescent="0.35">
      <c r="B52" s="31"/>
      <c r="C52" s="31"/>
      <c r="D52" s="46"/>
      <c r="E52" s="46"/>
      <c r="F52" s="32"/>
      <c r="G52" s="51"/>
      <c r="H52" s="46"/>
      <c r="I52" s="52"/>
      <c r="L52" s="3" t="str">
        <f t="shared" si="4"/>
        <v>11900</v>
      </c>
      <c r="P52" s="59">
        <f t="shared" si="1"/>
        <v>0</v>
      </c>
    </row>
    <row r="53" spans="2:16" x14ac:dyDescent="0.35">
      <c r="B53" s="31"/>
      <c r="C53" s="31"/>
      <c r="D53" s="46"/>
      <c r="E53" s="46"/>
      <c r="F53" s="32"/>
      <c r="G53" s="51"/>
      <c r="H53" s="46"/>
      <c r="I53" s="52"/>
      <c r="L53" s="3" t="str">
        <f t="shared" si="4"/>
        <v>11900</v>
      </c>
      <c r="P53" s="59">
        <f t="shared" si="1"/>
        <v>0</v>
      </c>
    </row>
    <row r="54" spans="2:16" x14ac:dyDescent="0.35">
      <c r="B54" s="31"/>
      <c r="C54" s="31"/>
      <c r="D54" s="46"/>
      <c r="E54" s="46"/>
      <c r="F54" s="32"/>
      <c r="G54" s="51"/>
      <c r="H54" s="46"/>
      <c r="I54" s="52"/>
      <c r="L54" s="3" t="str">
        <f t="shared" si="4"/>
        <v>11900</v>
      </c>
      <c r="P54" s="59">
        <f t="shared" si="1"/>
        <v>0</v>
      </c>
    </row>
    <row r="55" spans="2:16" x14ac:dyDescent="0.35">
      <c r="B55" s="31"/>
      <c r="C55" s="31"/>
      <c r="D55" s="46"/>
      <c r="E55" s="46"/>
      <c r="F55" s="32"/>
      <c r="G55" s="51"/>
      <c r="H55" s="46"/>
      <c r="I55" s="52"/>
      <c r="L55" s="3" t="str">
        <f t="shared" si="4"/>
        <v>11900</v>
      </c>
      <c r="P55" s="59">
        <f t="shared" si="1"/>
        <v>0</v>
      </c>
    </row>
    <row r="56" spans="2:16" x14ac:dyDescent="0.35">
      <c r="B56" s="31"/>
      <c r="C56" s="31"/>
      <c r="D56" s="46"/>
      <c r="E56" s="46"/>
      <c r="F56" s="32"/>
      <c r="G56" s="51"/>
      <c r="H56" s="46"/>
      <c r="I56" s="52"/>
      <c r="L56" s="3" t="str">
        <f t="shared" si="4"/>
        <v>11900</v>
      </c>
      <c r="P56" s="59">
        <f t="shared" si="1"/>
        <v>0</v>
      </c>
    </row>
    <row r="57" spans="2:16" x14ac:dyDescent="0.35">
      <c r="B57" s="31"/>
      <c r="C57" s="31"/>
      <c r="D57" s="46"/>
      <c r="E57" s="46"/>
      <c r="F57" s="32"/>
      <c r="G57" s="51"/>
      <c r="H57" s="46"/>
      <c r="I57" s="52"/>
      <c r="L57" s="3" t="str">
        <f t="shared" si="4"/>
        <v>11900</v>
      </c>
      <c r="P57" s="59">
        <f t="shared" si="1"/>
        <v>0</v>
      </c>
    </row>
    <row r="58" spans="2:16" x14ac:dyDescent="0.35">
      <c r="B58" s="31"/>
      <c r="C58" s="31"/>
      <c r="D58" s="46"/>
      <c r="E58" s="46"/>
      <c r="F58" s="32"/>
      <c r="G58" s="51"/>
      <c r="H58" s="46"/>
      <c r="I58" s="52"/>
      <c r="L58" s="3" t="str">
        <f t="shared" si="4"/>
        <v>11900</v>
      </c>
      <c r="P58" s="59">
        <f t="shared" si="1"/>
        <v>0</v>
      </c>
    </row>
    <row r="59" spans="2:16" x14ac:dyDescent="0.35">
      <c r="B59" s="31"/>
      <c r="C59" s="31"/>
      <c r="D59" s="46"/>
      <c r="E59" s="46"/>
      <c r="F59" s="32"/>
      <c r="G59" s="51"/>
      <c r="H59" s="46"/>
      <c r="I59" s="52"/>
      <c r="L59" s="3" t="str">
        <f t="shared" si="4"/>
        <v>11900</v>
      </c>
      <c r="P59" s="59">
        <f t="shared" si="1"/>
        <v>0</v>
      </c>
    </row>
    <row r="60" spans="2:16" x14ac:dyDescent="0.35">
      <c r="B60" s="31"/>
      <c r="C60" s="31"/>
      <c r="D60" s="46"/>
      <c r="E60" s="46"/>
      <c r="F60" s="32"/>
      <c r="G60" s="51"/>
      <c r="H60" s="46"/>
      <c r="I60" s="52"/>
      <c r="L60" s="3" t="str">
        <f t="shared" si="4"/>
        <v>11900</v>
      </c>
      <c r="P60" s="59">
        <f t="shared" si="1"/>
        <v>0</v>
      </c>
    </row>
    <row r="61" spans="2:16" x14ac:dyDescent="0.35">
      <c r="B61" s="31"/>
      <c r="C61" s="31"/>
      <c r="D61" s="46"/>
      <c r="E61" s="46"/>
      <c r="F61" s="32"/>
      <c r="G61" s="51"/>
      <c r="H61" s="46"/>
      <c r="I61" s="52"/>
      <c r="L61" s="3" t="str">
        <f t="shared" si="4"/>
        <v>11900</v>
      </c>
    </row>
    <row r="62" spans="2:16" x14ac:dyDescent="0.35">
      <c r="B62" s="31"/>
      <c r="C62" s="31"/>
      <c r="D62" s="46"/>
      <c r="E62" s="46"/>
      <c r="F62" s="32"/>
      <c r="G62" s="51"/>
      <c r="H62" s="46"/>
      <c r="I62" s="52"/>
      <c r="L62" s="3" t="str">
        <f t="shared" si="4"/>
        <v>11900</v>
      </c>
    </row>
    <row r="63" spans="2:16" x14ac:dyDescent="0.35">
      <c r="B63" s="31"/>
      <c r="C63" s="31"/>
      <c r="D63" s="46"/>
      <c r="E63" s="46"/>
      <c r="F63" s="32"/>
      <c r="G63" s="51"/>
      <c r="H63" s="46"/>
      <c r="I63" s="52"/>
      <c r="L63" s="3" t="str">
        <f t="shared" si="4"/>
        <v>11900</v>
      </c>
    </row>
    <row r="64" spans="2:16" x14ac:dyDescent="0.35">
      <c r="B64" s="31"/>
      <c r="C64" s="31"/>
      <c r="D64" s="46"/>
      <c r="E64" s="46"/>
      <c r="F64" s="32"/>
      <c r="G64" s="51"/>
      <c r="H64" s="46"/>
      <c r="I64" s="52"/>
      <c r="L64" s="3" t="str">
        <f t="shared" si="4"/>
        <v>11900</v>
      </c>
    </row>
    <row r="65" spans="2:12" x14ac:dyDescent="0.35">
      <c r="B65" s="31"/>
      <c r="C65" s="31"/>
      <c r="D65" s="46"/>
      <c r="E65" s="46"/>
      <c r="F65" s="32"/>
      <c r="G65" s="51"/>
      <c r="H65" s="46"/>
      <c r="I65" s="52"/>
      <c r="L65" s="3" t="str">
        <f t="shared" si="4"/>
        <v>11900</v>
      </c>
    </row>
    <row r="66" spans="2:12" x14ac:dyDescent="0.35">
      <c r="B66" s="31"/>
      <c r="C66" s="31"/>
      <c r="D66" s="46"/>
      <c r="E66" s="46"/>
      <c r="F66" s="32"/>
      <c r="G66" s="51"/>
      <c r="H66" s="46"/>
      <c r="I66" s="52"/>
      <c r="L66" s="3" t="str">
        <f t="shared" si="4"/>
        <v>11900</v>
      </c>
    </row>
    <row r="67" spans="2:12" x14ac:dyDescent="0.35">
      <c r="B67" s="31"/>
      <c r="C67" s="31"/>
      <c r="D67" s="46"/>
      <c r="E67" s="46"/>
      <c r="F67" s="32"/>
      <c r="G67" s="51"/>
      <c r="H67" s="46"/>
      <c r="I67" s="52"/>
      <c r="L67" s="3" t="str">
        <f t="shared" si="4"/>
        <v>11900</v>
      </c>
    </row>
    <row r="68" spans="2:12" x14ac:dyDescent="0.35">
      <c r="B68" s="31"/>
      <c r="C68" s="31"/>
      <c r="D68" s="46"/>
      <c r="E68" s="46"/>
      <c r="F68" s="32"/>
      <c r="G68" s="51"/>
      <c r="H68" s="46"/>
      <c r="I68" s="52"/>
      <c r="L68" s="3" t="str">
        <f t="shared" si="4"/>
        <v>11900</v>
      </c>
    </row>
    <row r="69" spans="2:12" x14ac:dyDescent="0.35">
      <c r="B69" s="31"/>
      <c r="C69" s="31"/>
      <c r="D69" s="46"/>
      <c r="E69" s="46"/>
      <c r="F69" s="32"/>
      <c r="G69" s="51"/>
      <c r="H69" s="46"/>
      <c r="I69" s="52"/>
      <c r="L69" s="3" t="str">
        <f t="shared" si="4"/>
        <v>11900</v>
      </c>
    </row>
    <row r="70" spans="2:12" x14ac:dyDescent="0.35">
      <c r="B70" s="31"/>
      <c r="C70" s="31"/>
      <c r="D70" s="46"/>
      <c r="E70" s="46"/>
      <c r="F70" s="32"/>
      <c r="G70" s="51"/>
      <c r="H70" s="46"/>
      <c r="I70" s="52"/>
      <c r="L70" s="3" t="str">
        <f t="shared" si="4"/>
        <v>11900</v>
      </c>
    </row>
    <row r="71" spans="2:12" x14ac:dyDescent="0.35">
      <c r="B71" s="31"/>
      <c r="C71" s="31"/>
      <c r="D71" s="46"/>
      <c r="E71" s="46"/>
      <c r="F71" s="32"/>
      <c r="G71" s="51"/>
      <c r="H71" s="46"/>
      <c r="I71" s="52"/>
      <c r="L71" s="3" t="str">
        <f t="shared" si="4"/>
        <v>11900</v>
      </c>
    </row>
    <row r="72" spans="2:12" x14ac:dyDescent="0.35">
      <c r="B72" s="31"/>
      <c r="C72" s="31"/>
      <c r="D72" s="46"/>
      <c r="E72" s="46"/>
      <c r="F72" s="32"/>
      <c r="G72" s="51"/>
      <c r="H72" s="46"/>
      <c r="I72" s="52"/>
      <c r="L72" s="3" t="str">
        <f t="shared" si="4"/>
        <v>11900</v>
      </c>
    </row>
    <row r="73" spans="2:12" x14ac:dyDescent="0.35">
      <c r="B73" s="31"/>
      <c r="C73" s="31"/>
      <c r="D73" s="46"/>
      <c r="E73" s="46"/>
      <c r="F73" s="32"/>
      <c r="G73" s="51"/>
      <c r="H73" s="46"/>
      <c r="I73" s="52"/>
      <c r="L73" s="3" t="str">
        <f t="shared" si="4"/>
        <v>11900</v>
      </c>
    </row>
    <row r="74" spans="2:12" x14ac:dyDescent="0.35">
      <c r="B74" s="31"/>
      <c r="C74" s="31"/>
      <c r="D74" s="46"/>
      <c r="E74" s="46"/>
      <c r="F74" s="32"/>
      <c r="G74" s="51"/>
      <c r="H74" s="46"/>
      <c r="I74" s="52"/>
      <c r="L74" s="3" t="str">
        <f t="shared" si="4"/>
        <v>11900</v>
      </c>
    </row>
    <row r="75" spans="2:12" x14ac:dyDescent="0.35">
      <c r="B75" s="31"/>
      <c r="C75" s="31"/>
      <c r="D75" s="46"/>
      <c r="E75" s="46"/>
      <c r="F75" s="32"/>
      <c r="G75" s="51"/>
      <c r="H75" s="46"/>
      <c r="I75" s="52"/>
      <c r="L75" s="3" t="str">
        <f t="shared" ref="L75:L100" si="6">+MONTH(B75)&amp;YEAR(B75)</f>
        <v>11900</v>
      </c>
    </row>
    <row r="76" spans="2:12" x14ac:dyDescent="0.35">
      <c r="B76" s="31"/>
      <c r="C76" s="31"/>
      <c r="D76" s="46"/>
      <c r="E76" s="46"/>
      <c r="F76" s="32"/>
      <c r="G76" s="51"/>
      <c r="H76" s="46"/>
      <c r="I76" s="52"/>
      <c r="L76" s="3" t="str">
        <f t="shared" si="6"/>
        <v>11900</v>
      </c>
    </row>
    <row r="77" spans="2:12" x14ac:dyDescent="0.35">
      <c r="B77" s="31"/>
      <c r="C77" s="31"/>
      <c r="D77" s="46"/>
      <c r="E77" s="46"/>
      <c r="F77" s="32"/>
      <c r="G77" s="51"/>
      <c r="H77" s="46"/>
      <c r="I77" s="52"/>
      <c r="L77" s="3" t="str">
        <f t="shared" si="6"/>
        <v>11900</v>
      </c>
    </row>
    <row r="78" spans="2:12" x14ac:dyDescent="0.35">
      <c r="B78" s="31"/>
      <c r="C78" s="31"/>
      <c r="D78" s="46"/>
      <c r="E78" s="46"/>
      <c r="F78" s="32"/>
      <c r="G78" s="51"/>
      <c r="H78" s="46"/>
      <c r="I78" s="52"/>
      <c r="L78" s="3" t="str">
        <f t="shared" si="6"/>
        <v>11900</v>
      </c>
    </row>
    <row r="79" spans="2:12" x14ac:dyDescent="0.35">
      <c r="B79" s="31"/>
      <c r="C79" s="31"/>
      <c r="D79" s="46"/>
      <c r="E79" s="46"/>
      <c r="F79" s="32"/>
      <c r="G79" s="51"/>
      <c r="H79" s="46"/>
      <c r="I79" s="52"/>
      <c r="L79" s="3" t="str">
        <f t="shared" si="6"/>
        <v>11900</v>
      </c>
    </row>
    <row r="80" spans="2:12" x14ac:dyDescent="0.35">
      <c r="B80" s="31"/>
      <c r="C80" s="31"/>
      <c r="D80" s="46"/>
      <c r="E80" s="46"/>
      <c r="F80" s="32"/>
      <c r="G80" s="51"/>
      <c r="H80" s="46"/>
      <c r="I80" s="52"/>
      <c r="L80" s="3" t="str">
        <f t="shared" si="6"/>
        <v>11900</v>
      </c>
    </row>
    <row r="81" spans="2:12" x14ac:dyDescent="0.35">
      <c r="B81" s="31"/>
      <c r="C81" s="31"/>
      <c r="D81" s="46"/>
      <c r="E81" s="46"/>
      <c r="F81" s="32"/>
      <c r="G81" s="51"/>
      <c r="H81" s="46"/>
      <c r="I81" s="52"/>
      <c r="L81" s="3" t="str">
        <f t="shared" si="6"/>
        <v>11900</v>
      </c>
    </row>
    <row r="82" spans="2:12" x14ac:dyDescent="0.35">
      <c r="B82" s="31"/>
      <c r="C82" s="31"/>
      <c r="D82" s="46"/>
      <c r="E82" s="46"/>
      <c r="F82" s="32"/>
      <c r="G82" s="51"/>
      <c r="H82" s="46"/>
      <c r="I82" s="52"/>
      <c r="L82" s="3" t="str">
        <f t="shared" si="6"/>
        <v>11900</v>
      </c>
    </row>
    <row r="83" spans="2:12" x14ac:dyDescent="0.35">
      <c r="B83" s="31"/>
      <c r="C83" s="31"/>
      <c r="D83" s="46"/>
      <c r="E83" s="46"/>
      <c r="F83" s="32"/>
      <c r="G83" s="51"/>
      <c r="H83" s="46"/>
      <c r="I83" s="52"/>
      <c r="L83" s="3" t="str">
        <f t="shared" si="6"/>
        <v>11900</v>
      </c>
    </row>
    <row r="84" spans="2:12" x14ac:dyDescent="0.35">
      <c r="B84" s="31"/>
      <c r="C84" s="31"/>
      <c r="D84" s="46"/>
      <c r="E84" s="46"/>
      <c r="F84" s="32"/>
      <c r="G84" s="51"/>
      <c r="H84" s="46"/>
      <c r="I84" s="52"/>
      <c r="L84" s="3" t="str">
        <f t="shared" si="6"/>
        <v>11900</v>
      </c>
    </row>
    <row r="85" spans="2:12" x14ac:dyDescent="0.35">
      <c r="B85" s="31"/>
      <c r="C85" s="31"/>
      <c r="D85" s="46"/>
      <c r="E85" s="46"/>
      <c r="F85" s="32"/>
      <c r="G85" s="51"/>
      <c r="H85" s="46"/>
      <c r="I85" s="52"/>
      <c r="L85" s="3" t="str">
        <f t="shared" si="6"/>
        <v>11900</v>
      </c>
    </row>
    <row r="86" spans="2:12" x14ac:dyDescent="0.35">
      <c r="B86" s="31"/>
      <c r="C86" s="31"/>
      <c r="D86" s="46"/>
      <c r="E86" s="46"/>
      <c r="F86" s="32"/>
      <c r="G86" s="51"/>
      <c r="H86" s="46"/>
      <c r="I86" s="52"/>
      <c r="L86" s="3" t="str">
        <f t="shared" si="6"/>
        <v>11900</v>
      </c>
    </row>
    <row r="87" spans="2:12" x14ac:dyDescent="0.35">
      <c r="B87" s="31"/>
      <c r="C87" s="31"/>
      <c r="D87" s="46"/>
      <c r="E87" s="46"/>
      <c r="F87" s="32"/>
      <c r="G87" s="51"/>
      <c r="H87" s="46"/>
      <c r="I87" s="52"/>
      <c r="L87" s="3" t="str">
        <f t="shared" si="6"/>
        <v>11900</v>
      </c>
    </row>
    <row r="88" spans="2:12" x14ac:dyDescent="0.35">
      <c r="B88" s="31"/>
      <c r="C88" s="31"/>
      <c r="D88" s="46"/>
      <c r="E88" s="46"/>
      <c r="F88" s="32"/>
      <c r="G88" s="51"/>
      <c r="H88" s="46"/>
      <c r="I88" s="52"/>
      <c r="L88" s="3" t="str">
        <f t="shared" si="6"/>
        <v>11900</v>
      </c>
    </row>
    <row r="89" spans="2:12" x14ac:dyDescent="0.35">
      <c r="B89" s="31"/>
      <c r="C89" s="31"/>
      <c r="D89" s="46"/>
      <c r="E89" s="46"/>
      <c r="F89" s="32"/>
      <c r="G89" s="51"/>
      <c r="H89" s="46"/>
      <c r="I89" s="52"/>
      <c r="L89" s="3" t="str">
        <f t="shared" si="6"/>
        <v>11900</v>
      </c>
    </row>
    <row r="90" spans="2:12" x14ac:dyDescent="0.35">
      <c r="B90" s="31"/>
      <c r="C90" s="31"/>
      <c r="D90" s="46"/>
      <c r="E90" s="46"/>
      <c r="F90" s="32"/>
      <c r="G90" s="51"/>
      <c r="H90" s="46"/>
      <c r="I90" s="52"/>
      <c r="L90" s="3" t="str">
        <f t="shared" si="6"/>
        <v>11900</v>
      </c>
    </row>
    <row r="91" spans="2:12" x14ac:dyDescent="0.35">
      <c r="B91" s="31"/>
      <c r="C91" s="31"/>
      <c r="D91" s="46"/>
      <c r="E91" s="46"/>
      <c r="F91" s="32"/>
      <c r="G91" s="51"/>
      <c r="H91" s="46"/>
      <c r="I91" s="52"/>
      <c r="L91" s="3" t="str">
        <f t="shared" si="6"/>
        <v>11900</v>
      </c>
    </row>
    <row r="92" spans="2:12" x14ac:dyDescent="0.35">
      <c r="B92" s="31"/>
      <c r="C92" s="31"/>
      <c r="D92" s="46"/>
      <c r="E92" s="46"/>
      <c r="F92" s="32"/>
      <c r="G92" s="51"/>
      <c r="H92" s="46"/>
      <c r="I92" s="52"/>
      <c r="L92" s="3" t="str">
        <f t="shared" si="6"/>
        <v>11900</v>
      </c>
    </row>
    <row r="93" spans="2:12" x14ac:dyDescent="0.35">
      <c r="B93" s="31"/>
      <c r="C93" s="31"/>
      <c r="D93" s="46"/>
      <c r="E93" s="46"/>
      <c r="F93" s="32"/>
      <c r="G93" s="51"/>
      <c r="H93" s="46"/>
      <c r="I93" s="52"/>
      <c r="L93" s="3" t="str">
        <f t="shared" si="6"/>
        <v>11900</v>
      </c>
    </row>
    <row r="94" spans="2:12" x14ac:dyDescent="0.35">
      <c r="B94" s="31"/>
      <c r="C94" s="31"/>
      <c r="D94" s="46"/>
      <c r="E94" s="46"/>
      <c r="F94" s="32"/>
      <c r="G94" s="51"/>
      <c r="H94" s="46"/>
      <c r="I94" s="52"/>
      <c r="L94" s="3" t="str">
        <f t="shared" si="6"/>
        <v>11900</v>
      </c>
    </row>
    <row r="95" spans="2:12" x14ac:dyDescent="0.35">
      <c r="B95" s="31"/>
      <c r="C95" s="31"/>
      <c r="D95" s="46"/>
      <c r="E95" s="46"/>
      <c r="F95" s="32"/>
      <c r="G95" s="51"/>
      <c r="H95" s="46"/>
      <c r="I95" s="52"/>
      <c r="L95" s="3" t="str">
        <f t="shared" si="6"/>
        <v>11900</v>
      </c>
    </row>
    <row r="96" spans="2:12" x14ac:dyDescent="0.35">
      <c r="B96" s="31"/>
      <c r="C96" s="31"/>
      <c r="D96" s="46"/>
      <c r="E96" s="46"/>
      <c r="F96" s="32"/>
      <c r="G96" s="51"/>
      <c r="H96" s="46"/>
      <c r="I96" s="52"/>
      <c r="L96" s="3" t="str">
        <f t="shared" si="6"/>
        <v>11900</v>
      </c>
    </row>
    <row r="97" spans="2:12" x14ac:dyDescent="0.35">
      <c r="B97" s="31"/>
      <c r="C97" s="31"/>
      <c r="D97" s="46"/>
      <c r="E97" s="46"/>
      <c r="F97" s="32"/>
      <c r="G97" s="51"/>
      <c r="H97" s="46"/>
      <c r="I97" s="52"/>
      <c r="L97" s="3" t="str">
        <f t="shared" si="6"/>
        <v>11900</v>
      </c>
    </row>
    <row r="98" spans="2:12" x14ac:dyDescent="0.35">
      <c r="B98" s="31"/>
      <c r="C98" s="31"/>
      <c r="D98" s="46"/>
      <c r="E98" s="46"/>
      <c r="F98" s="32"/>
      <c r="G98" s="51"/>
      <c r="H98" s="46"/>
      <c r="I98" s="52"/>
      <c r="L98" s="3" t="str">
        <f t="shared" si="6"/>
        <v>11900</v>
      </c>
    </row>
    <row r="99" spans="2:12" x14ac:dyDescent="0.35">
      <c r="B99" s="31"/>
      <c r="C99" s="31"/>
      <c r="D99" s="46"/>
      <c r="E99" s="46"/>
      <c r="F99" s="32"/>
      <c r="G99" s="51"/>
      <c r="H99" s="46"/>
      <c r="I99" s="52"/>
      <c r="L99" s="3" t="str">
        <f t="shared" si="6"/>
        <v>11900</v>
      </c>
    </row>
    <row r="100" spans="2:12" x14ac:dyDescent="0.35">
      <c r="B100" s="31"/>
      <c r="C100" s="31"/>
      <c r="D100" s="46"/>
      <c r="E100" s="46"/>
      <c r="F100" s="32"/>
      <c r="G100" s="51"/>
      <c r="H100" s="46"/>
      <c r="I100" s="52"/>
      <c r="L100" s="3" t="str">
        <f t="shared" si="6"/>
        <v>11900</v>
      </c>
    </row>
  </sheetData>
  <pageMargins left="0.7" right="0.7" top="0.75" bottom="0.75" header="0.3" footer="0.3"/>
  <pageSetup scale="70" orientation="portrait" r:id="rId1"/>
  <drawing r:id="rId2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 codeName="Hoja67"/>
  <dimension ref="B1:Q100"/>
  <sheetViews>
    <sheetView showGridLines="0" zoomScale="85" zoomScaleNormal="85" workbookViewId="0"/>
  </sheetViews>
  <sheetFormatPr baseColWidth="10" defaultColWidth="11.453125" defaultRowHeight="13" x14ac:dyDescent="0.35"/>
  <cols>
    <col min="1" max="3" width="11.453125" style="1"/>
    <col min="4" max="5" width="10.7265625" style="1" customWidth="1"/>
    <col min="6" max="6" width="10" style="1" bestFit="1" customWidth="1"/>
    <col min="7" max="7" width="13.1796875" style="1" customWidth="1"/>
    <col min="8" max="8" width="13" style="1" bestFit="1" customWidth="1"/>
    <col min="9" max="9" width="43.7265625" style="1" customWidth="1"/>
    <col min="10" max="16384" width="11.453125" style="1"/>
  </cols>
  <sheetData>
    <row r="1" spans="2:17" x14ac:dyDescent="0.35">
      <c r="N1" s="20" t="s">
        <v>111</v>
      </c>
      <c r="O1" s="1" t="s">
        <v>187</v>
      </c>
    </row>
    <row r="2" spans="2:17" ht="15.5" x14ac:dyDescent="0.35">
      <c r="C2" s="40" t="s">
        <v>188</v>
      </c>
      <c r="N2" s="20" t="s">
        <v>189</v>
      </c>
      <c r="O2" s="1" t="s">
        <v>161</v>
      </c>
    </row>
    <row r="3" spans="2:17" x14ac:dyDescent="0.35">
      <c r="N3" s="20" t="s">
        <v>190</v>
      </c>
      <c r="O3" s="1" t="s">
        <v>161</v>
      </c>
      <c r="P3" s="1" t="s">
        <v>191</v>
      </c>
    </row>
    <row r="4" spans="2:17" x14ac:dyDescent="0.35">
      <c r="C4" s="41" t="s">
        <v>192</v>
      </c>
      <c r="D4" s="42" t="s">
        <v>152</v>
      </c>
      <c r="E4" s="34"/>
      <c r="K4" s="1" t="s">
        <v>194</v>
      </c>
      <c r="N4" s="118" t="s">
        <v>195</v>
      </c>
      <c r="O4" s="1" t="s">
        <v>161</v>
      </c>
    </row>
    <row r="5" spans="2:17" x14ac:dyDescent="0.35">
      <c r="C5" s="33" t="s">
        <v>112</v>
      </c>
      <c r="D5" s="38" t="s">
        <v>125</v>
      </c>
      <c r="E5" s="37">
        <v>7397107.7489999998</v>
      </c>
      <c r="K5" s="3">
        <f>+SUM(H10:H100)</f>
        <v>12766</v>
      </c>
      <c r="P5" s="116">
        <v>7397103</v>
      </c>
      <c r="Q5" s="115">
        <f>+E5-P5</f>
        <v>4.7489999998360872</v>
      </c>
    </row>
    <row r="6" spans="2:17" x14ac:dyDescent="0.35">
      <c r="C6" s="35"/>
      <c r="D6" s="39" t="s">
        <v>126</v>
      </c>
      <c r="E6" s="36">
        <v>556611.25199999998</v>
      </c>
      <c r="P6" s="116">
        <v>556612</v>
      </c>
      <c r="Q6" s="115">
        <f>+E6-P6</f>
        <v>-0.74800000002142042</v>
      </c>
    </row>
    <row r="8" spans="2:17" ht="26" x14ac:dyDescent="0.35">
      <c r="B8" s="43" t="s">
        <v>196</v>
      </c>
      <c r="C8" s="44" t="s">
        <v>197</v>
      </c>
      <c r="D8" s="50" t="s">
        <v>198</v>
      </c>
      <c r="E8" s="50" t="s">
        <v>199</v>
      </c>
      <c r="F8" s="45" t="s">
        <v>200</v>
      </c>
      <c r="G8" s="50" t="s">
        <v>201</v>
      </c>
      <c r="H8" s="50" t="s">
        <v>202</v>
      </c>
      <c r="I8" s="53" t="s">
        <v>203</v>
      </c>
    </row>
    <row r="9" spans="2:17" x14ac:dyDescent="0.35">
      <c r="B9" s="31"/>
      <c r="C9" s="31">
        <v>42959</v>
      </c>
      <c r="D9" s="46"/>
      <c r="E9" s="46">
        <v>197</v>
      </c>
      <c r="F9" s="32"/>
      <c r="G9" s="51" t="s">
        <v>447</v>
      </c>
      <c r="H9" s="46"/>
      <c r="I9" s="52" t="s">
        <v>205</v>
      </c>
      <c r="M9" s="19" t="s">
        <v>8</v>
      </c>
      <c r="N9" s="1" t="s">
        <v>206</v>
      </c>
      <c r="P9" s="59">
        <f>D10-E9</f>
        <v>0</v>
      </c>
    </row>
    <row r="10" spans="2:17" x14ac:dyDescent="0.35">
      <c r="B10" s="31">
        <v>43037</v>
      </c>
      <c r="C10" s="31">
        <v>43039</v>
      </c>
      <c r="D10" s="46">
        <f>+E9</f>
        <v>197</v>
      </c>
      <c r="E10" s="46">
        <v>567</v>
      </c>
      <c r="F10" s="32" t="str">
        <f>+IF(H10&gt;0,"E/S","F/S")</f>
        <v>E/S</v>
      </c>
      <c r="G10" s="51" t="s">
        <v>447</v>
      </c>
      <c r="H10" s="46">
        <f>+E10-D10</f>
        <v>370</v>
      </c>
      <c r="I10" s="52"/>
      <c r="L10" s="3" t="str">
        <f>+MONTH(B10)&amp;YEAR(B10)</f>
        <v>102017</v>
      </c>
      <c r="M10" s="19">
        <v>42948</v>
      </c>
      <c r="N10" s="3">
        <f>+SUMIF($L$10:$L$100,MONTH(M10)&amp;YEAR(M10),$H$10:$H$100)</f>
        <v>0</v>
      </c>
      <c r="P10" s="59">
        <f t="shared" ref="P10:P60" si="0">D11-E10</f>
        <v>0</v>
      </c>
    </row>
    <row r="11" spans="2:17" x14ac:dyDescent="0.35">
      <c r="B11" s="31">
        <v>43040</v>
      </c>
      <c r="C11" s="31">
        <v>43069</v>
      </c>
      <c r="D11" s="46">
        <f>+E10</f>
        <v>567</v>
      </c>
      <c r="E11" s="46">
        <v>4906</v>
      </c>
      <c r="F11" s="32" t="str">
        <f t="shared" ref="F11:F18" si="1">+IF(H11&gt;0,"E/S","F/S")</f>
        <v>E/S</v>
      </c>
      <c r="G11" s="51" t="s">
        <v>447</v>
      </c>
      <c r="H11" s="46">
        <f t="shared" ref="H11:H18" si="2">+E11-D11</f>
        <v>4339</v>
      </c>
      <c r="I11" s="52"/>
      <c r="L11" s="3" t="str">
        <f t="shared" ref="L11:L74" si="3">+MONTH(B11)&amp;YEAR(B11)</f>
        <v>112017</v>
      </c>
      <c r="M11" s="19">
        <v>42979</v>
      </c>
      <c r="N11" s="3">
        <f t="shared" ref="N11:N46" si="4">+SUMIF($L$10:$L$100,MONTH(M11)&amp;YEAR(M11),$H$10:$H$100)</f>
        <v>0</v>
      </c>
      <c r="P11" s="59">
        <f t="shared" si="0"/>
        <v>0</v>
      </c>
    </row>
    <row r="12" spans="2:17" x14ac:dyDescent="0.35">
      <c r="B12" s="31">
        <v>43070</v>
      </c>
      <c r="C12" s="31">
        <v>43077</v>
      </c>
      <c r="D12" s="46">
        <f>+E11</f>
        <v>4906</v>
      </c>
      <c r="E12" s="46">
        <v>5550</v>
      </c>
      <c r="F12" s="32" t="str">
        <f t="shared" si="1"/>
        <v>E/S</v>
      </c>
      <c r="G12" s="51" t="s">
        <v>447</v>
      </c>
      <c r="H12" s="46">
        <f t="shared" si="2"/>
        <v>644</v>
      </c>
      <c r="I12" s="52"/>
      <c r="L12" s="3" t="str">
        <f t="shared" si="3"/>
        <v>122017</v>
      </c>
      <c r="M12" s="19">
        <v>43009</v>
      </c>
      <c r="N12" s="3">
        <f t="shared" si="4"/>
        <v>370</v>
      </c>
      <c r="P12" s="59">
        <f t="shared" si="0"/>
        <v>-5550</v>
      </c>
    </row>
    <row r="13" spans="2:17" x14ac:dyDescent="0.35">
      <c r="B13" s="31">
        <v>43078</v>
      </c>
      <c r="C13" s="31">
        <v>43090</v>
      </c>
      <c r="D13" s="46">
        <v>0</v>
      </c>
      <c r="E13" s="46">
        <v>128</v>
      </c>
      <c r="F13" s="32" t="str">
        <f t="shared" si="1"/>
        <v>E/S</v>
      </c>
      <c r="G13" s="51" t="s">
        <v>447</v>
      </c>
      <c r="H13" s="46">
        <f t="shared" si="2"/>
        <v>128</v>
      </c>
      <c r="I13" s="52" t="s">
        <v>270</v>
      </c>
      <c r="L13" s="3" t="str">
        <f t="shared" si="3"/>
        <v>122017</v>
      </c>
      <c r="M13" s="19">
        <v>43040</v>
      </c>
      <c r="N13" s="3">
        <f t="shared" si="4"/>
        <v>4339</v>
      </c>
      <c r="P13" s="59">
        <f t="shared" si="0"/>
        <v>5548</v>
      </c>
    </row>
    <row r="14" spans="2:17" x14ac:dyDescent="0.35">
      <c r="B14" s="31">
        <v>43091</v>
      </c>
      <c r="C14" s="31">
        <v>43100</v>
      </c>
      <c r="D14" s="46">
        <v>5676</v>
      </c>
      <c r="E14" s="46">
        <v>6567</v>
      </c>
      <c r="F14" s="32" t="str">
        <f t="shared" si="1"/>
        <v>E/S</v>
      </c>
      <c r="G14" s="51" t="s">
        <v>447</v>
      </c>
      <c r="H14" s="46">
        <f t="shared" si="2"/>
        <v>891</v>
      </c>
      <c r="I14" s="52"/>
      <c r="L14" s="3" t="str">
        <f t="shared" si="3"/>
        <v>122017</v>
      </c>
      <c r="M14" s="19">
        <v>43070</v>
      </c>
      <c r="N14" s="3">
        <f t="shared" si="4"/>
        <v>1663</v>
      </c>
      <c r="P14" s="59">
        <f t="shared" si="0"/>
        <v>0</v>
      </c>
    </row>
    <row r="15" spans="2:17" x14ac:dyDescent="0.35">
      <c r="B15" s="31">
        <v>43101</v>
      </c>
      <c r="C15" s="31">
        <v>43125</v>
      </c>
      <c r="D15" s="46">
        <f>+E14</f>
        <v>6567</v>
      </c>
      <c r="E15" s="46">
        <v>8561</v>
      </c>
      <c r="F15" s="32" t="str">
        <f t="shared" si="1"/>
        <v>E/S</v>
      </c>
      <c r="G15" s="51" t="s">
        <v>447</v>
      </c>
      <c r="H15" s="46">
        <f t="shared" si="2"/>
        <v>1994</v>
      </c>
      <c r="I15" s="52"/>
      <c r="L15" s="3" t="str">
        <f t="shared" si="3"/>
        <v>12018</v>
      </c>
      <c r="M15" s="19">
        <v>43101</v>
      </c>
      <c r="N15" s="3">
        <f t="shared" si="4"/>
        <v>1994</v>
      </c>
      <c r="P15" s="59">
        <f t="shared" si="0"/>
        <v>0</v>
      </c>
    </row>
    <row r="16" spans="2:17" x14ac:dyDescent="0.35">
      <c r="B16" s="31">
        <v>43191</v>
      </c>
      <c r="C16" s="31">
        <v>43220</v>
      </c>
      <c r="D16" s="46">
        <f>+E15</f>
        <v>8561</v>
      </c>
      <c r="E16" s="46">
        <v>10740</v>
      </c>
      <c r="F16" s="32" t="str">
        <f t="shared" si="1"/>
        <v>E/S</v>
      </c>
      <c r="G16" s="51" t="s">
        <v>447</v>
      </c>
      <c r="H16" s="46">
        <f t="shared" si="2"/>
        <v>2179</v>
      </c>
      <c r="I16" s="52"/>
      <c r="L16" s="3" t="str">
        <f t="shared" si="3"/>
        <v>42018</v>
      </c>
      <c r="M16" s="19">
        <v>43132</v>
      </c>
      <c r="N16" s="3">
        <f t="shared" si="4"/>
        <v>0</v>
      </c>
      <c r="P16" s="59">
        <f t="shared" si="0"/>
        <v>0</v>
      </c>
    </row>
    <row r="17" spans="2:16" x14ac:dyDescent="0.35">
      <c r="B17" s="31">
        <v>43221</v>
      </c>
      <c r="C17" s="31">
        <v>43251</v>
      </c>
      <c r="D17" s="46">
        <f>+E16</f>
        <v>10740</v>
      </c>
      <c r="E17" s="46">
        <v>12461</v>
      </c>
      <c r="F17" s="32" t="str">
        <f t="shared" si="1"/>
        <v>E/S</v>
      </c>
      <c r="G17" s="51" t="s">
        <v>447</v>
      </c>
      <c r="H17" s="46">
        <f t="shared" si="2"/>
        <v>1721</v>
      </c>
      <c r="I17" s="52"/>
      <c r="L17" s="3" t="str">
        <f t="shared" si="3"/>
        <v>52018</v>
      </c>
      <c r="M17" s="19">
        <v>43160</v>
      </c>
      <c r="N17" s="3">
        <f t="shared" si="4"/>
        <v>0</v>
      </c>
      <c r="P17" s="59">
        <f t="shared" si="0"/>
        <v>0</v>
      </c>
    </row>
    <row r="18" spans="2:16" x14ac:dyDescent="0.35">
      <c r="B18" s="31">
        <v>43252</v>
      </c>
      <c r="C18" s="31">
        <v>43256</v>
      </c>
      <c r="D18" s="46">
        <f>+E17</f>
        <v>12461</v>
      </c>
      <c r="E18" s="46">
        <v>12961</v>
      </c>
      <c r="F18" s="32" t="str">
        <f t="shared" si="1"/>
        <v>E/S</v>
      </c>
      <c r="G18" s="51" t="s">
        <v>447</v>
      </c>
      <c r="H18" s="46">
        <f t="shared" si="2"/>
        <v>500</v>
      </c>
      <c r="I18" s="52" t="s">
        <v>210</v>
      </c>
      <c r="L18" s="3" t="str">
        <f t="shared" si="3"/>
        <v>62018</v>
      </c>
      <c r="M18" s="19">
        <v>43191</v>
      </c>
      <c r="N18" s="3">
        <f t="shared" si="4"/>
        <v>2179</v>
      </c>
      <c r="P18" s="59">
        <f t="shared" si="0"/>
        <v>-12961</v>
      </c>
    </row>
    <row r="19" spans="2:16" x14ac:dyDescent="0.35">
      <c r="B19" s="31"/>
      <c r="C19" s="31"/>
      <c r="D19" s="46"/>
      <c r="E19" s="46"/>
      <c r="F19" s="32"/>
      <c r="G19" s="51"/>
      <c r="H19" s="46"/>
      <c r="I19" s="52"/>
      <c r="L19" s="3" t="str">
        <f t="shared" si="3"/>
        <v>11900</v>
      </c>
      <c r="M19" s="19">
        <v>43221</v>
      </c>
      <c r="N19" s="3">
        <f t="shared" si="4"/>
        <v>1721</v>
      </c>
      <c r="P19" s="59">
        <f t="shared" si="0"/>
        <v>0</v>
      </c>
    </row>
    <row r="20" spans="2:16" x14ac:dyDescent="0.35">
      <c r="B20" s="31"/>
      <c r="C20" s="31"/>
      <c r="D20" s="46"/>
      <c r="E20" s="46"/>
      <c r="F20" s="32"/>
      <c r="G20" s="51"/>
      <c r="H20" s="46"/>
      <c r="I20" s="52"/>
      <c r="L20" s="3" t="str">
        <f t="shared" si="3"/>
        <v>11900</v>
      </c>
      <c r="M20" s="19">
        <v>43252</v>
      </c>
      <c r="N20" s="3">
        <f t="shared" si="4"/>
        <v>500</v>
      </c>
      <c r="P20" s="59">
        <f t="shared" si="0"/>
        <v>0</v>
      </c>
    </row>
    <row r="21" spans="2:16" x14ac:dyDescent="0.35">
      <c r="B21" s="31"/>
      <c r="C21" s="31"/>
      <c r="D21" s="46"/>
      <c r="E21" s="46"/>
      <c r="F21" s="32"/>
      <c r="G21" s="51"/>
      <c r="H21" s="46"/>
      <c r="I21" s="52"/>
      <c r="L21" s="3" t="str">
        <f t="shared" si="3"/>
        <v>11900</v>
      </c>
      <c r="M21" s="19">
        <v>43282</v>
      </c>
      <c r="N21" s="3">
        <f t="shared" si="4"/>
        <v>0</v>
      </c>
      <c r="P21" s="59">
        <f t="shared" si="0"/>
        <v>0</v>
      </c>
    </row>
    <row r="22" spans="2:16" x14ac:dyDescent="0.35">
      <c r="B22" s="31"/>
      <c r="C22" s="31"/>
      <c r="D22" s="46"/>
      <c r="E22" s="46"/>
      <c r="F22" s="32"/>
      <c r="G22" s="51"/>
      <c r="H22" s="46"/>
      <c r="I22" s="52"/>
      <c r="L22" s="3" t="str">
        <f t="shared" si="3"/>
        <v>11900</v>
      </c>
      <c r="M22" s="19">
        <v>43313</v>
      </c>
      <c r="N22" s="3">
        <f t="shared" si="4"/>
        <v>0</v>
      </c>
      <c r="P22" s="59">
        <f t="shared" si="0"/>
        <v>0</v>
      </c>
    </row>
    <row r="23" spans="2:16" x14ac:dyDescent="0.35">
      <c r="B23" s="31"/>
      <c r="C23" s="31"/>
      <c r="D23" s="46"/>
      <c r="E23" s="46"/>
      <c r="F23" s="32"/>
      <c r="G23" s="51"/>
      <c r="H23" s="46"/>
      <c r="I23" s="52"/>
      <c r="L23" s="3" t="str">
        <f t="shared" si="3"/>
        <v>11900</v>
      </c>
      <c r="M23" s="19">
        <v>43344</v>
      </c>
      <c r="N23" s="3">
        <f t="shared" si="4"/>
        <v>0</v>
      </c>
      <c r="P23" s="59">
        <f t="shared" si="0"/>
        <v>0</v>
      </c>
    </row>
    <row r="24" spans="2:16" x14ac:dyDescent="0.35">
      <c r="B24" s="31"/>
      <c r="C24" s="31"/>
      <c r="D24" s="46"/>
      <c r="E24" s="46"/>
      <c r="F24" s="32"/>
      <c r="G24" s="51"/>
      <c r="H24" s="46"/>
      <c r="I24" s="52"/>
      <c r="L24" s="3" t="str">
        <f t="shared" si="3"/>
        <v>11900</v>
      </c>
      <c r="M24" s="19">
        <v>43374</v>
      </c>
      <c r="N24" s="3">
        <f t="shared" si="4"/>
        <v>0</v>
      </c>
      <c r="P24" s="59">
        <f t="shared" si="0"/>
        <v>0</v>
      </c>
    </row>
    <row r="25" spans="2:16" x14ac:dyDescent="0.35">
      <c r="B25" s="31"/>
      <c r="C25" s="31"/>
      <c r="D25" s="46"/>
      <c r="E25" s="46"/>
      <c r="F25" s="32"/>
      <c r="G25" s="51"/>
      <c r="H25" s="46"/>
      <c r="I25" s="52"/>
      <c r="L25" s="3" t="str">
        <f t="shared" si="3"/>
        <v>11900</v>
      </c>
      <c r="M25" s="19">
        <v>43405</v>
      </c>
      <c r="N25" s="3">
        <f t="shared" si="4"/>
        <v>0</v>
      </c>
      <c r="P25" s="59">
        <f t="shared" si="0"/>
        <v>0</v>
      </c>
    </row>
    <row r="26" spans="2:16" x14ac:dyDescent="0.35">
      <c r="B26" s="31"/>
      <c r="C26" s="31"/>
      <c r="D26" s="46"/>
      <c r="E26" s="46"/>
      <c r="F26" s="32"/>
      <c r="G26" s="51"/>
      <c r="H26" s="46"/>
      <c r="I26" s="52"/>
      <c r="L26" s="3" t="str">
        <f t="shared" si="3"/>
        <v>11900</v>
      </c>
      <c r="M26" s="19">
        <v>43435</v>
      </c>
      <c r="N26" s="3">
        <f t="shared" si="4"/>
        <v>0</v>
      </c>
      <c r="P26" s="59">
        <f t="shared" si="0"/>
        <v>0</v>
      </c>
    </row>
    <row r="27" spans="2:16" x14ac:dyDescent="0.35">
      <c r="B27" s="31"/>
      <c r="C27" s="31"/>
      <c r="D27" s="46"/>
      <c r="E27" s="46"/>
      <c r="F27" s="32"/>
      <c r="G27" s="51"/>
      <c r="H27" s="46"/>
      <c r="I27" s="52"/>
      <c r="L27" s="3" t="str">
        <f t="shared" si="3"/>
        <v>11900</v>
      </c>
      <c r="M27" s="19">
        <v>43466</v>
      </c>
      <c r="N27" s="3">
        <f t="shared" si="4"/>
        <v>0</v>
      </c>
      <c r="P27" s="59">
        <f t="shared" si="0"/>
        <v>0</v>
      </c>
    </row>
    <row r="28" spans="2:16" x14ac:dyDescent="0.35">
      <c r="B28" s="31"/>
      <c r="C28" s="31"/>
      <c r="D28" s="46"/>
      <c r="E28" s="46"/>
      <c r="F28" s="32"/>
      <c r="G28" s="51"/>
      <c r="H28" s="46"/>
      <c r="I28" s="52"/>
      <c r="L28" s="3" t="str">
        <f t="shared" si="3"/>
        <v>11900</v>
      </c>
      <c r="M28" s="19">
        <v>43497</v>
      </c>
      <c r="N28" s="3">
        <f t="shared" si="4"/>
        <v>0</v>
      </c>
      <c r="P28" s="59">
        <f t="shared" si="0"/>
        <v>0</v>
      </c>
    </row>
    <row r="29" spans="2:16" x14ac:dyDescent="0.35">
      <c r="B29" s="31"/>
      <c r="C29" s="31"/>
      <c r="D29" s="46"/>
      <c r="E29" s="46"/>
      <c r="F29" s="32"/>
      <c r="G29" s="51"/>
      <c r="H29" s="46"/>
      <c r="I29" s="52"/>
      <c r="L29" s="3" t="str">
        <f t="shared" si="3"/>
        <v>11900</v>
      </c>
      <c r="M29" s="19">
        <v>43525</v>
      </c>
      <c r="N29" s="3">
        <f t="shared" si="4"/>
        <v>0</v>
      </c>
      <c r="P29" s="59">
        <f t="shared" si="0"/>
        <v>0</v>
      </c>
    </row>
    <row r="30" spans="2:16" x14ac:dyDescent="0.35">
      <c r="B30" s="31"/>
      <c r="C30" s="31"/>
      <c r="D30" s="46"/>
      <c r="E30" s="46"/>
      <c r="F30" s="32"/>
      <c r="G30" s="51"/>
      <c r="H30" s="46"/>
      <c r="I30" s="52"/>
      <c r="L30" s="3" t="str">
        <f t="shared" si="3"/>
        <v>11900</v>
      </c>
      <c r="M30" s="19">
        <v>43556</v>
      </c>
      <c r="N30" s="3">
        <f t="shared" si="4"/>
        <v>0</v>
      </c>
      <c r="P30" s="59">
        <f t="shared" si="0"/>
        <v>0</v>
      </c>
    </row>
    <row r="31" spans="2:16" x14ac:dyDescent="0.35">
      <c r="B31" s="31"/>
      <c r="C31" s="31"/>
      <c r="D31" s="46"/>
      <c r="E31" s="46"/>
      <c r="F31" s="32"/>
      <c r="G31" s="51"/>
      <c r="H31" s="46"/>
      <c r="I31" s="52"/>
      <c r="L31" s="3" t="str">
        <f t="shared" si="3"/>
        <v>11900</v>
      </c>
      <c r="M31" s="19">
        <v>43586</v>
      </c>
      <c r="N31" s="3">
        <f t="shared" si="4"/>
        <v>0</v>
      </c>
      <c r="P31" s="59">
        <f t="shared" si="0"/>
        <v>0</v>
      </c>
    </row>
    <row r="32" spans="2:16" x14ac:dyDescent="0.35">
      <c r="B32" s="31"/>
      <c r="C32" s="31"/>
      <c r="D32" s="46"/>
      <c r="E32" s="46"/>
      <c r="F32" s="32"/>
      <c r="G32" s="51"/>
      <c r="H32" s="46"/>
      <c r="I32" s="52"/>
      <c r="L32" s="3" t="str">
        <f t="shared" si="3"/>
        <v>11900</v>
      </c>
      <c r="M32" s="19">
        <v>43617</v>
      </c>
      <c r="N32" s="3">
        <f t="shared" si="4"/>
        <v>0</v>
      </c>
      <c r="P32" s="59">
        <f t="shared" si="0"/>
        <v>0</v>
      </c>
    </row>
    <row r="33" spans="2:16" x14ac:dyDescent="0.35">
      <c r="B33" s="31"/>
      <c r="C33" s="31"/>
      <c r="D33" s="46"/>
      <c r="E33" s="46"/>
      <c r="F33" s="32"/>
      <c r="G33" s="51"/>
      <c r="H33" s="46"/>
      <c r="I33" s="52"/>
      <c r="L33" s="3" t="str">
        <f t="shared" si="3"/>
        <v>11900</v>
      </c>
      <c r="M33" s="19">
        <v>43647</v>
      </c>
      <c r="N33" s="3">
        <f t="shared" si="4"/>
        <v>0</v>
      </c>
      <c r="P33" s="59">
        <f t="shared" si="0"/>
        <v>0</v>
      </c>
    </row>
    <row r="34" spans="2:16" x14ac:dyDescent="0.35">
      <c r="B34" s="31"/>
      <c r="C34" s="31"/>
      <c r="D34" s="46"/>
      <c r="E34" s="46"/>
      <c r="F34" s="32"/>
      <c r="G34" s="51"/>
      <c r="H34" s="46"/>
      <c r="I34" s="52"/>
      <c r="L34" s="3" t="str">
        <f t="shared" si="3"/>
        <v>11900</v>
      </c>
      <c r="M34" s="19">
        <v>43678</v>
      </c>
      <c r="N34" s="3">
        <f t="shared" si="4"/>
        <v>0</v>
      </c>
      <c r="P34" s="59">
        <f t="shared" si="0"/>
        <v>0</v>
      </c>
    </row>
    <row r="35" spans="2:16" x14ac:dyDescent="0.35">
      <c r="B35" s="31"/>
      <c r="C35" s="31"/>
      <c r="D35" s="46"/>
      <c r="E35" s="46"/>
      <c r="F35" s="32"/>
      <c r="G35" s="51"/>
      <c r="H35" s="46"/>
      <c r="I35" s="52"/>
      <c r="L35" s="3" t="str">
        <f t="shared" si="3"/>
        <v>11900</v>
      </c>
      <c r="M35" s="19">
        <v>43709</v>
      </c>
      <c r="N35" s="3">
        <f t="shared" si="4"/>
        <v>0</v>
      </c>
      <c r="P35" s="59">
        <f t="shared" si="0"/>
        <v>0</v>
      </c>
    </row>
    <row r="36" spans="2:16" x14ac:dyDescent="0.35">
      <c r="B36" s="31"/>
      <c r="C36" s="31"/>
      <c r="D36" s="46"/>
      <c r="E36" s="46"/>
      <c r="F36" s="32"/>
      <c r="G36" s="51"/>
      <c r="H36" s="46"/>
      <c r="I36" s="52"/>
      <c r="L36" s="3" t="str">
        <f t="shared" si="3"/>
        <v>11900</v>
      </c>
      <c r="M36" s="19">
        <v>43739</v>
      </c>
      <c r="N36" s="3">
        <f t="shared" si="4"/>
        <v>0</v>
      </c>
      <c r="P36" s="59">
        <f t="shared" si="0"/>
        <v>0</v>
      </c>
    </row>
    <row r="37" spans="2:16" x14ac:dyDescent="0.35">
      <c r="B37" s="31"/>
      <c r="C37" s="31"/>
      <c r="D37" s="46"/>
      <c r="E37" s="46"/>
      <c r="F37" s="32"/>
      <c r="G37" s="51"/>
      <c r="H37" s="46"/>
      <c r="I37" s="52"/>
      <c r="L37" s="3" t="str">
        <f t="shared" si="3"/>
        <v>11900</v>
      </c>
      <c r="M37" s="19">
        <v>43770</v>
      </c>
      <c r="N37" s="3">
        <f t="shared" si="4"/>
        <v>0</v>
      </c>
      <c r="P37" s="59">
        <f t="shared" si="0"/>
        <v>0</v>
      </c>
    </row>
    <row r="38" spans="2:16" x14ac:dyDescent="0.35">
      <c r="B38" s="31"/>
      <c r="C38" s="31"/>
      <c r="D38" s="46"/>
      <c r="E38" s="46"/>
      <c r="F38" s="32"/>
      <c r="G38" s="51"/>
      <c r="H38" s="46"/>
      <c r="I38" s="52"/>
      <c r="L38" s="3" t="str">
        <f t="shared" si="3"/>
        <v>11900</v>
      </c>
      <c r="M38" s="19">
        <v>43800</v>
      </c>
      <c r="N38" s="3">
        <f t="shared" si="4"/>
        <v>0</v>
      </c>
      <c r="P38" s="59">
        <f t="shared" si="0"/>
        <v>0</v>
      </c>
    </row>
    <row r="39" spans="2:16" x14ac:dyDescent="0.35">
      <c r="B39" s="31"/>
      <c r="C39" s="31"/>
      <c r="D39" s="46"/>
      <c r="E39" s="46"/>
      <c r="F39" s="32"/>
      <c r="G39" s="51"/>
      <c r="H39" s="46"/>
      <c r="I39" s="52"/>
      <c r="L39" s="3" t="str">
        <f t="shared" si="3"/>
        <v>11900</v>
      </c>
      <c r="M39" s="19">
        <v>43831</v>
      </c>
      <c r="N39" s="3">
        <f t="shared" si="4"/>
        <v>0</v>
      </c>
      <c r="P39" s="59">
        <f t="shared" si="0"/>
        <v>0</v>
      </c>
    </row>
    <row r="40" spans="2:16" x14ac:dyDescent="0.35">
      <c r="B40" s="31"/>
      <c r="C40" s="31"/>
      <c r="D40" s="46"/>
      <c r="E40" s="46"/>
      <c r="F40" s="32"/>
      <c r="G40" s="51"/>
      <c r="H40" s="46"/>
      <c r="I40" s="52"/>
      <c r="L40" s="3" t="str">
        <f t="shared" si="3"/>
        <v>11900</v>
      </c>
      <c r="M40" s="19">
        <v>43862</v>
      </c>
      <c r="N40" s="3">
        <f t="shared" si="4"/>
        <v>0</v>
      </c>
      <c r="P40" s="59">
        <f t="shared" si="0"/>
        <v>0</v>
      </c>
    </row>
    <row r="41" spans="2:16" x14ac:dyDescent="0.35">
      <c r="B41" s="31"/>
      <c r="C41" s="31"/>
      <c r="D41" s="46"/>
      <c r="E41" s="46"/>
      <c r="F41" s="32"/>
      <c r="G41" s="51"/>
      <c r="H41" s="46"/>
      <c r="I41" s="52"/>
      <c r="L41" s="3" t="str">
        <f t="shared" si="3"/>
        <v>11900</v>
      </c>
      <c r="M41" s="19">
        <v>43891</v>
      </c>
      <c r="N41" s="3">
        <f t="shared" si="4"/>
        <v>0</v>
      </c>
      <c r="P41" s="59">
        <f t="shared" si="0"/>
        <v>0</v>
      </c>
    </row>
    <row r="42" spans="2:16" x14ac:dyDescent="0.35">
      <c r="B42" s="31"/>
      <c r="C42" s="31"/>
      <c r="D42" s="48"/>
      <c r="E42" s="48"/>
      <c r="F42" s="32"/>
      <c r="G42" s="51"/>
      <c r="H42" s="48"/>
      <c r="I42" s="52"/>
      <c r="L42" s="3" t="str">
        <f t="shared" si="3"/>
        <v>11900</v>
      </c>
      <c r="M42" s="19">
        <v>43922</v>
      </c>
      <c r="N42" s="3">
        <f t="shared" si="4"/>
        <v>0</v>
      </c>
      <c r="P42" s="59">
        <f t="shared" si="0"/>
        <v>0</v>
      </c>
    </row>
    <row r="43" spans="2:16" x14ac:dyDescent="0.35">
      <c r="B43" s="31"/>
      <c r="C43" s="31"/>
      <c r="D43" s="46"/>
      <c r="E43" s="46"/>
      <c r="F43" s="32"/>
      <c r="G43" s="51"/>
      <c r="H43" s="46"/>
      <c r="I43" s="52"/>
      <c r="L43" s="3" t="str">
        <f t="shared" si="3"/>
        <v>11900</v>
      </c>
      <c r="M43" s="19">
        <v>43952</v>
      </c>
      <c r="N43" s="3">
        <f t="shared" si="4"/>
        <v>0</v>
      </c>
      <c r="P43" s="59">
        <f t="shared" si="0"/>
        <v>0</v>
      </c>
    </row>
    <row r="44" spans="2:16" x14ac:dyDescent="0.35">
      <c r="B44" s="31"/>
      <c r="C44" s="31"/>
      <c r="D44" s="46"/>
      <c r="E44" s="46"/>
      <c r="F44" s="32"/>
      <c r="G44" s="51"/>
      <c r="H44" s="46"/>
      <c r="I44" s="52"/>
      <c r="L44" s="3" t="str">
        <f t="shared" si="3"/>
        <v>11900</v>
      </c>
      <c r="M44" s="19">
        <v>43983</v>
      </c>
      <c r="N44" s="3">
        <f t="shared" si="4"/>
        <v>0</v>
      </c>
      <c r="P44" s="59">
        <f t="shared" si="0"/>
        <v>0</v>
      </c>
    </row>
    <row r="45" spans="2:16" x14ac:dyDescent="0.35">
      <c r="B45" s="31"/>
      <c r="C45" s="31"/>
      <c r="D45" s="46"/>
      <c r="E45" s="46"/>
      <c r="F45" s="32"/>
      <c r="G45" s="51"/>
      <c r="H45" s="46"/>
      <c r="I45" s="52"/>
      <c r="L45" s="3" t="str">
        <f t="shared" si="3"/>
        <v>11900</v>
      </c>
      <c r="M45" s="19">
        <v>44013</v>
      </c>
      <c r="N45" s="3">
        <f t="shared" si="4"/>
        <v>0</v>
      </c>
      <c r="P45" s="59">
        <f t="shared" si="0"/>
        <v>0</v>
      </c>
    </row>
    <row r="46" spans="2:16" x14ac:dyDescent="0.35">
      <c r="B46" s="31"/>
      <c r="C46" s="31"/>
      <c r="D46" s="46"/>
      <c r="E46" s="46"/>
      <c r="F46" s="32"/>
      <c r="G46" s="51"/>
      <c r="H46" s="46"/>
      <c r="I46" s="52"/>
      <c r="L46" s="3" t="str">
        <f t="shared" si="3"/>
        <v>11900</v>
      </c>
      <c r="M46" s="19">
        <v>44044</v>
      </c>
      <c r="N46" s="3">
        <f t="shared" si="4"/>
        <v>0</v>
      </c>
      <c r="P46" s="59">
        <f t="shared" si="0"/>
        <v>0</v>
      </c>
    </row>
    <row r="47" spans="2:16" x14ac:dyDescent="0.35">
      <c r="B47" s="31"/>
      <c r="C47" s="31"/>
      <c r="D47" s="46"/>
      <c r="E47" s="46"/>
      <c r="F47" s="32"/>
      <c r="G47" s="51"/>
      <c r="H47" s="46"/>
      <c r="I47" s="52"/>
      <c r="L47" s="3" t="str">
        <f t="shared" si="3"/>
        <v>11900</v>
      </c>
      <c r="P47" s="59">
        <f t="shared" si="0"/>
        <v>0</v>
      </c>
    </row>
    <row r="48" spans="2:16" x14ac:dyDescent="0.35">
      <c r="B48" s="31"/>
      <c r="C48" s="31"/>
      <c r="D48" s="46"/>
      <c r="E48" s="46"/>
      <c r="F48" s="32"/>
      <c r="G48" s="51"/>
      <c r="H48" s="46"/>
      <c r="I48" s="52"/>
      <c r="L48" s="3" t="str">
        <f t="shared" si="3"/>
        <v>11900</v>
      </c>
      <c r="P48" s="59">
        <f t="shared" si="0"/>
        <v>0</v>
      </c>
    </row>
    <row r="49" spans="2:16" x14ac:dyDescent="0.35">
      <c r="B49" s="31"/>
      <c r="C49" s="31"/>
      <c r="D49" s="46"/>
      <c r="E49" s="46"/>
      <c r="F49" s="32"/>
      <c r="G49" s="51"/>
      <c r="H49" s="46"/>
      <c r="I49" s="52"/>
      <c r="L49" s="3" t="str">
        <f t="shared" si="3"/>
        <v>11900</v>
      </c>
      <c r="P49" s="59">
        <f t="shared" si="0"/>
        <v>0</v>
      </c>
    </row>
    <row r="50" spans="2:16" x14ac:dyDescent="0.35">
      <c r="B50" s="31"/>
      <c r="C50" s="31"/>
      <c r="D50" s="46"/>
      <c r="E50" s="46"/>
      <c r="F50" s="32"/>
      <c r="G50" s="51"/>
      <c r="H50" s="46"/>
      <c r="I50" s="52"/>
      <c r="L50" s="3" t="str">
        <f t="shared" si="3"/>
        <v>11900</v>
      </c>
      <c r="P50" s="59">
        <f t="shared" si="0"/>
        <v>0</v>
      </c>
    </row>
    <row r="51" spans="2:16" x14ac:dyDescent="0.35">
      <c r="B51" s="31"/>
      <c r="C51" s="31"/>
      <c r="D51" s="46"/>
      <c r="E51" s="46"/>
      <c r="F51" s="32"/>
      <c r="G51" s="51"/>
      <c r="H51" s="46"/>
      <c r="I51" s="52"/>
      <c r="L51" s="3" t="str">
        <f t="shared" si="3"/>
        <v>11900</v>
      </c>
      <c r="P51" s="59">
        <f t="shared" si="0"/>
        <v>0</v>
      </c>
    </row>
    <row r="52" spans="2:16" x14ac:dyDescent="0.35">
      <c r="B52" s="31"/>
      <c r="C52" s="31"/>
      <c r="D52" s="46"/>
      <c r="E52" s="46"/>
      <c r="F52" s="32"/>
      <c r="G52" s="51"/>
      <c r="H52" s="46"/>
      <c r="I52" s="52"/>
      <c r="L52" s="3" t="str">
        <f t="shared" si="3"/>
        <v>11900</v>
      </c>
      <c r="P52" s="59">
        <f t="shared" si="0"/>
        <v>0</v>
      </c>
    </row>
    <row r="53" spans="2:16" x14ac:dyDescent="0.35">
      <c r="B53" s="31"/>
      <c r="C53" s="31"/>
      <c r="D53" s="46"/>
      <c r="E53" s="46"/>
      <c r="F53" s="32"/>
      <c r="G53" s="51"/>
      <c r="H53" s="46"/>
      <c r="I53" s="52"/>
      <c r="L53" s="3" t="str">
        <f t="shared" si="3"/>
        <v>11900</v>
      </c>
      <c r="P53" s="59">
        <f t="shared" si="0"/>
        <v>0</v>
      </c>
    </row>
    <row r="54" spans="2:16" x14ac:dyDescent="0.35">
      <c r="B54" s="31"/>
      <c r="C54" s="31"/>
      <c r="D54" s="46"/>
      <c r="E54" s="46"/>
      <c r="F54" s="32"/>
      <c r="G54" s="51"/>
      <c r="H54" s="46"/>
      <c r="I54" s="52"/>
      <c r="L54" s="3" t="str">
        <f t="shared" si="3"/>
        <v>11900</v>
      </c>
      <c r="P54" s="59">
        <f t="shared" si="0"/>
        <v>0</v>
      </c>
    </row>
    <row r="55" spans="2:16" x14ac:dyDescent="0.35">
      <c r="B55" s="31"/>
      <c r="C55" s="31"/>
      <c r="D55" s="46"/>
      <c r="E55" s="46"/>
      <c r="F55" s="32"/>
      <c r="G55" s="51"/>
      <c r="H55" s="46"/>
      <c r="I55" s="52"/>
      <c r="L55" s="3" t="str">
        <f t="shared" si="3"/>
        <v>11900</v>
      </c>
      <c r="P55" s="59">
        <f t="shared" si="0"/>
        <v>0</v>
      </c>
    </row>
    <row r="56" spans="2:16" x14ac:dyDescent="0.35">
      <c r="B56" s="31"/>
      <c r="C56" s="31"/>
      <c r="D56" s="46"/>
      <c r="E56" s="46"/>
      <c r="F56" s="32"/>
      <c r="G56" s="51"/>
      <c r="H56" s="46"/>
      <c r="I56" s="52"/>
      <c r="L56" s="3" t="str">
        <f t="shared" si="3"/>
        <v>11900</v>
      </c>
      <c r="P56" s="59">
        <f t="shared" si="0"/>
        <v>0</v>
      </c>
    </row>
    <row r="57" spans="2:16" x14ac:dyDescent="0.35">
      <c r="B57" s="31"/>
      <c r="C57" s="31"/>
      <c r="D57" s="46"/>
      <c r="E57" s="46"/>
      <c r="F57" s="32"/>
      <c r="G57" s="51"/>
      <c r="H57" s="46"/>
      <c r="I57" s="52"/>
      <c r="L57" s="3" t="str">
        <f t="shared" si="3"/>
        <v>11900</v>
      </c>
      <c r="P57" s="59">
        <f t="shared" si="0"/>
        <v>0</v>
      </c>
    </row>
    <row r="58" spans="2:16" x14ac:dyDescent="0.35">
      <c r="B58" s="31"/>
      <c r="C58" s="31"/>
      <c r="D58" s="46"/>
      <c r="E58" s="46"/>
      <c r="F58" s="32"/>
      <c r="G58" s="51"/>
      <c r="H58" s="46"/>
      <c r="I58" s="52"/>
      <c r="L58" s="3" t="str">
        <f t="shared" si="3"/>
        <v>11900</v>
      </c>
      <c r="P58" s="59">
        <f t="shared" si="0"/>
        <v>0</v>
      </c>
    </row>
    <row r="59" spans="2:16" x14ac:dyDescent="0.35">
      <c r="B59" s="31"/>
      <c r="C59" s="31"/>
      <c r="D59" s="46"/>
      <c r="E59" s="46"/>
      <c r="F59" s="32"/>
      <c r="G59" s="51"/>
      <c r="H59" s="46"/>
      <c r="I59" s="52"/>
      <c r="L59" s="3" t="str">
        <f t="shared" si="3"/>
        <v>11900</v>
      </c>
      <c r="P59" s="59">
        <f t="shared" si="0"/>
        <v>0</v>
      </c>
    </row>
    <row r="60" spans="2:16" x14ac:dyDescent="0.35">
      <c r="B60" s="31"/>
      <c r="C60" s="31"/>
      <c r="D60" s="46"/>
      <c r="E60" s="46"/>
      <c r="F60" s="32"/>
      <c r="G60" s="51"/>
      <c r="H60" s="46"/>
      <c r="I60" s="52"/>
      <c r="L60" s="3" t="str">
        <f t="shared" si="3"/>
        <v>11900</v>
      </c>
      <c r="P60" s="59">
        <f t="shared" si="0"/>
        <v>0</v>
      </c>
    </row>
    <row r="61" spans="2:16" x14ac:dyDescent="0.35">
      <c r="B61" s="31"/>
      <c r="C61" s="31"/>
      <c r="D61" s="46"/>
      <c r="E61" s="46"/>
      <c r="F61" s="32"/>
      <c r="G61" s="51"/>
      <c r="H61" s="46"/>
      <c r="I61" s="52"/>
      <c r="L61" s="3" t="str">
        <f t="shared" si="3"/>
        <v>11900</v>
      </c>
    </row>
    <row r="62" spans="2:16" x14ac:dyDescent="0.35">
      <c r="B62" s="31"/>
      <c r="C62" s="31"/>
      <c r="D62" s="46"/>
      <c r="E62" s="46"/>
      <c r="F62" s="32"/>
      <c r="G62" s="51"/>
      <c r="H62" s="46"/>
      <c r="I62" s="52"/>
      <c r="L62" s="3" t="str">
        <f t="shared" si="3"/>
        <v>11900</v>
      </c>
    </row>
    <row r="63" spans="2:16" x14ac:dyDescent="0.35">
      <c r="B63" s="31"/>
      <c r="C63" s="31"/>
      <c r="D63" s="46"/>
      <c r="E63" s="46"/>
      <c r="F63" s="32"/>
      <c r="G63" s="51"/>
      <c r="H63" s="46"/>
      <c r="I63" s="52"/>
      <c r="L63" s="3" t="str">
        <f t="shared" si="3"/>
        <v>11900</v>
      </c>
    </row>
    <row r="64" spans="2:16" x14ac:dyDescent="0.35">
      <c r="B64" s="31"/>
      <c r="C64" s="31"/>
      <c r="D64" s="46"/>
      <c r="E64" s="46"/>
      <c r="F64" s="32"/>
      <c r="G64" s="51"/>
      <c r="H64" s="46"/>
      <c r="I64" s="52"/>
      <c r="L64" s="3" t="str">
        <f t="shared" si="3"/>
        <v>11900</v>
      </c>
    </row>
    <row r="65" spans="2:12" x14ac:dyDescent="0.35">
      <c r="B65" s="31"/>
      <c r="C65" s="31"/>
      <c r="D65" s="46"/>
      <c r="E65" s="46"/>
      <c r="F65" s="32"/>
      <c r="G65" s="51"/>
      <c r="H65" s="46"/>
      <c r="I65" s="52"/>
      <c r="L65" s="3" t="str">
        <f t="shared" si="3"/>
        <v>11900</v>
      </c>
    </row>
    <row r="66" spans="2:12" x14ac:dyDescent="0.35">
      <c r="B66" s="31"/>
      <c r="C66" s="31"/>
      <c r="D66" s="46"/>
      <c r="E66" s="46"/>
      <c r="F66" s="32"/>
      <c r="G66" s="51"/>
      <c r="H66" s="46"/>
      <c r="I66" s="52"/>
      <c r="L66" s="3" t="str">
        <f t="shared" si="3"/>
        <v>11900</v>
      </c>
    </row>
    <row r="67" spans="2:12" x14ac:dyDescent="0.35">
      <c r="B67" s="31"/>
      <c r="C67" s="31"/>
      <c r="D67" s="46"/>
      <c r="E67" s="46"/>
      <c r="F67" s="32"/>
      <c r="G67" s="51"/>
      <c r="H67" s="46"/>
      <c r="I67" s="52"/>
      <c r="L67" s="3" t="str">
        <f t="shared" si="3"/>
        <v>11900</v>
      </c>
    </row>
    <row r="68" spans="2:12" x14ac:dyDescent="0.35">
      <c r="B68" s="31"/>
      <c r="C68" s="31"/>
      <c r="D68" s="46"/>
      <c r="E68" s="46"/>
      <c r="F68" s="32"/>
      <c r="G68" s="51"/>
      <c r="H68" s="46"/>
      <c r="I68" s="52"/>
      <c r="L68" s="3" t="str">
        <f t="shared" si="3"/>
        <v>11900</v>
      </c>
    </row>
    <row r="69" spans="2:12" x14ac:dyDescent="0.35">
      <c r="B69" s="31"/>
      <c r="C69" s="31"/>
      <c r="D69" s="46"/>
      <c r="E69" s="46"/>
      <c r="F69" s="32"/>
      <c r="G69" s="51"/>
      <c r="H69" s="46"/>
      <c r="I69" s="52"/>
      <c r="L69" s="3" t="str">
        <f t="shared" si="3"/>
        <v>11900</v>
      </c>
    </row>
    <row r="70" spans="2:12" x14ac:dyDescent="0.35">
      <c r="B70" s="31"/>
      <c r="C70" s="31"/>
      <c r="D70" s="46"/>
      <c r="E70" s="46"/>
      <c r="F70" s="32"/>
      <c r="G70" s="51"/>
      <c r="H70" s="46"/>
      <c r="I70" s="52"/>
      <c r="L70" s="3" t="str">
        <f t="shared" si="3"/>
        <v>11900</v>
      </c>
    </row>
    <row r="71" spans="2:12" x14ac:dyDescent="0.35">
      <c r="B71" s="31"/>
      <c r="C71" s="31"/>
      <c r="D71" s="46"/>
      <c r="E71" s="46"/>
      <c r="F71" s="32"/>
      <c r="G71" s="51"/>
      <c r="H71" s="46"/>
      <c r="I71" s="52"/>
      <c r="L71" s="3" t="str">
        <f t="shared" si="3"/>
        <v>11900</v>
      </c>
    </row>
    <row r="72" spans="2:12" x14ac:dyDescent="0.35">
      <c r="B72" s="31"/>
      <c r="C72" s="31"/>
      <c r="D72" s="46"/>
      <c r="E72" s="46"/>
      <c r="F72" s="32"/>
      <c r="G72" s="51"/>
      <c r="H72" s="46"/>
      <c r="I72" s="52"/>
      <c r="L72" s="3" t="str">
        <f t="shared" si="3"/>
        <v>11900</v>
      </c>
    </row>
    <row r="73" spans="2:12" x14ac:dyDescent="0.35">
      <c r="B73" s="31"/>
      <c r="C73" s="31"/>
      <c r="D73" s="46"/>
      <c r="E73" s="46"/>
      <c r="F73" s="32"/>
      <c r="G73" s="51"/>
      <c r="H73" s="46"/>
      <c r="I73" s="52"/>
      <c r="L73" s="3" t="str">
        <f t="shared" si="3"/>
        <v>11900</v>
      </c>
    </row>
    <row r="74" spans="2:12" x14ac:dyDescent="0.35">
      <c r="B74" s="31"/>
      <c r="C74" s="31"/>
      <c r="D74" s="46"/>
      <c r="E74" s="46"/>
      <c r="F74" s="32"/>
      <c r="G74" s="51"/>
      <c r="H74" s="46"/>
      <c r="I74" s="52"/>
      <c r="L74" s="3" t="str">
        <f t="shared" si="3"/>
        <v>11900</v>
      </c>
    </row>
    <row r="75" spans="2:12" x14ac:dyDescent="0.35">
      <c r="B75" s="31"/>
      <c r="C75" s="31"/>
      <c r="D75" s="46"/>
      <c r="E75" s="46"/>
      <c r="F75" s="32"/>
      <c r="G75" s="51"/>
      <c r="H75" s="46"/>
      <c r="I75" s="52"/>
      <c r="L75" s="3" t="str">
        <f t="shared" ref="L75:L100" si="5">+MONTH(B75)&amp;YEAR(B75)</f>
        <v>11900</v>
      </c>
    </row>
    <row r="76" spans="2:12" x14ac:dyDescent="0.35">
      <c r="B76" s="31"/>
      <c r="C76" s="31"/>
      <c r="D76" s="46"/>
      <c r="E76" s="46"/>
      <c r="F76" s="32"/>
      <c r="G76" s="51"/>
      <c r="H76" s="46"/>
      <c r="I76" s="52"/>
      <c r="L76" s="3" t="str">
        <f t="shared" si="5"/>
        <v>11900</v>
      </c>
    </row>
    <row r="77" spans="2:12" x14ac:dyDescent="0.35">
      <c r="B77" s="31"/>
      <c r="C77" s="31"/>
      <c r="D77" s="46"/>
      <c r="E77" s="46"/>
      <c r="F77" s="32"/>
      <c r="G77" s="51"/>
      <c r="H77" s="46"/>
      <c r="I77" s="52"/>
      <c r="L77" s="3" t="str">
        <f t="shared" si="5"/>
        <v>11900</v>
      </c>
    </row>
    <row r="78" spans="2:12" x14ac:dyDescent="0.35">
      <c r="B78" s="31"/>
      <c r="C78" s="31"/>
      <c r="D78" s="46"/>
      <c r="E78" s="46"/>
      <c r="F78" s="32"/>
      <c r="G78" s="51"/>
      <c r="H78" s="46"/>
      <c r="I78" s="52"/>
      <c r="L78" s="3" t="str">
        <f t="shared" si="5"/>
        <v>11900</v>
      </c>
    </row>
    <row r="79" spans="2:12" x14ac:dyDescent="0.35">
      <c r="B79" s="31"/>
      <c r="C79" s="31"/>
      <c r="D79" s="46"/>
      <c r="E79" s="46"/>
      <c r="F79" s="32"/>
      <c r="G79" s="51"/>
      <c r="H79" s="46"/>
      <c r="I79" s="52"/>
      <c r="L79" s="3" t="str">
        <f t="shared" si="5"/>
        <v>11900</v>
      </c>
    </row>
    <row r="80" spans="2:12" x14ac:dyDescent="0.35">
      <c r="B80" s="31"/>
      <c r="C80" s="31"/>
      <c r="D80" s="46"/>
      <c r="E80" s="46"/>
      <c r="F80" s="32"/>
      <c r="G80" s="51"/>
      <c r="H80" s="46"/>
      <c r="I80" s="52"/>
      <c r="L80" s="3" t="str">
        <f t="shared" si="5"/>
        <v>11900</v>
      </c>
    </row>
    <row r="81" spans="2:12" x14ac:dyDescent="0.35">
      <c r="B81" s="31"/>
      <c r="C81" s="31"/>
      <c r="D81" s="46"/>
      <c r="E81" s="46"/>
      <c r="F81" s="32"/>
      <c r="G81" s="51"/>
      <c r="H81" s="46"/>
      <c r="I81" s="52"/>
      <c r="L81" s="3" t="str">
        <f t="shared" si="5"/>
        <v>11900</v>
      </c>
    </row>
    <row r="82" spans="2:12" x14ac:dyDescent="0.35">
      <c r="B82" s="31"/>
      <c r="C82" s="31"/>
      <c r="D82" s="46"/>
      <c r="E82" s="46"/>
      <c r="F82" s="32"/>
      <c r="G82" s="51"/>
      <c r="H82" s="46"/>
      <c r="I82" s="52"/>
      <c r="L82" s="3" t="str">
        <f t="shared" si="5"/>
        <v>11900</v>
      </c>
    </row>
    <row r="83" spans="2:12" x14ac:dyDescent="0.35">
      <c r="B83" s="31"/>
      <c r="C83" s="31"/>
      <c r="D83" s="46"/>
      <c r="E83" s="46"/>
      <c r="F83" s="32"/>
      <c r="G83" s="51"/>
      <c r="H83" s="46"/>
      <c r="I83" s="52"/>
      <c r="L83" s="3" t="str">
        <f t="shared" si="5"/>
        <v>11900</v>
      </c>
    </row>
    <row r="84" spans="2:12" x14ac:dyDescent="0.35">
      <c r="B84" s="31"/>
      <c r="C84" s="31"/>
      <c r="D84" s="46"/>
      <c r="E84" s="46"/>
      <c r="F84" s="32"/>
      <c r="G84" s="51"/>
      <c r="H84" s="46"/>
      <c r="I84" s="52"/>
      <c r="L84" s="3" t="str">
        <f t="shared" si="5"/>
        <v>11900</v>
      </c>
    </row>
    <row r="85" spans="2:12" x14ac:dyDescent="0.35">
      <c r="B85" s="31"/>
      <c r="C85" s="31"/>
      <c r="D85" s="46"/>
      <c r="E85" s="46"/>
      <c r="F85" s="32"/>
      <c r="G85" s="51"/>
      <c r="H85" s="46"/>
      <c r="I85" s="52"/>
      <c r="L85" s="3" t="str">
        <f t="shared" si="5"/>
        <v>11900</v>
      </c>
    </row>
    <row r="86" spans="2:12" x14ac:dyDescent="0.35">
      <c r="B86" s="31"/>
      <c r="C86" s="31"/>
      <c r="D86" s="46"/>
      <c r="E86" s="46"/>
      <c r="F86" s="32"/>
      <c r="G86" s="51"/>
      <c r="H86" s="46"/>
      <c r="I86" s="52"/>
      <c r="L86" s="3" t="str">
        <f t="shared" si="5"/>
        <v>11900</v>
      </c>
    </row>
    <row r="87" spans="2:12" x14ac:dyDescent="0.35">
      <c r="B87" s="31"/>
      <c r="C87" s="31"/>
      <c r="D87" s="46"/>
      <c r="E87" s="46"/>
      <c r="F87" s="32"/>
      <c r="G87" s="51"/>
      <c r="H87" s="46"/>
      <c r="I87" s="52"/>
      <c r="L87" s="3" t="str">
        <f t="shared" si="5"/>
        <v>11900</v>
      </c>
    </row>
    <row r="88" spans="2:12" x14ac:dyDescent="0.35">
      <c r="B88" s="31"/>
      <c r="C88" s="31"/>
      <c r="D88" s="46"/>
      <c r="E88" s="46"/>
      <c r="F88" s="32"/>
      <c r="G88" s="51"/>
      <c r="H88" s="46"/>
      <c r="I88" s="52"/>
      <c r="L88" s="3" t="str">
        <f t="shared" si="5"/>
        <v>11900</v>
      </c>
    </row>
    <row r="89" spans="2:12" x14ac:dyDescent="0.35">
      <c r="B89" s="31"/>
      <c r="C89" s="31"/>
      <c r="D89" s="46"/>
      <c r="E89" s="46"/>
      <c r="F89" s="32"/>
      <c r="G89" s="51"/>
      <c r="H89" s="46"/>
      <c r="I89" s="52"/>
      <c r="L89" s="3" t="str">
        <f t="shared" si="5"/>
        <v>11900</v>
      </c>
    </row>
    <row r="90" spans="2:12" x14ac:dyDescent="0.35">
      <c r="B90" s="31"/>
      <c r="C90" s="31"/>
      <c r="D90" s="46"/>
      <c r="E90" s="46"/>
      <c r="F90" s="32"/>
      <c r="G90" s="51"/>
      <c r="H90" s="46"/>
      <c r="I90" s="52"/>
      <c r="L90" s="3" t="str">
        <f t="shared" si="5"/>
        <v>11900</v>
      </c>
    </row>
    <row r="91" spans="2:12" x14ac:dyDescent="0.35">
      <c r="B91" s="31"/>
      <c r="C91" s="31"/>
      <c r="D91" s="46"/>
      <c r="E91" s="46"/>
      <c r="F91" s="32"/>
      <c r="G91" s="51"/>
      <c r="H91" s="46"/>
      <c r="I91" s="52"/>
      <c r="L91" s="3" t="str">
        <f t="shared" si="5"/>
        <v>11900</v>
      </c>
    </row>
    <row r="92" spans="2:12" x14ac:dyDescent="0.35">
      <c r="B92" s="31"/>
      <c r="C92" s="31"/>
      <c r="D92" s="46"/>
      <c r="E92" s="46"/>
      <c r="F92" s="32"/>
      <c r="G92" s="51"/>
      <c r="H92" s="46"/>
      <c r="I92" s="52"/>
      <c r="L92" s="3" t="str">
        <f t="shared" si="5"/>
        <v>11900</v>
      </c>
    </row>
    <row r="93" spans="2:12" x14ac:dyDescent="0.35">
      <c r="B93" s="31"/>
      <c r="C93" s="31"/>
      <c r="D93" s="46"/>
      <c r="E93" s="46"/>
      <c r="F93" s="32"/>
      <c r="G93" s="51"/>
      <c r="H93" s="46"/>
      <c r="I93" s="52"/>
      <c r="L93" s="3" t="str">
        <f t="shared" si="5"/>
        <v>11900</v>
      </c>
    </row>
    <row r="94" spans="2:12" x14ac:dyDescent="0.35">
      <c r="B94" s="31"/>
      <c r="C94" s="31"/>
      <c r="D94" s="46"/>
      <c r="E94" s="46"/>
      <c r="F94" s="32"/>
      <c r="G94" s="51"/>
      <c r="H94" s="46"/>
      <c r="I94" s="52"/>
      <c r="L94" s="3" t="str">
        <f t="shared" si="5"/>
        <v>11900</v>
      </c>
    </row>
    <row r="95" spans="2:12" x14ac:dyDescent="0.35">
      <c r="B95" s="31"/>
      <c r="C95" s="31"/>
      <c r="D95" s="46"/>
      <c r="E95" s="46"/>
      <c r="F95" s="32"/>
      <c r="G95" s="51"/>
      <c r="H95" s="46"/>
      <c r="I95" s="52"/>
      <c r="L95" s="3" t="str">
        <f t="shared" si="5"/>
        <v>11900</v>
      </c>
    </row>
    <row r="96" spans="2:12" x14ac:dyDescent="0.35">
      <c r="B96" s="31"/>
      <c r="C96" s="31"/>
      <c r="D96" s="46"/>
      <c r="E96" s="46"/>
      <c r="F96" s="32"/>
      <c r="G96" s="51"/>
      <c r="H96" s="46"/>
      <c r="I96" s="52"/>
      <c r="L96" s="3" t="str">
        <f t="shared" si="5"/>
        <v>11900</v>
      </c>
    </row>
    <row r="97" spans="2:12" x14ac:dyDescent="0.35">
      <c r="B97" s="31"/>
      <c r="C97" s="31"/>
      <c r="D97" s="46"/>
      <c r="E97" s="46"/>
      <c r="F97" s="32"/>
      <c r="G97" s="51"/>
      <c r="H97" s="46"/>
      <c r="I97" s="52"/>
      <c r="L97" s="3" t="str">
        <f t="shared" si="5"/>
        <v>11900</v>
      </c>
    </row>
    <row r="98" spans="2:12" x14ac:dyDescent="0.35">
      <c r="B98" s="31"/>
      <c r="C98" s="31"/>
      <c r="D98" s="46"/>
      <c r="E98" s="46"/>
      <c r="F98" s="32"/>
      <c r="G98" s="51"/>
      <c r="H98" s="46"/>
      <c r="I98" s="52"/>
      <c r="L98" s="3" t="str">
        <f t="shared" si="5"/>
        <v>11900</v>
      </c>
    </row>
    <row r="99" spans="2:12" x14ac:dyDescent="0.35">
      <c r="B99" s="31"/>
      <c r="C99" s="31"/>
      <c r="D99" s="46"/>
      <c r="E99" s="46"/>
      <c r="F99" s="32"/>
      <c r="G99" s="51"/>
      <c r="H99" s="46"/>
      <c r="I99" s="52"/>
      <c r="L99" s="3" t="str">
        <f t="shared" si="5"/>
        <v>11900</v>
      </c>
    </row>
    <row r="100" spans="2:12" x14ac:dyDescent="0.35">
      <c r="B100" s="31"/>
      <c r="C100" s="31"/>
      <c r="D100" s="46"/>
      <c r="E100" s="46"/>
      <c r="F100" s="32"/>
      <c r="G100" s="51"/>
      <c r="H100" s="46"/>
      <c r="I100" s="52"/>
      <c r="L100" s="3" t="str">
        <f t="shared" si="5"/>
        <v>11900</v>
      </c>
    </row>
  </sheetData>
  <pageMargins left="0.7" right="0.7" top="0.75" bottom="0.75" header="0.3" footer="0.3"/>
  <pageSetup scale="70" orientation="portrait" r:id="rId1"/>
  <drawing r:id="rId2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 codeName="Hoja68"/>
  <dimension ref="B1:Q100"/>
  <sheetViews>
    <sheetView showGridLines="0" zoomScale="85" zoomScaleNormal="85" workbookViewId="0"/>
  </sheetViews>
  <sheetFormatPr baseColWidth="10" defaultColWidth="11.453125" defaultRowHeight="13" x14ac:dyDescent="0.35"/>
  <cols>
    <col min="1" max="3" width="11.453125" style="1"/>
    <col min="4" max="5" width="10.7265625" style="1" customWidth="1"/>
    <col min="6" max="6" width="10" style="1" bestFit="1" customWidth="1"/>
    <col min="7" max="7" width="13.1796875" style="1" customWidth="1"/>
    <col min="8" max="8" width="13" style="1" bestFit="1" customWidth="1"/>
    <col min="9" max="9" width="43.7265625" style="1" customWidth="1"/>
    <col min="10" max="16384" width="11.453125" style="1"/>
  </cols>
  <sheetData>
    <row r="1" spans="2:17" x14ac:dyDescent="0.35">
      <c r="N1" s="20" t="s">
        <v>111</v>
      </c>
      <c r="O1" s="1" t="s">
        <v>187</v>
      </c>
    </row>
    <row r="2" spans="2:17" ht="15.5" x14ac:dyDescent="0.35">
      <c r="C2" s="40" t="s">
        <v>188</v>
      </c>
      <c r="N2" s="20" t="s">
        <v>189</v>
      </c>
      <c r="O2" s="1" t="s">
        <v>161</v>
      </c>
    </row>
    <row r="3" spans="2:17" x14ac:dyDescent="0.35">
      <c r="N3" s="20" t="s">
        <v>190</v>
      </c>
      <c r="O3" s="1" t="s">
        <v>161</v>
      </c>
      <c r="P3" s="1" t="s">
        <v>191</v>
      </c>
    </row>
    <row r="4" spans="2:17" x14ac:dyDescent="0.35">
      <c r="C4" s="41" t="s">
        <v>192</v>
      </c>
      <c r="D4" s="42" t="s">
        <v>153</v>
      </c>
      <c r="E4" s="34"/>
      <c r="K4" s="1" t="s">
        <v>194</v>
      </c>
      <c r="N4" s="118" t="s">
        <v>195</v>
      </c>
      <c r="O4" s="1" t="s">
        <v>161</v>
      </c>
    </row>
    <row r="5" spans="2:17" x14ac:dyDescent="0.35">
      <c r="C5" s="33" t="s">
        <v>112</v>
      </c>
      <c r="D5" s="38" t="s">
        <v>125</v>
      </c>
      <c r="E5" s="37">
        <v>7397107.341</v>
      </c>
      <c r="K5" s="3">
        <f>+SUM(H10:H100)</f>
        <v>21048</v>
      </c>
      <c r="P5" s="116">
        <v>7397106</v>
      </c>
      <c r="Q5" s="115">
        <f>+E5-P5</f>
        <v>1.3410000000149012</v>
      </c>
    </row>
    <row r="6" spans="2:17" x14ac:dyDescent="0.35">
      <c r="C6" s="35"/>
      <c r="D6" s="39" t="s">
        <v>126</v>
      </c>
      <c r="E6" s="36">
        <v>557217.03599999996</v>
      </c>
      <c r="P6" s="116">
        <v>557219</v>
      </c>
      <c r="Q6" s="115">
        <f>+E6-P6</f>
        <v>-1.9640000000363216</v>
      </c>
    </row>
    <row r="8" spans="2:17" ht="26" x14ac:dyDescent="0.35">
      <c r="B8" s="43" t="s">
        <v>196</v>
      </c>
      <c r="C8" s="44" t="s">
        <v>197</v>
      </c>
      <c r="D8" s="50" t="s">
        <v>198</v>
      </c>
      <c r="E8" s="50" t="s">
        <v>199</v>
      </c>
      <c r="F8" s="45" t="s">
        <v>200</v>
      </c>
      <c r="G8" s="50" t="s">
        <v>201</v>
      </c>
      <c r="H8" s="50" t="s">
        <v>202</v>
      </c>
      <c r="I8" s="53" t="s">
        <v>203</v>
      </c>
    </row>
    <row r="9" spans="2:17" x14ac:dyDescent="0.35">
      <c r="B9" s="31"/>
      <c r="C9" s="31">
        <v>42948</v>
      </c>
      <c r="D9" s="46"/>
      <c r="E9" s="46">
        <v>38307</v>
      </c>
      <c r="F9" s="32"/>
      <c r="G9" s="51" t="s">
        <v>448</v>
      </c>
      <c r="H9" s="46"/>
      <c r="I9" s="52" t="s">
        <v>205</v>
      </c>
      <c r="M9" s="19" t="s">
        <v>8</v>
      </c>
      <c r="N9" s="1" t="s">
        <v>206</v>
      </c>
      <c r="P9" s="59">
        <f>D10-E9</f>
        <v>0</v>
      </c>
    </row>
    <row r="10" spans="2:17" x14ac:dyDescent="0.35">
      <c r="B10" s="31">
        <v>43037</v>
      </c>
      <c r="C10" s="31">
        <v>43039</v>
      </c>
      <c r="D10" s="46">
        <f t="shared" ref="D10:D17" si="0">+E9</f>
        <v>38307</v>
      </c>
      <c r="E10" s="46">
        <v>38684</v>
      </c>
      <c r="F10" s="32" t="str">
        <f>+IF(H10&gt;0,"E/S","F/S")</f>
        <v>E/S</v>
      </c>
      <c r="G10" s="51" t="s">
        <v>448</v>
      </c>
      <c r="H10" s="46">
        <f>+E10-D10</f>
        <v>377</v>
      </c>
      <c r="I10" s="52"/>
      <c r="L10" s="3" t="str">
        <f>+MONTH(B10)&amp;YEAR(B10)</f>
        <v>102017</v>
      </c>
      <c r="M10" s="19">
        <v>42948</v>
      </c>
      <c r="N10" s="3">
        <f>+SUMIF($L$10:$L$100,MONTH(M10)&amp;YEAR(M10),$H$10:$H$100)</f>
        <v>0</v>
      </c>
      <c r="P10" s="59">
        <f t="shared" ref="P10:P60" si="1">D11-E10</f>
        <v>0</v>
      </c>
    </row>
    <row r="11" spans="2:17" x14ac:dyDescent="0.35">
      <c r="B11" s="31">
        <v>43040</v>
      </c>
      <c r="C11" s="31">
        <v>43069</v>
      </c>
      <c r="D11" s="46">
        <f t="shared" si="0"/>
        <v>38684</v>
      </c>
      <c r="E11" s="46">
        <v>42572</v>
      </c>
      <c r="F11" s="32" t="str">
        <f t="shared" ref="F11:F18" si="2">+IF(H11&gt;0,"E/S","F/S")</f>
        <v>E/S</v>
      </c>
      <c r="G11" s="51" t="s">
        <v>448</v>
      </c>
      <c r="H11" s="46">
        <f t="shared" ref="H11:H18" si="3">+E11-D11</f>
        <v>3888</v>
      </c>
      <c r="I11" s="52"/>
      <c r="L11" s="3" t="str">
        <f t="shared" ref="L11:L74" si="4">+MONTH(B11)&amp;YEAR(B11)</f>
        <v>112017</v>
      </c>
      <c r="M11" s="19">
        <v>42979</v>
      </c>
      <c r="N11" s="3">
        <f t="shared" ref="N11:N46" si="5">+SUMIF($L$10:$L$100,MONTH(M11)&amp;YEAR(M11),$H$10:$H$100)</f>
        <v>0</v>
      </c>
      <c r="P11" s="59">
        <f t="shared" si="1"/>
        <v>0</v>
      </c>
    </row>
    <row r="12" spans="2:17" x14ac:dyDescent="0.35">
      <c r="B12" s="31">
        <v>43070</v>
      </c>
      <c r="C12" s="31">
        <v>43100</v>
      </c>
      <c r="D12" s="46">
        <f t="shared" si="0"/>
        <v>42572</v>
      </c>
      <c r="E12" s="46">
        <v>46007</v>
      </c>
      <c r="F12" s="32" t="str">
        <f t="shared" si="2"/>
        <v>E/S</v>
      </c>
      <c r="G12" s="51" t="s">
        <v>448</v>
      </c>
      <c r="H12" s="46">
        <f t="shared" si="3"/>
        <v>3435</v>
      </c>
      <c r="I12" s="52"/>
      <c r="L12" s="3" t="str">
        <f t="shared" si="4"/>
        <v>122017</v>
      </c>
      <c r="M12" s="19">
        <v>43009</v>
      </c>
      <c r="N12" s="3">
        <f t="shared" si="5"/>
        <v>377</v>
      </c>
      <c r="P12" s="59">
        <f t="shared" si="1"/>
        <v>0</v>
      </c>
    </row>
    <row r="13" spans="2:17" x14ac:dyDescent="0.35">
      <c r="B13" s="31">
        <v>43101</v>
      </c>
      <c r="C13" s="31">
        <v>43131</v>
      </c>
      <c r="D13" s="46">
        <f t="shared" si="0"/>
        <v>46007</v>
      </c>
      <c r="E13" s="46">
        <v>46973</v>
      </c>
      <c r="F13" s="32" t="str">
        <f t="shared" si="2"/>
        <v>E/S</v>
      </c>
      <c r="G13" s="51" t="s">
        <v>448</v>
      </c>
      <c r="H13" s="46">
        <f t="shared" si="3"/>
        <v>966</v>
      </c>
      <c r="I13" s="52"/>
      <c r="L13" s="3" t="str">
        <f t="shared" si="4"/>
        <v>12018</v>
      </c>
      <c r="M13" s="19">
        <v>43040</v>
      </c>
      <c r="N13" s="3">
        <f t="shared" si="5"/>
        <v>3888</v>
      </c>
      <c r="P13" s="59">
        <f t="shared" si="1"/>
        <v>0</v>
      </c>
    </row>
    <row r="14" spans="2:17" x14ac:dyDescent="0.35">
      <c r="B14" s="31">
        <v>43132</v>
      </c>
      <c r="C14" s="31">
        <v>43159</v>
      </c>
      <c r="D14" s="46">
        <f t="shared" si="0"/>
        <v>46973</v>
      </c>
      <c r="E14" s="46">
        <v>48957</v>
      </c>
      <c r="F14" s="32" t="str">
        <f t="shared" si="2"/>
        <v>E/S</v>
      </c>
      <c r="G14" s="51" t="s">
        <v>448</v>
      </c>
      <c r="H14" s="46">
        <f t="shared" si="3"/>
        <v>1984</v>
      </c>
      <c r="I14" s="52"/>
      <c r="L14" s="3" t="str">
        <f t="shared" si="4"/>
        <v>22018</v>
      </c>
      <c r="M14" s="19">
        <v>43070</v>
      </c>
      <c r="N14" s="3">
        <f t="shared" si="5"/>
        <v>3435</v>
      </c>
      <c r="P14" s="59">
        <f t="shared" si="1"/>
        <v>0</v>
      </c>
    </row>
    <row r="15" spans="2:17" x14ac:dyDescent="0.35">
      <c r="B15" s="31">
        <v>43160</v>
      </c>
      <c r="C15" s="31">
        <v>43190</v>
      </c>
      <c r="D15" s="46">
        <f t="shared" si="0"/>
        <v>48957</v>
      </c>
      <c r="E15" s="46">
        <v>52361</v>
      </c>
      <c r="F15" s="32" t="str">
        <f t="shared" si="2"/>
        <v>E/S</v>
      </c>
      <c r="G15" s="51" t="s">
        <v>448</v>
      </c>
      <c r="H15" s="46">
        <f t="shared" si="3"/>
        <v>3404</v>
      </c>
      <c r="I15" s="52"/>
      <c r="L15" s="3" t="str">
        <f t="shared" si="4"/>
        <v>32018</v>
      </c>
      <c r="M15" s="19">
        <v>43101</v>
      </c>
      <c r="N15" s="3">
        <f t="shared" si="5"/>
        <v>966</v>
      </c>
      <c r="P15" s="59">
        <f t="shared" si="1"/>
        <v>0</v>
      </c>
    </row>
    <row r="16" spans="2:17" x14ac:dyDescent="0.35">
      <c r="B16" s="31">
        <v>43191</v>
      </c>
      <c r="C16" s="31">
        <v>43220</v>
      </c>
      <c r="D16" s="46">
        <f t="shared" si="0"/>
        <v>52361</v>
      </c>
      <c r="E16" s="46">
        <v>55347</v>
      </c>
      <c r="F16" s="32" t="str">
        <f t="shared" si="2"/>
        <v>E/S</v>
      </c>
      <c r="G16" s="51" t="s">
        <v>448</v>
      </c>
      <c r="H16" s="46">
        <f t="shared" si="3"/>
        <v>2986</v>
      </c>
      <c r="I16" s="52"/>
      <c r="L16" s="3" t="str">
        <f t="shared" si="4"/>
        <v>42018</v>
      </c>
      <c r="M16" s="19">
        <v>43132</v>
      </c>
      <c r="N16" s="3">
        <f t="shared" si="5"/>
        <v>1984</v>
      </c>
      <c r="P16" s="59">
        <f t="shared" si="1"/>
        <v>0</v>
      </c>
    </row>
    <row r="17" spans="2:16" x14ac:dyDescent="0.35">
      <c r="B17" s="31">
        <v>43221</v>
      </c>
      <c r="C17" s="31">
        <v>43251</v>
      </c>
      <c r="D17" s="46">
        <f t="shared" si="0"/>
        <v>55347</v>
      </c>
      <c r="E17" s="46">
        <v>58830</v>
      </c>
      <c r="F17" s="32" t="str">
        <f t="shared" si="2"/>
        <v>E/S</v>
      </c>
      <c r="G17" s="51" t="s">
        <v>448</v>
      </c>
      <c r="H17" s="46">
        <f t="shared" si="3"/>
        <v>3483</v>
      </c>
      <c r="I17" s="52"/>
      <c r="L17" s="3" t="str">
        <f t="shared" si="4"/>
        <v>52018</v>
      </c>
      <c r="M17" s="19">
        <v>43160</v>
      </c>
      <c r="N17" s="3">
        <f t="shared" si="5"/>
        <v>3404</v>
      </c>
      <c r="P17" s="59">
        <f t="shared" si="1"/>
        <v>0</v>
      </c>
    </row>
    <row r="18" spans="2:16" x14ac:dyDescent="0.35">
      <c r="B18" s="31">
        <v>43252</v>
      </c>
      <c r="C18" s="31">
        <v>43256</v>
      </c>
      <c r="D18" s="46">
        <f>+E17</f>
        <v>58830</v>
      </c>
      <c r="E18" s="46">
        <v>59355</v>
      </c>
      <c r="F18" s="32" t="str">
        <f t="shared" si="2"/>
        <v>E/S</v>
      </c>
      <c r="G18" s="51" t="s">
        <v>448</v>
      </c>
      <c r="H18" s="46">
        <f t="shared" si="3"/>
        <v>525</v>
      </c>
      <c r="I18" s="52" t="s">
        <v>210</v>
      </c>
      <c r="L18" s="3" t="str">
        <f t="shared" si="4"/>
        <v>62018</v>
      </c>
      <c r="M18" s="19">
        <v>43191</v>
      </c>
      <c r="N18" s="3">
        <f t="shared" si="5"/>
        <v>2986</v>
      </c>
      <c r="P18" s="59">
        <f t="shared" si="1"/>
        <v>-59355</v>
      </c>
    </row>
    <row r="19" spans="2:16" x14ac:dyDescent="0.35">
      <c r="B19" s="31"/>
      <c r="C19" s="31"/>
      <c r="D19" s="46"/>
      <c r="E19" s="46"/>
      <c r="F19" s="32"/>
      <c r="G19" s="51"/>
      <c r="H19" s="46"/>
      <c r="I19" s="52"/>
      <c r="L19" s="3" t="str">
        <f t="shared" si="4"/>
        <v>11900</v>
      </c>
      <c r="M19" s="19">
        <v>43221</v>
      </c>
      <c r="N19" s="3">
        <f t="shared" si="5"/>
        <v>3483</v>
      </c>
      <c r="P19" s="59">
        <f t="shared" si="1"/>
        <v>0</v>
      </c>
    </row>
    <row r="20" spans="2:16" x14ac:dyDescent="0.35">
      <c r="B20" s="31"/>
      <c r="C20" s="31"/>
      <c r="D20" s="46"/>
      <c r="E20" s="46"/>
      <c r="F20" s="32"/>
      <c r="G20" s="51"/>
      <c r="H20" s="46"/>
      <c r="I20" s="52"/>
      <c r="L20" s="3" t="str">
        <f t="shared" si="4"/>
        <v>11900</v>
      </c>
      <c r="M20" s="19">
        <v>43252</v>
      </c>
      <c r="N20" s="3">
        <f t="shared" si="5"/>
        <v>525</v>
      </c>
      <c r="P20" s="59">
        <f t="shared" si="1"/>
        <v>0</v>
      </c>
    </row>
    <row r="21" spans="2:16" x14ac:dyDescent="0.35">
      <c r="B21" s="31"/>
      <c r="C21" s="31"/>
      <c r="D21" s="46"/>
      <c r="E21" s="46"/>
      <c r="F21" s="32"/>
      <c r="G21" s="51"/>
      <c r="H21" s="46"/>
      <c r="I21" s="52"/>
      <c r="L21" s="3" t="str">
        <f t="shared" si="4"/>
        <v>11900</v>
      </c>
      <c r="M21" s="19">
        <v>43282</v>
      </c>
      <c r="N21" s="3">
        <f t="shared" si="5"/>
        <v>0</v>
      </c>
      <c r="P21" s="59">
        <f t="shared" si="1"/>
        <v>0</v>
      </c>
    </row>
    <row r="22" spans="2:16" x14ac:dyDescent="0.35">
      <c r="B22" s="31"/>
      <c r="C22" s="31"/>
      <c r="D22" s="46"/>
      <c r="E22" s="46"/>
      <c r="F22" s="32"/>
      <c r="G22" s="51"/>
      <c r="H22" s="46"/>
      <c r="I22" s="52"/>
      <c r="L22" s="3" t="str">
        <f t="shared" si="4"/>
        <v>11900</v>
      </c>
      <c r="M22" s="19">
        <v>43313</v>
      </c>
      <c r="N22" s="3">
        <f t="shared" si="5"/>
        <v>0</v>
      </c>
      <c r="P22" s="59">
        <f t="shared" si="1"/>
        <v>0</v>
      </c>
    </row>
    <row r="23" spans="2:16" x14ac:dyDescent="0.35">
      <c r="B23" s="31"/>
      <c r="C23" s="31"/>
      <c r="D23" s="46"/>
      <c r="E23" s="46"/>
      <c r="F23" s="32"/>
      <c r="G23" s="51"/>
      <c r="H23" s="46"/>
      <c r="I23" s="52"/>
      <c r="L23" s="3" t="str">
        <f t="shared" si="4"/>
        <v>11900</v>
      </c>
      <c r="M23" s="19">
        <v>43344</v>
      </c>
      <c r="N23" s="3">
        <f t="shared" si="5"/>
        <v>0</v>
      </c>
      <c r="P23" s="59">
        <f t="shared" si="1"/>
        <v>0</v>
      </c>
    </row>
    <row r="24" spans="2:16" x14ac:dyDescent="0.35">
      <c r="B24" s="31"/>
      <c r="C24" s="31"/>
      <c r="D24" s="46"/>
      <c r="E24" s="46"/>
      <c r="F24" s="32"/>
      <c r="G24" s="51"/>
      <c r="H24" s="46"/>
      <c r="I24" s="52"/>
      <c r="L24" s="3" t="str">
        <f t="shared" si="4"/>
        <v>11900</v>
      </c>
      <c r="M24" s="19">
        <v>43374</v>
      </c>
      <c r="N24" s="3">
        <f t="shared" si="5"/>
        <v>0</v>
      </c>
      <c r="P24" s="59">
        <f t="shared" si="1"/>
        <v>0</v>
      </c>
    </row>
    <row r="25" spans="2:16" x14ac:dyDescent="0.35">
      <c r="B25" s="31"/>
      <c r="C25" s="31"/>
      <c r="D25" s="46"/>
      <c r="E25" s="46"/>
      <c r="F25" s="32"/>
      <c r="G25" s="51"/>
      <c r="H25" s="46"/>
      <c r="I25" s="52"/>
      <c r="L25" s="3" t="str">
        <f t="shared" si="4"/>
        <v>11900</v>
      </c>
      <c r="M25" s="19">
        <v>43405</v>
      </c>
      <c r="N25" s="3">
        <f t="shared" si="5"/>
        <v>0</v>
      </c>
      <c r="P25" s="59">
        <f t="shared" si="1"/>
        <v>0</v>
      </c>
    </row>
    <row r="26" spans="2:16" x14ac:dyDescent="0.35">
      <c r="B26" s="31"/>
      <c r="C26" s="31"/>
      <c r="D26" s="46"/>
      <c r="E26" s="46"/>
      <c r="F26" s="32"/>
      <c r="G26" s="51"/>
      <c r="H26" s="46"/>
      <c r="I26" s="52"/>
      <c r="L26" s="3" t="str">
        <f t="shared" si="4"/>
        <v>11900</v>
      </c>
      <c r="M26" s="19">
        <v>43435</v>
      </c>
      <c r="N26" s="3">
        <f t="shared" si="5"/>
        <v>0</v>
      </c>
      <c r="P26" s="59">
        <f t="shared" si="1"/>
        <v>0</v>
      </c>
    </row>
    <row r="27" spans="2:16" x14ac:dyDescent="0.35">
      <c r="B27" s="31"/>
      <c r="C27" s="31"/>
      <c r="D27" s="46"/>
      <c r="E27" s="46"/>
      <c r="F27" s="32"/>
      <c r="G27" s="51"/>
      <c r="H27" s="46"/>
      <c r="I27" s="52"/>
      <c r="L27" s="3" t="str">
        <f t="shared" si="4"/>
        <v>11900</v>
      </c>
      <c r="M27" s="19">
        <v>43466</v>
      </c>
      <c r="N27" s="3">
        <f t="shared" si="5"/>
        <v>0</v>
      </c>
      <c r="P27" s="59">
        <f t="shared" si="1"/>
        <v>0</v>
      </c>
    </row>
    <row r="28" spans="2:16" x14ac:dyDescent="0.35">
      <c r="B28" s="31"/>
      <c r="C28" s="31"/>
      <c r="D28" s="46"/>
      <c r="E28" s="46"/>
      <c r="F28" s="32"/>
      <c r="G28" s="51"/>
      <c r="H28" s="46"/>
      <c r="I28" s="52"/>
      <c r="L28" s="3" t="str">
        <f t="shared" si="4"/>
        <v>11900</v>
      </c>
      <c r="M28" s="19">
        <v>43497</v>
      </c>
      <c r="N28" s="3">
        <f t="shared" si="5"/>
        <v>0</v>
      </c>
      <c r="P28" s="59">
        <f t="shared" si="1"/>
        <v>0</v>
      </c>
    </row>
    <row r="29" spans="2:16" x14ac:dyDescent="0.35">
      <c r="B29" s="31"/>
      <c r="C29" s="31"/>
      <c r="D29" s="46"/>
      <c r="E29" s="46"/>
      <c r="F29" s="32"/>
      <c r="G29" s="51"/>
      <c r="H29" s="46"/>
      <c r="I29" s="52"/>
      <c r="L29" s="3" t="str">
        <f t="shared" si="4"/>
        <v>11900</v>
      </c>
      <c r="M29" s="19">
        <v>43525</v>
      </c>
      <c r="N29" s="3">
        <f t="shared" si="5"/>
        <v>0</v>
      </c>
      <c r="P29" s="59">
        <f t="shared" si="1"/>
        <v>0</v>
      </c>
    </row>
    <row r="30" spans="2:16" x14ac:dyDescent="0.35">
      <c r="B30" s="31"/>
      <c r="C30" s="31"/>
      <c r="D30" s="46"/>
      <c r="E30" s="46"/>
      <c r="F30" s="32"/>
      <c r="G30" s="51"/>
      <c r="H30" s="46"/>
      <c r="I30" s="52"/>
      <c r="L30" s="3" t="str">
        <f t="shared" si="4"/>
        <v>11900</v>
      </c>
      <c r="M30" s="19">
        <v>43556</v>
      </c>
      <c r="N30" s="3">
        <f t="shared" si="5"/>
        <v>0</v>
      </c>
      <c r="P30" s="59">
        <f t="shared" si="1"/>
        <v>0</v>
      </c>
    </row>
    <row r="31" spans="2:16" x14ac:dyDescent="0.35">
      <c r="B31" s="31"/>
      <c r="C31" s="31"/>
      <c r="D31" s="46"/>
      <c r="E31" s="46"/>
      <c r="F31" s="32"/>
      <c r="G31" s="51"/>
      <c r="H31" s="46"/>
      <c r="I31" s="52"/>
      <c r="L31" s="3" t="str">
        <f t="shared" si="4"/>
        <v>11900</v>
      </c>
      <c r="M31" s="19">
        <v>43586</v>
      </c>
      <c r="N31" s="3">
        <f t="shared" si="5"/>
        <v>0</v>
      </c>
      <c r="P31" s="59">
        <f t="shared" si="1"/>
        <v>0</v>
      </c>
    </row>
    <row r="32" spans="2:16" x14ac:dyDescent="0.35">
      <c r="B32" s="31"/>
      <c r="C32" s="31"/>
      <c r="D32" s="46"/>
      <c r="E32" s="46"/>
      <c r="F32" s="32"/>
      <c r="G32" s="51"/>
      <c r="H32" s="46"/>
      <c r="I32" s="52"/>
      <c r="L32" s="3" t="str">
        <f t="shared" si="4"/>
        <v>11900</v>
      </c>
      <c r="M32" s="19">
        <v>43617</v>
      </c>
      <c r="N32" s="3">
        <f t="shared" si="5"/>
        <v>0</v>
      </c>
      <c r="P32" s="59">
        <f t="shared" si="1"/>
        <v>0</v>
      </c>
    </row>
    <row r="33" spans="2:16" x14ac:dyDescent="0.35">
      <c r="B33" s="31"/>
      <c r="C33" s="31"/>
      <c r="D33" s="46"/>
      <c r="E33" s="46"/>
      <c r="F33" s="32"/>
      <c r="G33" s="51"/>
      <c r="H33" s="46"/>
      <c r="I33" s="52"/>
      <c r="L33" s="3" t="str">
        <f t="shared" si="4"/>
        <v>11900</v>
      </c>
      <c r="M33" s="19">
        <v>43647</v>
      </c>
      <c r="N33" s="3">
        <f t="shared" si="5"/>
        <v>0</v>
      </c>
      <c r="P33" s="59">
        <f t="shared" si="1"/>
        <v>0</v>
      </c>
    </row>
    <row r="34" spans="2:16" x14ac:dyDescent="0.35">
      <c r="B34" s="31"/>
      <c r="C34" s="31"/>
      <c r="D34" s="46"/>
      <c r="E34" s="46"/>
      <c r="F34" s="32"/>
      <c r="G34" s="51"/>
      <c r="H34" s="46"/>
      <c r="I34" s="52"/>
      <c r="L34" s="3" t="str">
        <f t="shared" si="4"/>
        <v>11900</v>
      </c>
      <c r="M34" s="19">
        <v>43678</v>
      </c>
      <c r="N34" s="3">
        <f t="shared" si="5"/>
        <v>0</v>
      </c>
      <c r="P34" s="59">
        <f t="shared" si="1"/>
        <v>0</v>
      </c>
    </row>
    <row r="35" spans="2:16" x14ac:dyDescent="0.35">
      <c r="B35" s="31"/>
      <c r="C35" s="31"/>
      <c r="D35" s="46"/>
      <c r="E35" s="46"/>
      <c r="F35" s="32"/>
      <c r="G35" s="51"/>
      <c r="H35" s="46"/>
      <c r="I35" s="52"/>
      <c r="L35" s="3" t="str">
        <f t="shared" si="4"/>
        <v>11900</v>
      </c>
      <c r="M35" s="19">
        <v>43709</v>
      </c>
      <c r="N35" s="3">
        <f t="shared" si="5"/>
        <v>0</v>
      </c>
      <c r="P35" s="59">
        <f t="shared" si="1"/>
        <v>0</v>
      </c>
    </row>
    <row r="36" spans="2:16" x14ac:dyDescent="0.35">
      <c r="B36" s="31"/>
      <c r="C36" s="31"/>
      <c r="D36" s="46"/>
      <c r="E36" s="46"/>
      <c r="F36" s="32"/>
      <c r="G36" s="51"/>
      <c r="H36" s="46"/>
      <c r="I36" s="52"/>
      <c r="L36" s="3" t="str">
        <f t="shared" si="4"/>
        <v>11900</v>
      </c>
      <c r="M36" s="19">
        <v>43739</v>
      </c>
      <c r="N36" s="3">
        <f t="shared" si="5"/>
        <v>0</v>
      </c>
      <c r="P36" s="59">
        <f t="shared" si="1"/>
        <v>0</v>
      </c>
    </row>
    <row r="37" spans="2:16" x14ac:dyDescent="0.35">
      <c r="B37" s="31"/>
      <c r="C37" s="31"/>
      <c r="D37" s="46"/>
      <c r="E37" s="46"/>
      <c r="F37" s="32"/>
      <c r="G37" s="51"/>
      <c r="H37" s="46"/>
      <c r="I37" s="52"/>
      <c r="L37" s="3" t="str">
        <f t="shared" si="4"/>
        <v>11900</v>
      </c>
      <c r="M37" s="19">
        <v>43770</v>
      </c>
      <c r="N37" s="3">
        <f t="shared" si="5"/>
        <v>0</v>
      </c>
      <c r="P37" s="59">
        <f t="shared" si="1"/>
        <v>0</v>
      </c>
    </row>
    <row r="38" spans="2:16" x14ac:dyDescent="0.35">
      <c r="B38" s="31"/>
      <c r="C38" s="31"/>
      <c r="D38" s="46"/>
      <c r="E38" s="46"/>
      <c r="F38" s="32"/>
      <c r="G38" s="51"/>
      <c r="H38" s="46"/>
      <c r="I38" s="52"/>
      <c r="L38" s="3" t="str">
        <f t="shared" si="4"/>
        <v>11900</v>
      </c>
      <c r="M38" s="19">
        <v>43800</v>
      </c>
      <c r="N38" s="3">
        <f t="shared" si="5"/>
        <v>0</v>
      </c>
      <c r="P38" s="59">
        <f t="shared" si="1"/>
        <v>0</v>
      </c>
    </row>
    <row r="39" spans="2:16" x14ac:dyDescent="0.35">
      <c r="B39" s="31"/>
      <c r="C39" s="31"/>
      <c r="D39" s="46"/>
      <c r="E39" s="46"/>
      <c r="F39" s="32"/>
      <c r="G39" s="51"/>
      <c r="H39" s="46"/>
      <c r="I39" s="52"/>
      <c r="L39" s="3" t="str">
        <f t="shared" si="4"/>
        <v>11900</v>
      </c>
      <c r="M39" s="19">
        <v>43831</v>
      </c>
      <c r="N39" s="3">
        <f t="shared" si="5"/>
        <v>0</v>
      </c>
      <c r="P39" s="59">
        <f t="shared" si="1"/>
        <v>0</v>
      </c>
    </row>
    <row r="40" spans="2:16" x14ac:dyDescent="0.35">
      <c r="B40" s="31"/>
      <c r="C40" s="31"/>
      <c r="D40" s="46"/>
      <c r="E40" s="46"/>
      <c r="F40" s="32"/>
      <c r="G40" s="51"/>
      <c r="H40" s="46"/>
      <c r="I40" s="52"/>
      <c r="L40" s="3" t="str">
        <f t="shared" si="4"/>
        <v>11900</v>
      </c>
      <c r="M40" s="19">
        <v>43862</v>
      </c>
      <c r="N40" s="3">
        <f t="shared" si="5"/>
        <v>0</v>
      </c>
      <c r="P40" s="59">
        <f t="shared" si="1"/>
        <v>0</v>
      </c>
    </row>
    <row r="41" spans="2:16" x14ac:dyDescent="0.35">
      <c r="B41" s="31"/>
      <c r="C41" s="31"/>
      <c r="D41" s="46"/>
      <c r="E41" s="46"/>
      <c r="F41" s="32"/>
      <c r="G41" s="51"/>
      <c r="H41" s="46"/>
      <c r="I41" s="52"/>
      <c r="L41" s="3" t="str">
        <f t="shared" si="4"/>
        <v>11900</v>
      </c>
      <c r="M41" s="19">
        <v>43891</v>
      </c>
      <c r="N41" s="3">
        <f t="shared" si="5"/>
        <v>0</v>
      </c>
      <c r="P41" s="59">
        <f t="shared" si="1"/>
        <v>0</v>
      </c>
    </row>
    <row r="42" spans="2:16" x14ac:dyDescent="0.35">
      <c r="B42" s="31"/>
      <c r="C42" s="31"/>
      <c r="D42" s="48"/>
      <c r="E42" s="48"/>
      <c r="F42" s="32"/>
      <c r="G42" s="51"/>
      <c r="H42" s="48"/>
      <c r="I42" s="52"/>
      <c r="L42" s="3" t="str">
        <f t="shared" si="4"/>
        <v>11900</v>
      </c>
      <c r="M42" s="19">
        <v>43922</v>
      </c>
      <c r="N42" s="3">
        <f t="shared" si="5"/>
        <v>0</v>
      </c>
      <c r="P42" s="59">
        <f t="shared" si="1"/>
        <v>0</v>
      </c>
    </row>
    <row r="43" spans="2:16" x14ac:dyDescent="0.35">
      <c r="B43" s="31"/>
      <c r="C43" s="31"/>
      <c r="D43" s="46"/>
      <c r="E43" s="46"/>
      <c r="F43" s="32"/>
      <c r="G43" s="51"/>
      <c r="H43" s="46"/>
      <c r="I43" s="52"/>
      <c r="L43" s="3" t="str">
        <f t="shared" si="4"/>
        <v>11900</v>
      </c>
      <c r="M43" s="19">
        <v>43952</v>
      </c>
      <c r="N43" s="3">
        <f t="shared" si="5"/>
        <v>0</v>
      </c>
      <c r="P43" s="59">
        <f t="shared" si="1"/>
        <v>0</v>
      </c>
    </row>
    <row r="44" spans="2:16" x14ac:dyDescent="0.35">
      <c r="B44" s="31"/>
      <c r="C44" s="31"/>
      <c r="D44" s="46"/>
      <c r="E44" s="46"/>
      <c r="F44" s="32"/>
      <c r="G44" s="51"/>
      <c r="H44" s="46"/>
      <c r="I44" s="52"/>
      <c r="L44" s="3" t="str">
        <f t="shared" si="4"/>
        <v>11900</v>
      </c>
      <c r="M44" s="19">
        <v>43983</v>
      </c>
      <c r="N44" s="3">
        <f t="shared" si="5"/>
        <v>0</v>
      </c>
      <c r="P44" s="59">
        <f t="shared" si="1"/>
        <v>0</v>
      </c>
    </row>
    <row r="45" spans="2:16" x14ac:dyDescent="0.35">
      <c r="B45" s="31"/>
      <c r="C45" s="31"/>
      <c r="D45" s="46"/>
      <c r="E45" s="46"/>
      <c r="F45" s="32"/>
      <c r="G45" s="51"/>
      <c r="H45" s="46"/>
      <c r="I45" s="52"/>
      <c r="L45" s="3" t="str">
        <f t="shared" si="4"/>
        <v>11900</v>
      </c>
      <c r="M45" s="19">
        <v>44013</v>
      </c>
      <c r="N45" s="3">
        <f t="shared" si="5"/>
        <v>0</v>
      </c>
      <c r="P45" s="59">
        <f t="shared" si="1"/>
        <v>0</v>
      </c>
    </row>
    <row r="46" spans="2:16" x14ac:dyDescent="0.35">
      <c r="B46" s="31"/>
      <c r="C46" s="31"/>
      <c r="D46" s="46"/>
      <c r="E46" s="46"/>
      <c r="F46" s="32"/>
      <c r="G46" s="51"/>
      <c r="H46" s="46"/>
      <c r="I46" s="52"/>
      <c r="L46" s="3" t="str">
        <f t="shared" si="4"/>
        <v>11900</v>
      </c>
      <c r="M46" s="19">
        <v>44044</v>
      </c>
      <c r="N46" s="3">
        <f t="shared" si="5"/>
        <v>0</v>
      </c>
      <c r="P46" s="59">
        <f t="shared" si="1"/>
        <v>0</v>
      </c>
    </row>
    <row r="47" spans="2:16" x14ac:dyDescent="0.35">
      <c r="B47" s="31"/>
      <c r="C47" s="31"/>
      <c r="D47" s="46"/>
      <c r="E47" s="46"/>
      <c r="F47" s="32"/>
      <c r="G47" s="51"/>
      <c r="H47" s="46"/>
      <c r="I47" s="52"/>
      <c r="L47" s="3" t="str">
        <f t="shared" si="4"/>
        <v>11900</v>
      </c>
      <c r="P47" s="59">
        <f t="shared" si="1"/>
        <v>0</v>
      </c>
    </row>
    <row r="48" spans="2:16" x14ac:dyDescent="0.35">
      <c r="B48" s="31"/>
      <c r="C48" s="31"/>
      <c r="D48" s="46"/>
      <c r="E48" s="46"/>
      <c r="F48" s="32"/>
      <c r="G48" s="51"/>
      <c r="H48" s="46"/>
      <c r="I48" s="52"/>
      <c r="L48" s="3" t="str">
        <f t="shared" si="4"/>
        <v>11900</v>
      </c>
      <c r="P48" s="59">
        <f t="shared" si="1"/>
        <v>0</v>
      </c>
    </row>
    <row r="49" spans="2:16" x14ac:dyDescent="0.35">
      <c r="B49" s="31"/>
      <c r="C49" s="31"/>
      <c r="D49" s="46"/>
      <c r="E49" s="46"/>
      <c r="F49" s="32"/>
      <c r="G49" s="51"/>
      <c r="H49" s="46"/>
      <c r="I49" s="52"/>
      <c r="L49" s="3" t="str">
        <f t="shared" si="4"/>
        <v>11900</v>
      </c>
      <c r="P49" s="59">
        <f t="shared" si="1"/>
        <v>0</v>
      </c>
    </row>
    <row r="50" spans="2:16" x14ac:dyDescent="0.35">
      <c r="B50" s="31"/>
      <c r="C50" s="31"/>
      <c r="D50" s="46"/>
      <c r="E50" s="46"/>
      <c r="F50" s="32"/>
      <c r="G50" s="51"/>
      <c r="H50" s="46"/>
      <c r="I50" s="52"/>
      <c r="L50" s="3" t="str">
        <f t="shared" si="4"/>
        <v>11900</v>
      </c>
      <c r="P50" s="59">
        <f t="shared" si="1"/>
        <v>0</v>
      </c>
    </row>
    <row r="51" spans="2:16" x14ac:dyDescent="0.35">
      <c r="B51" s="31"/>
      <c r="C51" s="31"/>
      <c r="D51" s="46"/>
      <c r="E51" s="46"/>
      <c r="F51" s="32"/>
      <c r="G51" s="51"/>
      <c r="H51" s="46"/>
      <c r="I51" s="52"/>
      <c r="L51" s="3" t="str">
        <f t="shared" si="4"/>
        <v>11900</v>
      </c>
      <c r="P51" s="59">
        <f t="shared" si="1"/>
        <v>0</v>
      </c>
    </row>
    <row r="52" spans="2:16" x14ac:dyDescent="0.35">
      <c r="B52" s="31"/>
      <c r="C52" s="31"/>
      <c r="D52" s="46"/>
      <c r="E52" s="46"/>
      <c r="F52" s="32"/>
      <c r="G52" s="51"/>
      <c r="H52" s="46"/>
      <c r="I52" s="52"/>
      <c r="L52" s="3" t="str">
        <f t="shared" si="4"/>
        <v>11900</v>
      </c>
      <c r="P52" s="59">
        <f t="shared" si="1"/>
        <v>0</v>
      </c>
    </row>
    <row r="53" spans="2:16" x14ac:dyDescent="0.35">
      <c r="B53" s="31"/>
      <c r="C53" s="31"/>
      <c r="D53" s="46"/>
      <c r="E53" s="46"/>
      <c r="F53" s="32"/>
      <c r="G53" s="51"/>
      <c r="H53" s="46"/>
      <c r="I53" s="52"/>
      <c r="L53" s="3" t="str">
        <f t="shared" si="4"/>
        <v>11900</v>
      </c>
      <c r="P53" s="59">
        <f t="shared" si="1"/>
        <v>0</v>
      </c>
    </row>
    <row r="54" spans="2:16" x14ac:dyDescent="0.35">
      <c r="B54" s="31"/>
      <c r="C54" s="31"/>
      <c r="D54" s="46"/>
      <c r="E54" s="46"/>
      <c r="F54" s="32"/>
      <c r="G54" s="51"/>
      <c r="H54" s="46"/>
      <c r="I54" s="52"/>
      <c r="L54" s="3" t="str">
        <f t="shared" si="4"/>
        <v>11900</v>
      </c>
      <c r="P54" s="59">
        <f t="shared" si="1"/>
        <v>0</v>
      </c>
    </row>
    <row r="55" spans="2:16" x14ac:dyDescent="0.35">
      <c r="B55" s="31"/>
      <c r="C55" s="31"/>
      <c r="D55" s="46"/>
      <c r="E55" s="46"/>
      <c r="F55" s="32"/>
      <c r="G55" s="51"/>
      <c r="H55" s="46"/>
      <c r="I55" s="52"/>
      <c r="L55" s="3" t="str">
        <f t="shared" si="4"/>
        <v>11900</v>
      </c>
      <c r="P55" s="59">
        <f t="shared" si="1"/>
        <v>0</v>
      </c>
    </row>
    <row r="56" spans="2:16" x14ac:dyDescent="0.35">
      <c r="B56" s="31"/>
      <c r="C56" s="31"/>
      <c r="D56" s="46"/>
      <c r="E56" s="46"/>
      <c r="F56" s="32"/>
      <c r="G56" s="51"/>
      <c r="H56" s="46"/>
      <c r="I56" s="52"/>
      <c r="L56" s="3" t="str">
        <f t="shared" si="4"/>
        <v>11900</v>
      </c>
      <c r="P56" s="59">
        <f t="shared" si="1"/>
        <v>0</v>
      </c>
    </row>
    <row r="57" spans="2:16" x14ac:dyDescent="0.35">
      <c r="B57" s="31"/>
      <c r="C57" s="31"/>
      <c r="D57" s="46"/>
      <c r="E57" s="46"/>
      <c r="F57" s="32"/>
      <c r="G57" s="51"/>
      <c r="H57" s="46"/>
      <c r="I57" s="52"/>
      <c r="L57" s="3" t="str">
        <f t="shared" si="4"/>
        <v>11900</v>
      </c>
      <c r="P57" s="59">
        <f t="shared" si="1"/>
        <v>0</v>
      </c>
    </row>
    <row r="58" spans="2:16" x14ac:dyDescent="0.35">
      <c r="B58" s="31"/>
      <c r="C58" s="31"/>
      <c r="D58" s="46"/>
      <c r="E58" s="46"/>
      <c r="F58" s="32"/>
      <c r="G58" s="51"/>
      <c r="H58" s="46"/>
      <c r="I58" s="52"/>
      <c r="L58" s="3" t="str">
        <f t="shared" si="4"/>
        <v>11900</v>
      </c>
      <c r="P58" s="59">
        <f t="shared" si="1"/>
        <v>0</v>
      </c>
    </row>
    <row r="59" spans="2:16" x14ac:dyDescent="0.35">
      <c r="B59" s="31"/>
      <c r="C59" s="31"/>
      <c r="D59" s="46"/>
      <c r="E59" s="46"/>
      <c r="F59" s="32"/>
      <c r="G59" s="51"/>
      <c r="H59" s="46"/>
      <c r="I59" s="52"/>
      <c r="L59" s="3" t="str">
        <f t="shared" si="4"/>
        <v>11900</v>
      </c>
      <c r="P59" s="59">
        <f t="shared" si="1"/>
        <v>0</v>
      </c>
    </row>
    <row r="60" spans="2:16" x14ac:dyDescent="0.35">
      <c r="B60" s="31"/>
      <c r="C60" s="31"/>
      <c r="D60" s="46"/>
      <c r="E60" s="46"/>
      <c r="F60" s="32"/>
      <c r="G60" s="51"/>
      <c r="H60" s="46"/>
      <c r="I60" s="52"/>
      <c r="L60" s="3" t="str">
        <f t="shared" si="4"/>
        <v>11900</v>
      </c>
      <c r="P60" s="59">
        <f t="shared" si="1"/>
        <v>0</v>
      </c>
    </row>
    <row r="61" spans="2:16" x14ac:dyDescent="0.35">
      <c r="B61" s="31"/>
      <c r="C61" s="31"/>
      <c r="D61" s="46"/>
      <c r="E61" s="46"/>
      <c r="F61" s="32"/>
      <c r="G61" s="51"/>
      <c r="H61" s="46"/>
      <c r="I61" s="52"/>
      <c r="L61" s="3" t="str">
        <f t="shared" si="4"/>
        <v>11900</v>
      </c>
    </row>
    <row r="62" spans="2:16" x14ac:dyDescent="0.35">
      <c r="B62" s="31"/>
      <c r="C62" s="31"/>
      <c r="D62" s="46"/>
      <c r="E62" s="46"/>
      <c r="F62" s="32"/>
      <c r="G62" s="51"/>
      <c r="H62" s="46"/>
      <c r="I62" s="52"/>
      <c r="L62" s="3" t="str">
        <f t="shared" si="4"/>
        <v>11900</v>
      </c>
    </row>
    <row r="63" spans="2:16" x14ac:dyDescent="0.35">
      <c r="B63" s="31"/>
      <c r="C63" s="31"/>
      <c r="D63" s="46"/>
      <c r="E63" s="46"/>
      <c r="F63" s="32"/>
      <c r="G63" s="51"/>
      <c r="H63" s="46"/>
      <c r="I63" s="52"/>
      <c r="L63" s="3" t="str">
        <f t="shared" si="4"/>
        <v>11900</v>
      </c>
    </row>
    <row r="64" spans="2:16" x14ac:dyDescent="0.35">
      <c r="B64" s="31"/>
      <c r="C64" s="31"/>
      <c r="D64" s="46"/>
      <c r="E64" s="46"/>
      <c r="F64" s="32"/>
      <c r="G64" s="51"/>
      <c r="H64" s="46"/>
      <c r="I64" s="52"/>
      <c r="L64" s="3" t="str">
        <f t="shared" si="4"/>
        <v>11900</v>
      </c>
    </row>
    <row r="65" spans="2:12" x14ac:dyDescent="0.35">
      <c r="B65" s="31"/>
      <c r="C65" s="31"/>
      <c r="D65" s="46"/>
      <c r="E65" s="46"/>
      <c r="F65" s="32"/>
      <c r="G65" s="51"/>
      <c r="H65" s="46"/>
      <c r="I65" s="52"/>
      <c r="L65" s="3" t="str">
        <f t="shared" si="4"/>
        <v>11900</v>
      </c>
    </row>
    <row r="66" spans="2:12" x14ac:dyDescent="0.35">
      <c r="B66" s="31"/>
      <c r="C66" s="31"/>
      <c r="D66" s="46"/>
      <c r="E66" s="46"/>
      <c r="F66" s="32"/>
      <c r="G66" s="51"/>
      <c r="H66" s="46"/>
      <c r="I66" s="52"/>
      <c r="L66" s="3" t="str">
        <f t="shared" si="4"/>
        <v>11900</v>
      </c>
    </row>
    <row r="67" spans="2:12" x14ac:dyDescent="0.35">
      <c r="B67" s="31"/>
      <c r="C67" s="31"/>
      <c r="D67" s="46"/>
      <c r="E67" s="46"/>
      <c r="F67" s="32"/>
      <c r="G67" s="51"/>
      <c r="H67" s="46"/>
      <c r="I67" s="52"/>
      <c r="L67" s="3" t="str">
        <f t="shared" si="4"/>
        <v>11900</v>
      </c>
    </row>
    <row r="68" spans="2:12" x14ac:dyDescent="0.35">
      <c r="B68" s="31"/>
      <c r="C68" s="31"/>
      <c r="D68" s="46"/>
      <c r="E68" s="46"/>
      <c r="F68" s="32"/>
      <c r="G68" s="51"/>
      <c r="H68" s="46"/>
      <c r="I68" s="52"/>
      <c r="L68" s="3" t="str">
        <f t="shared" si="4"/>
        <v>11900</v>
      </c>
    </row>
    <row r="69" spans="2:12" x14ac:dyDescent="0.35">
      <c r="B69" s="31"/>
      <c r="C69" s="31"/>
      <c r="D69" s="46"/>
      <c r="E69" s="46"/>
      <c r="F69" s="32"/>
      <c r="G69" s="51"/>
      <c r="H69" s="46"/>
      <c r="I69" s="52"/>
      <c r="L69" s="3" t="str">
        <f t="shared" si="4"/>
        <v>11900</v>
      </c>
    </row>
    <row r="70" spans="2:12" x14ac:dyDescent="0.35">
      <c r="B70" s="31"/>
      <c r="C70" s="31"/>
      <c r="D70" s="46"/>
      <c r="E70" s="46"/>
      <c r="F70" s="32"/>
      <c r="G70" s="51"/>
      <c r="H70" s="46"/>
      <c r="I70" s="52"/>
      <c r="L70" s="3" t="str">
        <f t="shared" si="4"/>
        <v>11900</v>
      </c>
    </row>
    <row r="71" spans="2:12" x14ac:dyDescent="0.35">
      <c r="B71" s="31"/>
      <c r="C71" s="31"/>
      <c r="D71" s="46"/>
      <c r="E71" s="46"/>
      <c r="F71" s="32"/>
      <c r="G71" s="51"/>
      <c r="H71" s="46"/>
      <c r="I71" s="52"/>
      <c r="L71" s="3" t="str">
        <f t="shared" si="4"/>
        <v>11900</v>
      </c>
    </row>
    <row r="72" spans="2:12" x14ac:dyDescent="0.35">
      <c r="B72" s="31"/>
      <c r="C72" s="31"/>
      <c r="D72" s="46"/>
      <c r="E72" s="46"/>
      <c r="F72" s="32"/>
      <c r="G72" s="51"/>
      <c r="H72" s="46"/>
      <c r="I72" s="52"/>
      <c r="L72" s="3" t="str">
        <f t="shared" si="4"/>
        <v>11900</v>
      </c>
    </row>
    <row r="73" spans="2:12" x14ac:dyDescent="0.35">
      <c r="B73" s="31"/>
      <c r="C73" s="31"/>
      <c r="D73" s="46"/>
      <c r="E73" s="46"/>
      <c r="F73" s="32"/>
      <c r="G73" s="51"/>
      <c r="H73" s="46"/>
      <c r="I73" s="52"/>
      <c r="L73" s="3" t="str">
        <f t="shared" si="4"/>
        <v>11900</v>
      </c>
    </row>
    <row r="74" spans="2:12" x14ac:dyDescent="0.35">
      <c r="B74" s="31"/>
      <c r="C74" s="31"/>
      <c r="D74" s="46"/>
      <c r="E74" s="46"/>
      <c r="F74" s="32"/>
      <c r="G74" s="51"/>
      <c r="H74" s="46"/>
      <c r="I74" s="52"/>
      <c r="L74" s="3" t="str">
        <f t="shared" si="4"/>
        <v>11900</v>
      </c>
    </row>
    <row r="75" spans="2:12" x14ac:dyDescent="0.35">
      <c r="B75" s="31"/>
      <c r="C75" s="31"/>
      <c r="D75" s="46"/>
      <c r="E75" s="46"/>
      <c r="F75" s="32"/>
      <c r="G75" s="51"/>
      <c r="H75" s="46"/>
      <c r="I75" s="52"/>
      <c r="L75" s="3" t="str">
        <f t="shared" ref="L75:L100" si="6">+MONTH(B75)&amp;YEAR(B75)</f>
        <v>11900</v>
      </c>
    </row>
    <row r="76" spans="2:12" x14ac:dyDescent="0.35">
      <c r="B76" s="31"/>
      <c r="C76" s="31"/>
      <c r="D76" s="46"/>
      <c r="E76" s="46"/>
      <c r="F76" s="32"/>
      <c r="G76" s="51"/>
      <c r="H76" s="46"/>
      <c r="I76" s="52"/>
      <c r="L76" s="3" t="str">
        <f t="shared" si="6"/>
        <v>11900</v>
      </c>
    </row>
    <row r="77" spans="2:12" x14ac:dyDescent="0.35">
      <c r="B77" s="31"/>
      <c r="C77" s="31"/>
      <c r="D77" s="46"/>
      <c r="E77" s="46"/>
      <c r="F77" s="32"/>
      <c r="G77" s="51"/>
      <c r="H77" s="46"/>
      <c r="I77" s="52"/>
      <c r="L77" s="3" t="str">
        <f t="shared" si="6"/>
        <v>11900</v>
      </c>
    </row>
    <row r="78" spans="2:12" x14ac:dyDescent="0.35">
      <c r="B78" s="31"/>
      <c r="C78" s="31"/>
      <c r="D78" s="46"/>
      <c r="E78" s="46"/>
      <c r="F78" s="32"/>
      <c r="G78" s="51"/>
      <c r="H78" s="46"/>
      <c r="I78" s="52"/>
      <c r="L78" s="3" t="str">
        <f t="shared" si="6"/>
        <v>11900</v>
      </c>
    </row>
    <row r="79" spans="2:12" x14ac:dyDescent="0.35">
      <c r="B79" s="31"/>
      <c r="C79" s="31"/>
      <c r="D79" s="46"/>
      <c r="E79" s="46"/>
      <c r="F79" s="32"/>
      <c r="G79" s="51"/>
      <c r="H79" s="46"/>
      <c r="I79" s="52"/>
      <c r="L79" s="3" t="str">
        <f t="shared" si="6"/>
        <v>11900</v>
      </c>
    </row>
    <row r="80" spans="2:12" x14ac:dyDescent="0.35">
      <c r="B80" s="31"/>
      <c r="C80" s="31"/>
      <c r="D80" s="46"/>
      <c r="E80" s="46"/>
      <c r="F80" s="32"/>
      <c r="G80" s="51"/>
      <c r="H80" s="46"/>
      <c r="I80" s="52"/>
      <c r="L80" s="3" t="str">
        <f t="shared" si="6"/>
        <v>11900</v>
      </c>
    </row>
    <row r="81" spans="2:12" x14ac:dyDescent="0.35">
      <c r="B81" s="31"/>
      <c r="C81" s="31"/>
      <c r="D81" s="46"/>
      <c r="E81" s="46"/>
      <c r="F81" s="32"/>
      <c r="G81" s="51"/>
      <c r="H81" s="46"/>
      <c r="I81" s="52"/>
      <c r="L81" s="3" t="str">
        <f t="shared" si="6"/>
        <v>11900</v>
      </c>
    </row>
    <row r="82" spans="2:12" x14ac:dyDescent="0.35">
      <c r="B82" s="31"/>
      <c r="C82" s="31"/>
      <c r="D82" s="46"/>
      <c r="E82" s="46"/>
      <c r="F82" s="32"/>
      <c r="G82" s="51"/>
      <c r="H82" s="46"/>
      <c r="I82" s="52"/>
      <c r="L82" s="3" t="str">
        <f t="shared" si="6"/>
        <v>11900</v>
      </c>
    </row>
    <row r="83" spans="2:12" x14ac:dyDescent="0.35">
      <c r="B83" s="31"/>
      <c r="C83" s="31"/>
      <c r="D83" s="46"/>
      <c r="E83" s="46"/>
      <c r="F83" s="32"/>
      <c r="G83" s="51"/>
      <c r="H83" s="46"/>
      <c r="I83" s="52"/>
      <c r="L83" s="3" t="str">
        <f t="shared" si="6"/>
        <v>11900</v>
      </c>
    </row>
    <row r="84" spans="2:12" x14ac:dyDescent="0.35">
      <c r="B84" s="31"/>
      <c r="C84" s="31"/>
      <c r="D84" s="46"/>
      <c r="E84" s="46"/>
      <c r="F84" s="32"/>
      <c r="G84" s="51"/>
      <c r="H84" s="46"/>
      <c r="I84" s="52"/>
      <c r="L84" s="3" t="str">
        <f t="shared" si="6"/>
        <v>11900</v>
      </c>
    </row>
    <row r="85" spans="2:12" x14ac:dyDescent="0.35">
      <c r="B85" s="31"/>
      <c r="C85" s="31"/>
      <c r="D85" s="46"/>
      <c r="E85" s="46"/>
      <c r="F85" s="32"/>
      <c r="G85" s="51"/>
      <c r="H85" s="46"/>
      <c r="I85" s="52"/>
      <c r="L85" s="3" t="str">
        <f t="shared" si="6"/>
        <v>11900</v>
      </c>
    </row>
    <row r="86" spans="2:12" x14ac:dyDescent="0.35">
      <c r="B86" s="31"/>
      <c r="C86" s="31"/>
      <c r="D86" s="46"/>
      <c r="E86" s="46"/>
      <c r="F86" s="32"/>
      <c r="G86" s="51"/>
      <c r="H86" s="46"/>
      <c r="I86" s="52"/>
      <c r="L86" s="3" t="str">
        <f t="shared" si="6"/>
        <v>11900</v>
      </c>
    </row>
    <row r="87" spans="2:12" x14ac:dyDescent="0.35">
      <c r="B87" s="31"/>
      <c r="C87" s="31"/>
      <c r="D87" s="46"/>
      <c r="E87" s="46"/>
      <c r="F87" s="32"/>
      <c r="G87" s="51"/>
      <c r="H87" s="46"/>
      <c r="I87" s="52"/>
      <c r="L87" s="3" t="str">
        <f t="shared" si="6"/>
        <v>11900</v>
      </c>
    </row>
    <row r="88" spans="2:12" x14ac:dyDescent="0.35">
      <c r="B88" s="31"/>
      <c r="C88" s="31"/>
      <c r="D88" s="46"/>
      <c r="E88" s="46"/>
      <c r="F88" s="32"/>
      <c r="G88" s="51"/>
      <c r="H88" s="46"/>
      <c r="I88" s="52"/>
      <c r="L88" s="3" t="str">
        <f t="shared" si="6"/>
        <v>11900</v>
      </c>
    </row>
    <row r="89" spans="2:12" x14ac:dyDescent="0.35">
      <c r="B89" s="31"/>
      <c r="C89" s="31"/>
      <c r="D89" s="46"/>
      <c r="E89" s="46"/>
      <c r="F89" s="32"/>
      <c r="G89" s="51"/>
      <c r="H89" s="46"/>
      <c r="I89" s="52"/>
      <c r="L89" s="3" t="str">
        <f t="shared" si="6"/>
        <v>11900</v>
      </c>
    </row>
    <row r="90" spans="2:12" x14ac:dyDescent="0.35">
      <c r="B90" s="31"/>
      <c r="C90" s="31"/>
      <c r="D90" s="46"/>
      <c r="E90" s="46"/>
      <c r="F90" s="32"/>
      <c r="G90" s="51"/>
      <c r="H90" s="46"/>
      <c r="I90" s="52"/>
      <c r="L90" s="3" t="str">
        <f t="shared" si="6"/>
        <v>11900</v>
      </c>
    </row>
    <row r="91" spans="2:12" x14ac:dyDescent="0.35">
      <c r="B91" s="31"/>
      <c r="C91" s="31"/>
      <c r="D91" s="46"/>
      <c r="E91" s="46"/>
      <c r="F91" s="32"/>
      <c r="G91" s="51"/>
      <c r="H91" s="46"/>
      <c r="I91" s="52"/>
      <c r="L91" s="3" t="str">
        <f t="shared" si="6"/>
        <v>11900</v>
      </c>
    </row>
    <row r="92" spans="2:12" x14ac:dyDescent="0.35">
      <c r="B92" s="31"/>
      <c r="C92" s="31"/>
      <c r="D92" s="46"/>
      <c r="E92" s="46"/>
      <c r="F92" s="32"/>
      <c r="G92" s="51"/>
      <c r="H92" s="46"/>
      <c r="I92" s="52"/>
      <c r="L92" s="3" t="str">
        <f t="shared" si="6"/>
        <v>11900</v>
      </c>
    </row>
    <row r="93" spans="2:12" x14ac:dyDescent="0.35">
      <c r="B93" s="31"/>
      <c r="C93" s="31"/>
      <c r="D93" s="46"/>
      <c r="E93" s="46"/>
      <c r="F93" s="32"/>
      <c r="G93" s="51"/>
      <c r="H93" s="46"/>
      <c r="I93" s="52"/>
      <c r="L93" s="3" t="str">
        <f t="shared" si="6"/>
        <v>11900</v>
      </c>
    </row>
    <row r="94" spans="2:12" x14ac:dyDescent="0.35">
      <c r="B94" s="31"/>
      <c r="C94" s="31"/>
      <c r="D94" s="46"/>
      <c r="E94" s="46"/>
      <c r="F94" s="32"/>
      <c r="G94" s="51"/>
      <c r="H94" s="46"/>
      <c r="I94" s="52"/>
      <c r="L94" s="3" t="str">
        <f t="shared" si="6"/>
        <v>11900</v>
      </c>
    </row>
    <row r="95" spans="2:12" x14ac:dyDescent="0.35">
      <c r="B95" s="31"/>
      <c r="C95" s="31"/>
      <c r="D95" s="46"/>
      <c r="E95" s="46"/>
      <c r="F95" s="32"/>
      <c r="G95" s="51"/>
      <c r="H95" s="46"/>
      <c r="I95" s="52"/>
      <c r="L95" s="3" t="str">
        <f t="shared" si="6"/>
        <v>11900</v>
      </c>
    </row>
    <row r="96" spans="2:12" x14ac:dyDescent="0.35">
      <c r="B96" s="31"/>
      <c r="C96" s="31"/>
      <c r="D96" s="46"/>
      <c r="E96" s="46"/>
      <c r="F96" s="32"/>
      <c r="G96" s="51"/>
      <c r="H96" s="46"/>
      <c r="I96" s="52"/>
      <c r="L96" s="3" t="str">
        <f t="shared" si="6"/>
        <v>11900</v>
      </c>
    </row>
    <row r="97" spans="2:12" x14ac:dyDescent="0.35">
      <c r="B97" s="31"/>
      <c r="C97" s="31"/>
      <c r="D97" s="46"/>
      <c r="E97" s="46"/>
      <c r="F97" s="32"/>
      <c r="G97" s="51"/>
      <c r="H97" s="46"/>
      <c r="I97" s="52"/>
      <c r="L97" s="3" t="str">
        <f t="shared" si="6"/>
        <v>11900</v>
      </c>
    </row>
    <row r="98" spans="2:12" x14ac:dyDescent="0.35">
      <c r="B98" s="31"/>
      <c r="C98" s="31"/>
      <c r="D98" s="46"/>
      <c r="E98" s="46"/>
      <c r="F98" s="32"/>
      <c r="G98" s="51"/>
      <c r="H98" s="46"/>
      <c r="I98" s="52"/>
      <c r="L98" s="3" t="str">
        <f t="shared" si="6"/>
        <v>11900</v>
      </c>
    </row>
    <row r="99" spans="2:12" x14ac:dyDescent="0.35">
      <c r="B99" s="31"/>
      <c r="C99" s="31"/>
      <c r="D99" s="46"/>
      <c r="E99" s="46"/>
      <c r="F99" s="32"/>
      <c r="G99" s="51"/>
      <c r="H99" s="46"/>
      <c r="I99" s="52"/>
      <c r="L99" s="3" t="str">
        <f t="shared" si="6"/>
        <v>11900</v>
      </c>
    </row>
    <row r="100" spans="2:12" x14ac:dyDescent="0.35">
      <c r="B100" s="31"/>
      <c r="C100" s="31"/>
      <c r="D100" s="46"/>
      <c r="E100" s="46"/>
      <c r="F100" s="32"/>
      <c r="G100" s="51"/>
      <c r="H100" s="46"/>
      <c r="I100" s="52"/>
      <c r="L100" s="3" t="str">
        <f t="shared" si="6"/>
        <v>11900</v>
      </c>
    </row>
  </sheetData>
  <pageMargins left="0.7" right="0.7" top="0.75" bottom="0.75" header="0.3" footer="0.3"/>
  <pageSetup scale="70" orientation="portrait" r:id="rId1"/>
  <drawing r:id="rId2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 codeName="Hoja69"/>
  <dimension ref="B1:Q100"/>
  <sheetViews>
    <sheetView showGridLines="0" zoomScale="85" zoomScaleNormal="85" workbookViewId="0">
      <selection activeCell="A19" sqref="A19:XFD19"/>
    </sheetView>
  </sheetViews>
  <sheetFormatPr baseColWidth="10" defaultColWidth="11.453125" defaultRowHeight="13" x14ac:dyDescent="0.35"/>
  <cols>
    <col min="1" max="3" width="11.453125" style="1"/>
    <col min="4" max="5" width="10.7265625" style="1" customWidth="1"/>
    <col min="6" max="6" width="10" style="1" bestFit="1" customWidth="1"/>
    <col min="7" max="7" width="13.1796875" style="1" customWidth="1"/>
    <col min="8" max="8" width="13" style="1" bestFit="1" customWidth="1"/>
    <col min="9" max="9" width="43.7265625" style="1" customWidth="1"/>
    <col min="10" max="16384" width="11.453125" style="1"/>
  </cols>
  <sheetData>
    <row r="1" spans="2:17" x14ac:dyDescent="0.35">
      <c r="N1" s="20" t="s">
        <v>111</v>
      </c>
      <c r="O1" s="1" t="s">
        <v>187</v>
      </c>
    </row>
    <row r="2" spans="2:17" ht="15.5" x14ac:dyDescent="0.35">
      <c r="C2" s="40" t="s">
        <v>188</v>
      </c>
      <c r="N2" s="20" t="s">
        <v>189</v>
      </c>
      <c r="O2" s="1" t="s">
        <v>161</v>
      </c>
    </row>
    <row r="3" spans="2:17" x14ac:dyDescent="0.35">
      <c r="N3" s="20" t="s">
        <v>190</v>
      </c>
      <c r="O3" s="1" t="s">
        <v>161</v>
      </c>
      <c r="P3" s="1" t="s">
        <v>191</v>
      </c>
    </row>
    <row r="4" spans="2:17" x14ac:dyDescent="0.35">
      <c r="C4" s="41" t="s">
        <v>192</v>
      </c>
      <c r="D4" s="42" t="s">
        <v>154</v>
      </c>
      <c r="E4" s="34"/>
      <c r="K4" s="1" t="s">
        <v>194</v>
      </c>
      <c r="N4" s="118" t="s">
        <v>195</v>
      </c>
      <c r="O4" s="1" t="s">
        <v>161</v>
      </c>
    </row>
    <row r="5" spans="2:17" x14ac:dyDescent="0.35">
      <c r="C5" s="33" t="s">
        <v>112</v>
      </c>
      <c r="D5" s="38" t="s">
        <v>125</v>
      </c>
      <c r="E5" s="37">
        <v>7397735.8839999996</v>
      </c>
      <c r="K5" s="3">
        <f>+SUM(H10:H100)</f>
        <v>69292</v>
      </c>
      <c r="P5" s="116">
        <v>7397733</v>
      </c>
      <c r="Q5" s="115">
        <f>+E5-P5</f>
        <v>2.8839999996125698</v>
      </c>
    </row>
    <row r="6" spans="2:17" x14ac:dyDescent="0.35">
      <c r="C6" s="35"/>
      <c r="D6" s="39" t="s">
        <v>126</v>
      </c>
      <c r="E6" s="36">
        <v>557209.56299999997</v>
      </c>
      <c r="P6" s="116">
        <v>557212</v>
      </c>
      <c r="Q6" s="115">
        <f>+E6-P6</f>
        <v>-2.4370000000344589</v>
      </c>
    </row>
    <row r="8" spans="2:17" ht="26" x14ac:dyDescent="0.35">
      <c r="B8" s="43" t="s">
        <v>196</v>
      </c>
      <c r="C8" s="44" t="s">
        <v>197</v>
      </c>
      <c r="D8" s="50" t="s">
        <v>198</v>
      </c>
      <c r="E8" s="50" t="s">
        <v>199</v>
      </c>
      <c r="F8" s="45" t="s">
        <v>200</v>
      </c>
      <c r="G8" s="50" t="s">
        <v>201</v>
      </c>
      <c r="H8" s="50" t="s">
        <v>202</v>
      </c>
      <c r="I8" s="53" t="s">
        <v>203</v>
      </c>
    </row>
    <row r="9" spans="2:17" x14ac:dyDescent="0.35">
      <c r="B9" s="31"/>
      <c r="C9" s="31">
        <v>42925</v>
      </c>
      <c r="D9" s="46"/>
      <c r="E9" s="46">
        <v>115830</v>
      </c>
      <c r="F9" s="32"/>
      <c r="G9" s="51" t="s">
        <v>449</v>
      </c>
      <c r="H9" s="46"/>
      <c r="I9" s="52" t="s">
        <v>205</v>
      </c>
      <c r="M9" s="19" t="s">
        <v>8</v>
      </c>
      <c r="N9" s="1" t="s">
        <v>206</v>
      </c>
      <c r="P9" s="59">
        <f>D10-E9</f>
        <v>0</v>
      </c>
    </row>
    <row r="10" spans="2:17" x14ac:dyDescent="0.35">
      <c r="B10" s="31">
        <v>43009</v>
      </c>
      <c r="C10" s="31">
        <v>43039</v>
      </c>
      <c r="D10" s="46">
        <f>+E9</f>
        <v>115830</v>
      </c>
      <c r="E10" s="46">
        <v>129866</v>
      </c>
      <c r="F10" s="32" t="str">
        <f>+IF(H10&gt;0,"E/S","F/S")</f>
        <v>E/S</v>
      </c>
      <c r="G10" s="51" t="s">
        <v>449</v>
      </c>
      <c r="H10" s="46">
        <f>+E10-D10</f>
        <v>14036</v>
      </c>
      <c r="I10" s="52"/>
      <c r="L10" s="3" t="str">
        <f>+MONTH(B10)&amp;YEAR(B10)</f>
        <v>102017</v>
      </c>
      <c r="M10" s="19">
        <v>42948</v>
      </c>
      <c r="N10" s="3">
        <f>+SUMIF($L$10:$L$100,MONTH(M10)&amp;YEAR(M10),$H$10:$H$100)</f>
        <v>0</v>
      </c>
      <c r="P10" s="59">
        <f t="shared" ref="P10:P60" si="0">D11-E10</f>
        <v>0</v>
      </c>
    </row>
    <row r="11" spans="2:17" x14ac:dyDescent="0.35">
      <c r="B11" s="31">
        <v>43040</v>
      </c>
      <c r="C11" s="31">
        <v>43048</v>
      </c>
      <c r="D11" s="46">
        <f>+E10</f>
        <v>129866</v>
      </c>
      <c r="E11" s="46">
        <v>132763</v>
      </c>
      <c r="F11" s="32" t="str">
        <f t="shared" ref="F11:F19" si="1">+IF(H11&gt;0,"E/S","F/S")</f>
        <v>E/S</v>
      </c>
      <c r="G11" s="51" t="s">
        <v>449</v>
      </c>
      <c r="H11" s="46">
        <f t="shared" ref="H11:H19" si="2">+E11-D11</f>
        <v>2897</v>
      </c>
      <c r="I11" s="52"/>
      <c r="L11" s="3" t="str">
        <f t="shared" ref="L11:L74" si="3">+MONTH(B11)&amp;YEAR(B11)</f>
        <v>112017</v>
      </c>
      <c r="M11" s="19">
        <v>42979</v>
      </c>
      <c r="N11" s="3">
        <f t="shared" ref="N11:N46" si="4">+SUMIF($L$10:$L$100,MONTH(M11)&amp;YEAR(M11),$H$10:$H$100)</f>
        <v>0</v>
      </c>
      <c r="P11" s="59">
        <f t="shared" si="0"/>
        <v>-132763</v>
      </c>
    </row>
    <row r="12" spans="2:17" x14ac:dyDescent="0.35">
      <c r="B12" s="31">
        <v>43049</v>
      </c>
      <c r="C12" s="31">
        <v>43053</v>
      </c>
      <c r="D12" s="46">
        <v>0</v>
      </c>
      <c r="E12" s="46">
        <v>333</v>
      </c>
      <c r="F12" s="32" t="str">
        <f t="shared" si="1"/>
        <v>E/S</v>
      </c>
      <c r="G12" s="51" t="s">
        <v>450</v>
      </c>
      <c r="H12" s="46">
        <f t="shared" si="2"/>
        <v>333</v>
      </c>
      <c r="I12" s="52" t="s">
        <v>237</v>
      </c>
      <c r="L12" s="3" t="str">
        <f t="shared" si="3"/>
        <v>112017</v>
      </c>
      <c r="M12" s="19">
        <v>43009</v>
      </c>
      <c r="N12" s="3">
        <f t="shared" si="4"/>
        <v>14036</v>
      </c>
      <c r="P12" s="59">
        <f t="shared" si="0"/>
        <v>132462</v>
      </c>
    </row>
    <row r="13" spans="2:17" x14ac:dyDescent="0.35">
      <c r="B13" s="31">
        <v>43054</v>
      </c>
      <c r="C13" s="31">
        <v>43069</v>
      </c>
      <c r="D13" s="46">
        <v>132795</v>
      </c>
      <c r="E13" s="46">
        <v>141191</v>
      </c>
      <c r="F13" s="32" t="str">
        <f t="shared" si="1"/>
        <v>E/S</v>
      </c>
      <c r="G13" s="51" t="s">
        <v>449</v>
      </c>
      <c r="H13" s="46">
        <f t="shared" si="2"/>
        <v>8396</v>
      </c>
      <c r="I13" s="52"/>
      <c r="L13" s="3" t="str">
        <f t="shared" si="3"/>
        <v>112017</v>
      </c>
      <c r="M13" s="19">
        <v>43040</v>
      </c>
      <c r="N13" s="3">
        <f t="shared" si="4"/>
        <v>11626</v>
      </c>
      <c r="P13" s="59">
        <f t="shared" si="0"/>
        <v>0</v>
      </c>
    </row>
    <row r="14" spans="2:17" x14ac:dyDescent="0.35">
      <c r="B14" s="31">
        <v>43070</v>
      </c>
      <c r="C14" s="31">
        <v>43100</v>
      </c>
      <c r="D14" s="46">
        <f t="shared" ref="D14:D19" si="5">+E13</f>
        <v>141191</v>
      </c>
      <c r="E14" s="46">
        <v>151739</v>
      </c>
      <c r="F14" s="32" t="str">
        <f t="shared" si="1"/>
        <v>E/S</v>
      </c>
      <c r="G14" s="51" t="s">
        <v>449</v>
      </c>
      <c r="H14" s="46">
        <f t="shared" si="2"/>
        <v>10548</v>
      </c>
      <c r="I14" s="52"/>
      <c r="L14" s="3" t="str">
        <f t="shared" si="3"/>
        <v>122017</v>
      </c>
      <c r="M14" s="19">
        <v>43070</v>
      </c>
      <c r="N14" s="3">
        <f t="shared" si="4"/>
        <v>10548</v>
      </c>
      <c r="P14" s="59">
        <f t="shared" si="0"/>
        <v>0</v>
      </c>
    </row>
    <row r="15" spans="2:17" x14ac:dyDescent="0.35">
      <c r="B15" s="31">
        <v>43101</v>
      </c>
      <c r="C15" s="31">
        <v>43131</v>
      </c>
      <c r="D15" s="46">
        <f t="shared" si="5"/>
        <v>151739</v>
      </c>
      <c r="E15" s="46">
        <v>162261</v>
      </c>
      <c r="F15" s="32" t="str">
        <f t="shared" si="1"/>
        <v>E/S</v>
      </c>
      <c r="G15" s="51" t="s">
        <v>449</v>
      </c>
      <c r="H15" s="46">
        <f t="shared" si="2"/>
        <v>10522</v>
      </c>
      <c r="I15" s="52"/>
      <c r="L15" s="3" t="str">
        <f t="shared" si="3"/>
        <v>12018</v>
      </c>
      <c r="M15" s="19">
        <v>43101</v>
      </c>
      <c r="N15" s="3">
        <f t="shared" si="4"/>
        <v>10522</v>
      </c>
      <c r="P15" s="59">
        <f t="shared" si="0"/>
        <v>0</v>
      </c>
    </row>
    <row r="16" spans="2:17" x14ac:dyDescent="0.35">
      <c r="B16" s="31">
        <v>43132</v>
      </c>
      <c r="C16" s="31">
        <v>43149</v>
      </c>
      <c r="D16" s="46">
        <f t="shared" si="5"/>
        <v>162261</v>
      </c>
      <c r="E16" s="46">
        <v>165509</v>
      </c>
      <c r="F16" s="32" t="str">
        <f t="shared" si="1"/>
        <v>E/S</v>
      </c>
      <c r="G16" s="51" t="s">
        <v>449</v>
      </c>
      <c r="H16" s="46">
        <f t="shared" si="2"/>
        <v>3248</v>
      </c>
      <c r="I16" s="52"/>
      <c r="L16" s="3" t="str">
        <f t="shared" si="3"/>
        <v>22018</v>
      </c>
      <c r="M16" s="19">
        <v>43132</v>
      </c>
      <c r="N16" s="3">
        <f t="shared" si="4"/>
        <v>3248</v>
      </c>
      <c r="P16" s="59">
        <f t="shared" si="0"/>
        <v>0</v>
      </c>
    </row>
    <row r="17" spans="2:16" x14ac:dyDescent="0.35">
      <c r="B17" s="31">
        <v>43194</v>
      </c>
      <c r="C17" s="31">
        <v>43220</v>
      </c>
      <c r="D17" s="46">
        <f t="shared" si="5"/>
        <v>165509</v>
      </c>
      <c r="E17" s="46">
        <v>174548</v>
      </c>
      <c r="F17" s="32" t="str">
        <f t="shared" si="1"/>
        <v>E/S</v>
      </c>
      <c r="G17" s="51" t="s">
        <v>449</v>
      </c>
      <c r="H17" s="46">
        <f t="shared" si="2"/>
        <v>9039</v>
      </c>
      <c r="I17" s="52"/>
      <c r="L17" s="3" t="str">
        <f t="shared" si="3"/>
        <v>42018</v>
      </c>
      <c r="M17" s="19">
        <v>43160</v>
      </c>
      <c r="N17" s="3">
        <f t="shared" si="4"/>
        <v>0</v>
      </c>
      <c r="P17" s="59">
        <f t="shared" si="0"/>
        <v>0</v>
      </c>
    </row>
    <row r="18" spans="2:16" x14ac:dyDescent="0.35">
      <c r="B18" s="31">
        <v>43221</v>
      </c>
      <c r="C18" s="31">
        <v>43251</v>
      </c>
      <c r="D18" s="46">
        <f t="shared" si="5"/>
        <v>174548</v>
      </c>
      <c r="E18" s="46">
        <v>182909</v>
      </c>
      <c r="F18" s="32" t="str">
        <f t="shared" si="1"/>
        <v>E/S</v>
      </c>
      <c r="G18" s="51" t="s">
        <v>449</v>
      </c>
      <c r="H18" s="46">
        <f t="shared" si="2"/>
        <v>8361</v>
      </c>
      <c r="I18" s="52"/>
      <c r="L18" s="3" t="str">
        <f t="shared" si="3"/>
        <v>52018</v>
      </c>
      <c r="M18" s="19">
        <v>43191</v>
      </c>
      <c r="N18" s="3">
        <f t="shared" si="4"/>
        <v>9039</v>
      </c>
      <c r="P18" s="59">
        <f t="shared" si="0"/>
        <v>0</v>
      </c>
    </row>
    <row r="19" spans="2:16" x14ac:dyDescent="0.35">
      <c r="B19" s="31">
        <v>43253</v>
      </c>
      <c r="C19" s="31">
        <v>43256</v>
      </c>
      <c r="D19" s="46">
        <f t="shared" si="5"/>
        <v>182909</v>
      </c>
      <c r="E19" s="46">
        <v>184821</v>
      </c>
      <c r="F19" s="32" t="str">
        <f t="shared" si="1"/>
        <v>E/S</v>
      </c>
      <c r="G19" s="51" t="s">
        <v>449</v>
      </c>
      <c r="H19" s="46">
        <f t="shared" si="2"/>
        <v>1912</v>
      </c>
      <c r="I19" s="52" t="s">
        <v>210</v>
      </c>
      <c r="L19" s="3" t="str">
        <f t="shared" si="3"/>
        <v>62018</v>
      </c>
      <c r="M19" s="19">
        <v>43221</v>
      </c>
      <c r="N19" s="3">
        <f t="shared" si="4"/>
        <v>8361</v>
      </c>
      <c r="P19" s="59">
        <f t="shared" si="0"/>
        <v>-184821</v>
      </c>
    </row>
    <row r="20" spans="2:16" x14ac:dyDescent="0.35">
      <c r="B20" s="31"/>
      <c r="C20" s="31"/>
      <c r="D20" s="46"/>
      <c r="E20" s="46"/>
      <c r="F20" s="32"/>
      <c r="G20" s="51"/>
      <c r="H20" s="46"/>
      <c r="I20" s="52"/>
      <c r="L20" s="3" t="str">
        <f t="shared" si="3"/>
        <v>11900</v>
      </c>
      <c r="M20" s="19">
        <v>43252</v>
      </c>
      <c r="N20" s="3">
        <f t="shared" si="4"/>
        <v>1912</v>
      </c>
      <c r="P20" s="59">
        <f t="shared" si="0"/>
        <v>0</v>
      </c>
    </row>
    <row r="21" spans="2:16" x14ac:dyDescent="0.35">
      <c r="B21" s="31"/>
      <c r="C21" s="31"/>
      <c r="D21" s="46"/>
      <c r="E21" s="46"/>
      <c r="F21" s="32"/>
      <c r="G21" s="51"/>
      <c r="H21" s="46"/>
      <c r="I21" s="52"/>
      <c r="L21" s="3" t="str">
        <f t="shared" si="3"/>
        <v>11900</v>
      </c>
      <c r="M21" s="19">
        <v>43282</v>
      </c>
      <c r="N21" s="3">
        <f t="shared" si="4"/>
        <v>0</v>
      </c>
      <c r="P21" s="59">
        <f t="shared" si="0"/>
        <v>0</v>
      </c>
    </row>
    <row r="22" spans="2:16" x14ac:dyDescent="0.35">
      <c r="B22" s="31"/>
      <c r="C22" s="31"/>
      <c r="D22" s="46"/>
      <c r="E22" s="46"/>
      <c r="F22" s="32"/>
      <c r="G22" s="51"/>
      <c r="H22" s="46"/>
      <c r="I22" s="52"/>
      <c r="L22" s="3" t="str">
        <f t="shared" si="3"/>
        <v>11900</v>
      </c>
      <c r="M22" s="19">
        <v>43313</v>
      </c>
      <c r="N22" s="3">
        <f t="shared" si="4"/>
        <v>0</v>
      </c>
      <c r="P22" s="59">
        <f t="shared" si="0"/>
        <v>0</v>
      </c>
    </row>
    <row r="23" spans="2:16" x14ac:dyDescent="0.35">
      <c r="B23" s="31"/>
      <c r="C23" s="31"/>
      <c r="D23" s="46"/>
      <c r="E23" s="46"/>
      <c r="F23" s="32"/>
      <c r="G23" s="51"/>
      <c r="H23" s="46"/>
      <c r="I23" s="52"/>
      <c r="L23" s="3" t="str">
        <f t="shared" si="3"/>
        <v>11900</v>
      </c>
      <c r="M23" s="19">
        <v>43344</v>
      </c>
      <c r="N23" s="3">
        <f t="shared" si="4"/>
        <v>0</v>
      </c>
      <c r="P23" s="59">
        <f t="shared" si="0"/>
        <v>0</v>
      </c>
    </row>
    <row r="24" spans="2:16" x14ac:dyDescent="0.35">
      <c r="B24" s="31"/>
      <c r="C24" s="31"/>
      <c r="D24" s="46"/>
      <c r="E24" s="46"/>
      <c r="F24" s="32"/>
      <c r="G24" s="51"/>
      <c r="H24" s="46"/>
      <c r="I24" s="52"/>
      <c r="L24" s="3" t="str">
        <f t="shared" si="3"/>
        <v>11900</v>
      </c>
      <c r="M24" s="19">
        <v>43374</v>
      </c>
      <c r="N24" s="3">
        <f t="shared" si="4"/>
        <v>0</v>
      </c>
      <c r="P24" s="59">
        <f t="shared" si="0"/>
        <v>0</v>
      </c>
    </row>
    <row r="25" spans="2:16" x14ac:dyDescent="0.35">
      <c r="B25" s="31"/>
      <c r="C25" s="31"/>
      <c r="D25" s="46"/>
      <c r="E25" s="46"/>
      <c r="F25" s="32"/>
      <c r="G25" s="51"/>
      <c r="H25" s="46"/>
      <c r="I25" s="52"/>
      <c r="L25" s="3" t="str">
        <f t="shared" si="3"/>
        <v>11900</v>
      </c>
      <c r="M25" s="19">
        <v>43405</v>
      </c>
      <c r="N25" s="3">
        <f t="shared" si="4"/>
        <v>0</v>
      </c>
      <c r="P25" s="59">
        <f t="shared" si="0"/>
        <v>0</v>
      </c>
    </row>
    <row r="26" spans="2:16" x14ac:dyDescent="0.35">
      <c r="B26" s="31"/>
      <c r="C26" s="31"/>
      <c r="D26" s="46"/>
      <c r="E26" s="46"/>
      <c r="F26" s="32"/>
      <c r="G26" s="51"/>
      <c r="H26" s="46"/>
      <c r="I26" s="52"/>
      <c r="L26" s="3" t="str">
        <f t="shared" si="3"/>
        <v>11900</v>
      </c>
      <c r="M26" s="19">
        <v>43435</v>
      </c>
      <c r="N26" s="3">
        <f t="shared" si="4"/>
        <v>0</v>
      </c>
      <c r="P26" s="59">
        <f t="shared" si="0"/>
        <v>0</v>
      </c>
    </row>
    <row r="27" spans="2:16" x14ac:dyDescent="0.35">
      <c r="B27" s="31"/>
      <c r="C27" s="31"/>
      <c r="D27" s="46"/>
      <c r="E27" s="46"/>
      <c r="F27" s="32"/>
      <c r="G27" s="51"/>
      <c r="H27" s="46"/>
      <c r="I27" s="52"/>
      <c r="L27" s="3" t="str">
        <f t="shared" si="3"/>
        <v>11900</v>
      </c>
      <c r="M27" s="19">
        <v>43466</v>
      </c>
      <c r="N27" s="3">
        <f t="shared" si="4"/>
        <v>0</v>
      </c>
      <c r="P27" s="59">
        <f t="shared" si="0"/>
        <v>0</v>
      </c>
    </row>
    <row r="28" spans="2:16" x14ac:dyDescent="0.35">
      <c r="B28" s="31"/>
      <c r="C28" s="31"/>
      <c r="D28" s="46"/>
      <c r="E28" s="46"/>
      <c r="F28" s="32"/>
      <c r="G28" s="51"/>
      <c r="H28" s="46"/>
      <c r="I28" s="52"/>
      <c r="L28" s="3" t="str">
        <f t="shared" si="3"/>
        <v>11900</v>
      </c>
      <c r="M28" s="19">
        <v>43497</v>
      </c>
      <c r="N28" s="3">
        <f t="shared" si="4"/>
        <v>0</v>
      </c>
      <c r="P28" s="59">
        <f t="shared" si="0"/>
        <v>0</v>
      </c>
    </row>
    <row r="29" spans="2:16" x14ac:dyDescent="0.35">
      <c r="B29" s="31"/>
      <c r="C29" s="31"/>
      <c r="D29" s="46"/>
      <c r="E29" s="46"/>
      <c r="F29" s="32"/>
      <c r="G29" s="51"/>
      <c r="H29" s="46"/>
      <c r="I29" s="52"/>
      <c r="L29" s="3" t="str">
        <f t="shared" si="3"/>
        <v>11900</v>
      </c>
      <c r="M29" s="19">
        <v>43525</v>
      </c>
      <c r="N29" s="3">
        <f t="shared" si="4"/>
        <v>0</v>
      </c>
      <c r="P29" s="59">
        <f t="shared" si="0"/>
        <v>0</v>
      </c>
    </row>
    <row r="30" spans="2:16" x14ac:dyDescent="0.35">
      <c r="B30" s="31"/>
      <c r="C30" s="31"/>
      <c r="D30" s="46"/>
      <c r="E30" s="46"/>
      <c r="F30" s="32"/>
      <c r="G30" s="51"/>
      <c r="H30" s="46"/>
      <c r="I30" s="52"/>
      <c r="L30" s="3" t="str">
        <f t="shared" si="3"/>
        <v>11900</v>
      </c>
      <c r="M30" s="19">
        <v>43556</v>
      </c>
      <c r="N30" s="3">
        <f t="shared" si="4"/>
        <v>0</v>
      </c>
      <c r="P30" s="59">
        <f t="shared" si="0"/>
        <v>0</v>
      </c>
    </row>
    <row r="31" spans="2:16" x14ac:dyDescent="0.35">
      <c r="B31" s="31"/>
      <c r="C31" s="31"/>
      <c r="D31" s="46"/>
      <c r="E31" s="46"/>
      <c r="F31" s="32"/>
      <c r="G31" s="51"/>
      <c r="H31" s="46"/>
      <c r="I31" s="52"/>
      <c r="L31" s="3" t="str">
        <f t="shared" si="3"/>
        <v>11900</v>
      </c>
      <c r="M31" s="19">
        <v>43586</v>
      </c>
      <c r="N31" s="3">
        <f t="shared" si="4"/>
        <v>0</v>
      </c>
      <c r="P31" s="59">
        <f t="shared" si="0"/>
        <v>0</v>
      </c>
    </row>
    <row r="32" spans="2:16" x14ac:dyDescent="0.35">
      <c r="B32" s="31"/>
      <c r="C32" s="31"/>
      <c r="D32" s="46"/>
      <c r="E32" s="46"/>
      <c r="F32" s="32"/>
      <c r="G32" s="51"/>
      <c r="H32" s="46"/>
      <c r="I32" s="52"/>
      <c r="L32" s="3" t="str">
        <f t="shared" si="3"/>
        <v>11900</v>
      </c>
      <c r="M32" s="19">
        <v>43617</v>
      </c>
      <c r="N32" s="3">
        <f t="shared" si="4"/>
        <v>0</v>
      </c>
      <c r="P32" s="59">
        <f t="shared" si="0"/>
        <v>0</v>
      </c>
    </row>
    <row r="33" spans="2:16" x14ac:dyDescent="0.35">
      <c r="B33" s="31"/>
      <c r="C33" s="31"/>
      <c r="D33" s="46"/>
      <c r="E33" s="46"/>
      <c r="F33" s="32"/>
      <c r="G33" s="51"/>
      <c r="H33" s="46"/>
      <c r="I33" s="52"/>
      <c r="L33" s="3" t="str">
        <f t="shared" si="3"/>
        <v>11900</v>
      </c>
      <c r="M33" s="19">
        <v>43647</v>
      </c>
      <c r="N33" s="3">
        <f t="shared" si="4"/>
        <v>0</v>
      </c>
      <c r="P33" s="59">
        <f t="shared" si="0"/>
        <v>0</v>
      </c>
    </row>
    <row r="34" spans="2:16" x14ac:dyDescent="0.35">
      <c r="B34" s="31"/>
      <c r="C34" s="31"/>
      <c r="D34" s="46"/>
      <c r="E34" s="46"/>
      <c r="F34" s="32"/>
      <c r="G34" s="51"/>
      <c r="H34" s="46"/>
      <c r="I34" s="52"/>
      <c r="L34" s="3" t="str">
        <f t="shared" si="3"/>
        <v>11900</v>
      </c>
      <c r="M34" s="19">
        <v>43678</v>
      </c>
      <c r="N34" s="3">
        <f t="shared" si="4"/>
        <v>0</v>
      </c>
      <c r="P34" s="59">
        <f t="shared" si="0"/>
        <v>0</v>
      </c>
    </row>
    <row r="35" spans="2:16" x14ac:dyDescent="0.35">
      <c r="B35" s="31"/>
      <c r="C35" s="31"/>
      <c r="D35" s="46"/>
      <c r="E35" s="46"/>
      <c r="F35" s="32"/>
      <c r="G35" s="51"/>
      <c r="H35" s="46"/>
      <c r="I35" s="52"/>
      <c r="L35" s="3" t="str">
        <f t="shared" si="3"/>
        <v>11900</v>
      </c>
      <c r="M35" s="19">
        <v>43709</v>
      </c>
      <c r="N35" s="3">
        <f t="shared" si="4"/>
        <v>0</v>
      </c>
      <c r="P35" s="59">
        <f t="shared" si="0"/>
        <v>0</v>
      </c>
    </row>
    <row r="36" spans="2:16" x14ac:dyDescent="0.35">
      <c r="B36" s="31"/>
      <c r="C36" s="31"/>
      <c r="D36" s="46"/>
      <c r="E36" s="46"/>
      <c r="F36" s="32"/>
      <c r="G36" s="51"/>
      <c r="H36" s="46"/>
      <c r="I36" s="52"/>
      <c r="L36" s="3" t="str">
        <f t="shared" si="3"/>
        <v>11900</v>
      </c>
      <c r="M36" s="19">
        <v>43739</v>
      </c>
      <c r="N36" s="3">
        <f t="shared" si="4"/>
        <v>0</v>
      </c>
      <c r="P36" s="59">
        <f t="shared" si="0"/>
        <v>0</v>
      </c>
    </row>
    <row r="37" spans="2:16" x14ac:dyDescent="0.35">
      <c r="B37" s="31"/>
      <c r="C37" s="31"/>
      <c r="D37" s="46"/>
      <c r="E37" s="46"/>
      <c r="F37" s="32"/>
      <c r="G37" s="51"/>
      <c r="H37" s="46"/>
      <c r="I37" s="52"/>
      <c r="L37" s="3" t="str">
        <f t="shared" si="3"/>
        <v>11900</v>
      </c>
      <c r="M37" s="19">
        <v>43770</v>
      </c>
      <c r="N37" s="3">
        <f t="shared" si="4"/>
        <v>0</v>
      </c>
      <c r="P37" s="59">
        <f t="shared" si="0"/>
        <v>0</v>
      </c>
    </row>
    <row r="38" spans="2:16" x14ac:dyDescent="0.35">
      <c r="B38" s="31"/>
      <c r="C38" s="31"/>
      <c r="D38" s="46"/>
      <c r="E38" s="46"/>
      <c r="F38" s="32"/>
      <c r="G38" s="51"/>
      <c r="H38" s="46"/>
      <c r="I38" s="52"/>
      <c r="L38" s="3" t="str">
        <f t="shared" si="3"/>
        <v>11900</v>
      </c>
      <c r="M38" s="19">
        <v>43800</v>
      </c>
      <c r="N38" s="3">
        <f t="shared" si="4"/>
        <v>0</v>
      </c>
      <c r="P38" s="59">
        <f t="shared" si="0"/>
        <v>0</v>
      </c>
    </row>
    <row r="39" spans="2:16" x14ac:dyDescent="0.35">
      <c r="B39" s="31"/>
      <c r="C39" s="31"/>
      <c r="D39" s="46"/>
      <c r="E39" s="46"/>
      <c r="F39" s="32"/>
      <c r="G39" s="51"/>
      <c r="H39" s="46"/>
      <c r="I39" s="52"/>
      <c r="L39" s="3" t="str">
        <f t="shared" si="3"/>
        <v>11900</v>
      </c>
      <c r="M39" s="19">
        <v>43831</v>
      </c>
      <c r="N39" s="3">
        <f t="shared" si="4"/>
        <v>0</v>
      </c>
      <c r="P39" s="59">
        <f t="shared" si="0"/>
        <v>0</v>
      </c>
    </row>
    <row r="40" spans="2:16" x14ac:dyDescent="0.35">
      <c r="B40" s="31"/>
      <c r="C40" s="31"/>
      <c r="D40" s="46"/>
      <c r="E40" s="46"/>
      <c r="F40" s="32"/>
      <c r="G40" s="51"/>
      <c r="H40" s="46"/>
      <c r="I40" s="52"/>
      <c r="L40" s="3" t="str">
        <f t="shared" si="3"/>
        <v>11900</v>
      </c>
      <c r="M40" s="19">
        <v>43862</v>
      </c>
      <c r="N40" s="3">
        <f t="shared" si="4"/>
        <v>0</v>
      </c>
      <c r="P40" s="59">
        <f t="shared" si="0"/>
        <v>0</v>
      </c>
    </row>
    <row r="41" spans="2:16" x14ac:dyDescent="0.35">
      <c r="B41" s="31"/>
      <c r="C41" s="31"/>
      <c r="D41" s="46"/>
      <c r="E41" s="46"/>
      <c r="F41" s="32"/>
      <c r="G41" s="51"/>
      <c r="H41" s="46"/>
      <c r="I41" s="52"/>
      <c r="L41" s="3" t="str">
        <f t="shared" si="3"/>
        <v>11900</v>
      </c>
      <c r="M41" s="19">
        <v>43891</v>
      </c>
      <c r="N41" s="3">
        <f t="shared" si="4"/>
        <v>0</v>
      </c>
      <c r="P41" s="59">
        <f t="shared" si="0"/>
        <v>0</v>
      </c>
    </row>
    <row r="42" spans="2:16" x14ac:dyDescent="0.35">
      <c r="B42" s="31"/>
      <c r="C42" s="31"/>
      <c r="D42" s="48"/>
      <c r="E42" s="48"/>
      <c r="F42" s="32"/>
      <c r="G42" s="51"/>
      <c r="H42" s="48"/>
      <c r="I42" s="52"/>
      <c r="L42" s="3" t="str">
        <f t="shared" si="3"/>
        <v>11900</v>
      </c>
      <c r="M42" s="19">
        <v>43922</v>
      </c>
      <c r="N42" s="3">
        <f t="shared" si="4"/>
        <v>0</v>
      </c>
      <c r="P42" s="59">
        <f t="shared" si="0"/>
        <v>0</v>
      </c>
    </row>
    <row r="43" spans="2:16" x14ac:dyDescent="0.35">
      <c r="B43" s="31"/>
      <c r="C43" s="31"/>
      <c r="D43" s="46"/>
      <c r="E43" s="46"/>
      <c r="F43" s="32"/>
      <c r="G43" s="51"/>
      <c r="H43" s="46"/>
      <c r="I43" s="52"/>
      <c r="L43" s="3" t="str">
        <f t="shared" si="3"/>
        <v>11900</v>
      </c>
      <c r="M43" s="19">
        <v>43952</v>
      </c>
      <c r="N43" s="3">
        <f t="shared" si="4"/>
        <v>0</v>
      </c>
      <c r="P43" s="59">
        <f t="shared" si="0"/>
        <v>0</v>
      </c>
    </row>
    <row r="44" spans="2:16" x14ac:dyDescent="0.35">
      <c r="B44" s="31"/>
      <c r="C44" s="31"/>
      <c r="D44" s="46"/>
      <c r="E44" s="46"/>
      <c r="F44" s="32"/>
      <c r="G44" s="51"/>
      <c r="H44" s="46"/>
      <c r="I44" s="52"/>
      <c r="L44" s="3" t="str">
        <f t="shared" si="3"/>
        <v>11900</v>
      </c>
      <c r="M44" s="19">
        <v>43983</v>
      </c>
      <c r="N44" s="3">
        <f t="shared" si="4"/>
        <v>0</v>
      </c>
      <c r="P44" s="59">
        <f t="shared" si="0"/>
        <v>0</v>
      </c>
    </row>
    <row r="45" spans="2:16" x14ac:dyDescent="0.35">
      <c r="B45" s="31"/>
      <c r="C45" s="31"/>
      <c r="D45" s="46"/>
      <c r="E45" s="46"/>
      <c r="F45" s="32"/>
      <c r="G45" s="51"/>
      <c r="H45" s="46"/>
      <c r="I45" s="52"/>
      <c r="L45" s="3" t="str">
        <f t="shared" si="3"/>
        <v>11900</v>
      </c>
      <c r="M45" s="19">
        <v>44013</v>
      </c>
      <c r="N45" s="3">
        <f t="shared" si="4"/>
        <v>0</v>
      </c>
      <c r="P45" s="59">
        <f t="shared" si="0"/>
        <v>0</v>
      </c>
    </row>
    <row r="46" spans="2:16" x14ac:dyDescent="0.35">
      <c r="B46" s="31"/>
      <c r="C46" s="31"/>
      <c r="D46" s="46"/>
      <c r="E46" s="46"/>
      <c r="F46" s="32"/>
      <c r="G46" s="51"/>
      <c r="H46" s="46"/>
      <c r="I46" s="52"/>
      <c r="L46" s="3" t="str">
        <f t="shared" si="3"/>
        <v>11900</v>
      </c>
      <c r="M46" s="19">
        <v>44044</v>
      </c>
      <c r="N46" s="3">
        <f t="shared" si="4"/>
        <v>0</v>
      </c>
      <c r="P46" s="59">
        <f t="shared" si="0"/>
        <v>0</v>
      </c>
    </row>
    <row r="47" spans="2:16" x14ac:dyDescent="0.35">
      <c r="B47" s="31"/>
      <c r="C47" s="31"/>
      <c r="D47" s="46"/>
      <c r="E47" s="46"/>
      <c r="F47" s="32"/>
      <c r="G47" s="51"/>
      <c r="H47" s="46"/>
      <c r="I47" s="52"/>
      <c r="L47" s="3" t="str">
        <f t="shared" si="3"/>
        <v>11900</v>
      </c>
      <c r="P47" s="59">
        <f t="shared" si="0"/>
        <v>0</v>
      </c>
    </row>
    <row r="48" spans="2:16" x14ac:dyDescent="0.35">
      <c r="B48" s="31"/>
      <c r="C48" s="31"/>
      <c r="D48" s="46"/>
      <c r="E48" s="46"/>
      <c r="F48" s="32"/>
      <c r="G48" s="51"/>
      <c r="H48" s="46"/>
      <c r="I48" s="52"/>
      <c r="L48" s="3" t="str">
        <f t="shared" si="3"/>
        <v>11900</v>
      </c>
      <c r="P48" s="59">
        <f t="shared" si="0"/>
        <v>0</v>
      </c>
    </row>
    <row r="49" spans="2:16" x14ac:dyDescent="0.35">
      <c r="B49" s="31"/>
      <c r="C49" s="31"/>
      <c r="D49" s="46"/>
      <c r="E49" s="46"/>
      <c r="F49" s="32"/>
      <c r="G49" s="51"/>
      <c r="H49" s="46"/>
      <c r="I49" s="52"/>
      <c r="L49" s="3" t="str">
        <f t="shared" si="3"/>
        <v>11900</v>
      </c>
      <c r="P49" s="59">
        <f t="shared" si="0"/>
        <v>0</v>
      </c>
    </row>
    <row r="50" spans="2:16" x14ac:dyDescent="0.35">
      <c r="B50" s="31"/>
      <c r="C50" s="31"/>
      <c r="D50" s="46"/>
      <c r="E50" s="46"/>
      <c r="F50" s="32"/>
      <c r="G50" s="51"/>
      <c r="H50" s="46"/>
      <c r="I50" s="52"/>
      <c r="L50" s="3" t="str">
        <f t="shared" si="3"/>
        <v>11900</v>
      </c>
      <c r="P50" s="59">
        <f t="shared" si="0"/>
        <v>0</v>
      </c>
    </row>
    <row r="51" spans="2:16" x14ac:dyDescent="0.35">
      <c r="B51" s="31"/>
      <c r="C51" s="31"/>
      <c r="D51" s="46"/>
      <c r="E51" s="46"/>
      <c r="F51" s="32"/>
      <c r="G51" s="51"/>
      <c r="H51" s="46"/>
      <c r="I51" s="52"/>
      <c r="L51" s="3" t="str">
        <f t="shared" si="3"/>
        <v>11900</v>
      </c>
      <c r="P51" s="59">
        <f t="shared" si="0"/>
        <v>0</v>
      </c>
    </row>
    <row r="52" spans="2:16" x14ac:dyDescent="0.35">
      <c r="B52" s="31"/>
      <c r="C52" s="31"/>
      <c r="D52" s="46"/>
      <c r="E52" s="46"/>
      <c r="F52" s="32"/>
      <c r="G52" s="51"/>
      <c r="H52" s="46"/>
      <c r="I52" s="52"/>
      <c r="L52" s="3" t="str">
        <f t="shared" si="3"/>
        <v>11900</v>
      </c>
      <c r="P52" s="59">
        <f t="shared" si="0"/>
        <v>0</v>
      </c>
    </row>
    <row r="53" spans="2:16" x14ac:dyDescent="0.35">
      <c r="B53" s="31"/>
      <c r="C53" s="31"/>
      <c r="D53" s="46"/>
      <c r="E53" s="46"/>
      <c r="F53" s="32"/>
      <c r="G53" s="51"/>
      <c r="H53" s="46"/>
      <c r="I53" s="52"/>
      <c r="L53" s="3" t="str">
        <f t="shared" si="3"/>
        <v>11900</v>
      </c>
      <c r="P53" s="59">
        <f t="shared" si="0"/>
        <v>0</v>
      </c>
    </row>
    <row r="54" spans="2:16" x14ac:dyDescent="0.35">
      <c r="B54" s="31"/>
      <c r="C54" s="31"/>
      <c r="D54" s="46"/>
      <c r="E54" s="46"/>
      <c r="F54" s="32"/>
      <c r="G54" s="51"/>
      <c r="H54" s="46"/>
      <c r="I54" s="52"/>
      <c r="L54" s="3" t="str">
        <f t="shared" si="3"/>
        <v>11900</v>
      </c>
      <c r="P54" s="59">
        <f t="shared" si="0"/>
        <v>0</v>
      </c>
    </row>
    <row r="55" spans="2:16" x14ac:dyDescent="0.35">
      <c r="B55" s="31"/>
      <c r="C55" s="31"/>
      <c r="D55" s="46"/>
      <c r="E55" s="46"/>
      <c r="F55" s="32"/>
      <c r="G55" s="51"/>
      <c r="H55" s="46"/>
      <c r="I55" s="52"/>
      <c r="L55" s="3" t="str">
        <f t="shared" si="3"/>
        <v>11900</v>
      </c>
      <c r="P55" s="59">
        <f t="shared" si="0"/>
        <v>0</v>
      </c>
    </row>
    <row r="56" spans="2:16" x14ac:dyDescent="0.35">
      <c r="B56" s="31"/>
      <c r="C56" s="31"/>
      <c r="D56" s="46"/>
      <c r="E56" s="46"/>
      <c r="F56" s="32"/>
      <c r="G56" s="51"/>
      <c r="H56" s="46"/>
      <c r="I56" s="52"/>
      <c r="L56" s="3" t="str">
        <f t="shared" si="3"/>
        <v>11900</v>
      </c>
      <c r="P56" s="59">
        <f t="shared" si="0"/>
        <v>0</v>
      </c>
    </row>
    <row r="57" spans="2:16" x14ac:dyDescent="0.35">
      <c r="B57" s="31"/>
      <c r="C57" s="31"/>
      <c r="D57" s="46"/>
      <c r="E57" s="46"/>
      <c r="F57" s="32"/>
      <c r="G57" s="51"/>
      <c r="H57" s="46"/>
      <c r="I57" s="52"/>
      <c r="L57" s="3" t="str">
        <f t="shared" si="3"/>
        <v>11900</v>
      </c>
      <c r="P57" s="59">
        <f t="shared" si="0"/>
        <v>0</v>
      </c>
    </row>
    <row r="58" spans="2:16" x14ac:dyDescent="0.35">
      <c r="B58" s="31"/>
      <c r="C58" s="31"/>
      <c r="D58" s="46"/>
      <c r="E58" s="46"/>
      <c r="F58" s="32"/>
      <c r="G58" s="51"/>
      <c r="H58" s="46"/>
      <c r="I58" s="52"/>
      <c r="L58" s="3" t="str">
        <f t="shared" si="3"/>
        <v>11900</v>
      </c>
      <c r="P58" s="59">
        <f t="shared" si="0"/>
        <v>0</v>
      </c>
    </row>
    <row r="59" spans="2:16" x14ac:dyDescent="0.35">
      <c r="B59" s="31"/>
      <c r="C59" s="31"/>
      <c r="D59" s="46"/>
      <c r="E59" s="46"/>
      <c r="F59" s="32"/>
      <c r="G59" s="51"/>
      <c r="H59" s="46"/>
      <c r="I59" s="52"/>
      <c r="L59" s="3" t="str">
        <f t="shared" si="3"/>
        <v>11900</v>
      </c>
      <c r="P59" s="59">
        <f t="shared" si="0"/>
        <v>0</v>
      </c>
    </row>
    <row r="60" spans="2:16" x14ac:dyDescent="0.35">
      <c r="B60" s="31"/>
      <c r="C60" s="31"/>
      <c r="D60" s="46"/>
      <c r="E60" s="46"/>
      <c r="F60" s="32"/>
      <c r="G60" s="51"/>
      <c r="H60" s="46"/>
      <c r="I60" s="52"/>
      <c r="L60" s="3" t="str">
        <f t="shared" si="3"/>
        <v>11900</v>
      </c>
      <c r="P60" s="59">
        <f t="shared" si="0"/>
        <v>0</v>
      </c>
    </row>
    <row r="61" spans="2:16" x14ac:dyDescent="0.35">
      <c r="B61" s="31"/>
      <c r="C61" s="31"/>
      <c r="D61" s="46"/>
      <c r="E61" s="46"/>
      <c r="F61" s="32"/>
      <c r="G61" s="51"/>
      <c r="H61" s="46"/>
      <c r="I61" s="52"/>
      <c r="L61" s="3" t="str">
        <f t="shared" si="3"/>
        <v>11900</v>
      </c>
    </row>
    <row r="62" spans="2:16" x14ac:dyDescent="0.35">
      <c r="B62" s="31"/>
      <c r="C62" s="31"/>
      <c r="D62" s="46"/>
      <c r="E62" s="46"/>
      <c r="F62" s="32"/>
      <c r="G62" s="51"/>
      <c r="H62" s="46"/>
      <c r="I62" s="52"/>
      <c r="L62" s="3" t="str">
        <f t="shared" si="3"/>
        <v>11900</v>
      </c>
    </row>
    <row r="63" spans="2:16" x14ac:dyDescent="0.35">
      <c r="B63" s="31"/>
      <c r="C63" s="31"/>
      <c r="D63" s="46"/>
      <c r="E63" s="46"/>
      <c r="F63" s="32"/>
      <c r="G63" s="51"/>
      <c r="H63" s="46"/>
      <c r="I63" s="52"/>
      <c r="L63" s="3" t="str">
        <f t="shared" si="3"/>
        <v>11900</v>
      </c>
    </row>
    <row r="64" spans="2:16" x14ac:dyDescent="0.35">
      <c r="B64" s="31"/>
      <c r="C64" s="31"/>
      <c r="D64" s="46"/>
      <c r="E64" s="46"/>
      <c r="F64" s="32"/>
      <c r="G64" s="51"/>
      <c r="H64" s="46"/>
      <c r="I64" s="52"/>
      <c r="L64" s="3" t="str">
        <f t="shared" si="3"/>
        <v>11900</v>
      </c>
    </row>
    <row r="65" spans="2:12" x14ac:dyDescent="0.35">
      <c r="B65" s="31"/>
      <c r="C65" s="31"/>
      <c r="D65" s="46"/>
      <c r="E65" s="46"/>
      <c r="F65" s="32"/>
      <c r="G65" s="51"/>
      <c r="H65" s="46"/>
      <c r="I65" s="52"/>
      <c r="L65" s="3" t="str">
        <f t="shared" si="3"/>
        <v>11900</v>
      </c>
    </row>
    <row r="66" spans="2:12" x14ac:dyDescent="0.35">
      <c r="B66" s="31"/>
      <c r="C66" s="31"/>
      <c r="D66" s="46"/>
      <c r="E66" s="46"/>
      <c r="F66" s="32"/>
      <c r="G66" s="51"/>
      <c r="H66" s="46"/>
      <c r="I66" s="52"/>
      <c r="L66" s="3" t="str">
        <f t="shared" si="3"/>
        <v>11900</v>
      </c>
    </row>
    <row r="67" spans="2:12" x14ac:dyDescent="0.35">
      <c r="B67" s="31"/>
      <c r="C67" s="31"/>
      <c r="D67" s="46"/>
      <c r="E67" s="46"/>
      <c r="F67" s="32"/>
      <c r="G67" s="51"/>
      <c r="H67" s="46"/>
      <c r="I67" s="52"/>
      <c r="L67" s="3" t="str">
        <f t="shared" si="3"/>
        <v>11900</v>
      </c>
    </row>
    <row r="68" spans="2:12" x14ac:dyDescent="0.35">
      <c r="B68" s="31"/>
      <c r="C68" s="31"/>
      <c r="D68" s="46"/>
      <c r="E68" s="46"/>
      <c r="F68" s="32"/>
      <c r="G68" s="51"/>
      <c r="H68" s="46"/>
      <c r="I68" s="52"/>
      <c r="L68" s="3" t="str">
        <f t="shared" si="3"/>
        <v>11900</v>
      </c>
    </row>
    <row r="69" spans="2:12" x14ac:dyDescent="0.35">
      <c r="B69" s="31"/>
      <c r="C69" s="31"/>
      <c r="D69" s="46"/>
      <c r="E69" s="46"/>
      <c r="F69" s="32"/>
      <c r="G69" s="51"/>
      <c r="H69" s="46"/>
      <c r="I69" s="52"/>
      <c r="L69" s="3" t="str">
        <f t="shared" si="3"/>
        <v>11900</v>
      </c>
    </row>
    <row r="70" spans="2:12" x14ac:dyDescent="0.35">
      <c r="B70" s="31"/>
      <c r="C70" s="31"/>
      <c r="D70" s="46"/>
      <c r="E70" s="46"/>
      <c r="F70" s="32"/>
      <c r="G70" s="51"/>
      <c r="H70" s="46"/>
      <c r="I70" s="52"/>
      <c r="L70" s="3" t="str">
        <f t="shared" si="3"/>
        <v>11900</v>
      </c>
    </row>
    <row r="71" spans="2:12" x14ac:dyDescent="0.35">
      <c r="B71" s="31"/>
      <c r="C71" s="31"/>
      <c r="D71" s="46"/>
      <c r="E71" s="46"/>
      <c r="F71" s="32"/>
      <c r="G71" s="51"/>
      <c r="H71" s="46"/>
      <c r="I71" s="52"/>
      <c r="L71" s="3" t="str">
        <f t="shared" si="3"/>
        <v>11900</v>
      </c>
    </row>
    <row r="72" spans="2:12" x14ac:dyDescent="0.35">
      <c r="B72" s="31"/>
      <c r="C72" s="31"/>
      <c r="D72" s="46"/>
      <c r="E72" s="46"/>
      <c r="F72" s="32"/>
      <c r="G72" s="51"/>
      <c r="H72" s="46"/>
      <c r="I72" s="52"/>
      <c r="L72" s="3" t="str">
        <f t="shared" si="3"/>
        <v>11900</v>
      </c>
    </row>
    <row r="73" spans="2:12" x14ac:dyDescent="0.35">
      <c r="B73" s="31"/>
      <c r="C73" s="31"/>
      <c r="D73" s="46"/>
      <c r="E73" s="46"/>
      <c r="F73" s="32"/>
      <c r="G73" s="51"/>
      <c r="H73" s="46"/>
      <c r="I73" s="52"/>
      <c r="L73" s="3" t="str">
        <f t="shared" si="3"/>
        <v>11900</v>
      </c>
    </row>
    <row r="74" spans="2:12" x14ac:dyDescent="0.35">
      <c r="B74" s="31"/>
      <c r="C74" s="31"/>
      <c r="D74" s="46"/>
      <c r="E74" s="46"/>
      <c r="F74" s="32"/>
      <c r="G74" s="51"/>
      <c r="H74" s="46"/>
      <c r="I74" s="52"/>
      <c r="L74" s="3" t="str">
        <f t="shared" si="3"/>
        <v>11900</v>
      </c>
    </row>
    <row r="75" spans="2:12" x14ac:dyDescent="0.35">
      <c r="B75" s="31"/>
      <c r="C75" s="31"/>
      <c r="D75" s="46"/>
      <c r="E75" s="46"/>
      <c r="F75" s="32"/>
      <c r="G75" s="51"/>
      <c r="H75" s="46"/>
      <c r="I75" s="52"/>
      <c r="L75" s="3" t="str">
        <f t="shared" ref="L75:L100" si="6">+MONTH(B75)&amp;YEAR(B75)</f>
        <v>11900</v>
      </c>
    </row>
    <row r="76" spans="2:12" x14ac:dyDescent="0.35">
      <c r="B76" s="31"/>
      <c r="C76" s="31"/>
      <c r="D76" s="46"/>
      <c r="E76" s="46"/>
      <c r="F76" s="32"/>
      <c r="G76" s="51"/>
      <c r="H76" s="46"/>
      <c r="I76" s="52"/>
      <c r="L76" s="3" t="str">
        <f t="shared" si="6"/>
        <v>11900</v>
      </c>
    </row>
    <row r="77" spans="2:12" x14ac:dyDescent="0.35">
      <c r="B77" s="31"/>
      <c r="C77" s="31"/>
      <c r="D77" s="46"/>
      <c r="E77" s="46"/>
      <c r="F77" s="32"/>
      <c r="G77" s="51"/>
      <c r="H77" s="46"/>
      <c r="I77" s="52"/>
      <c r="L77" s="3" t="str">
        <f t="shared" si="6"/>
        <v>11900</v>
      </c>
    </row>
    <row r="78" spans="2:12" x14ac:dyDescent="0.35">
      <c r="B78" s="31"/>
      <c r="C78" s="31"/>
      <c r="D78" s="46"/>
      <c r="E78" s="46"/>
      <c r="F78" s="32"/>
      <c r="G78" s="51"/>
      <c r="H78" s="46"/>
      <c r="I78" s="52"/>
      <c r="L78" s="3" t="str">
        <f t="shared" si="6"/>
        <v>11900</v>
      </c>
    </row>
    <row r="79" spans="2:12" x14ac:dyDescent="0.35">
      <c r="B79" s="31"/>
      <c r="C79" s="31"/>
      <c r="D79" s="46"/>
      <c r="E79" s="46"/>
      <c r="F79" s="32"/>
      <c r="G79" s="51"/>
      <c r="H79" s="46"/>
      <c r="I79" s="52"/>
      <c r="L79" s="3" t="str">
        <f t="shared" si="6"/>
        <v>11900</v>
      </c>
    </row>
    <row r="80" spans="2:12" x14ac:dyDescent="0.35">
      <c r="B80" s="31"/>
      <c r="C80" s="31"/>
      <c r="D80" s="46"/>
      <c r="E80" s="46"/>
      <c r="F80" s="32"/>
      <c r="G80" s="51"/>
      <c r="H80" s="46"/>
      <c r="I80" s="52"/>
      <c r="L80" s="3" t="str">
        <f t="shared" si="6"/>
        <v>11900</v>
      </c>
    </row>
    <row r="81" spans="2:12" x14ac:dyDescent="0.35">
      <c r="B81" s="31"/>
      <c r="C81" s="31"/>
      <c r="D81" s="46"/>
      <c r="E81" s="46"/>
      <c r="F81" s="32"/>
      <c r="G81" s="51"/>
      <c r="H81" s="46"/>
      <c r="I81" s="52"/>
      <c r="L81" s="3" t="str">
        <f t="shared" si="6"/>
        <v>11900</v>
      </c>
    </row>
    <row r="82" spans="2:12" x14ac:dyDescent="0.35">
      <c r="B82" s="31"/>
      <c r="C82" s="31"/>
      <c r="D82" s="46"/>
      <c r="E82" s="46"/>
      <c r="F82" s="32"/>
      <c r="G82" s="51"/>
      <c r="H82" s="46"/>
      <c r="I82" s="52"/>
      <c r="L82" s="3" t="str">
        <f t="shared" si="6"/>
        <v>11900</v>
      </c>
    </row>
    <row r="83" spans="2:12" x14ac:dyDescent="0.35">
      <c r="B83" s="31"/>
      <c r="C83" s="31"/>
      <c r="D83" s="46"/>
      <c r="E83" s="46"/>
      <c r="F83" s="32"/>
      <c r="G83" s="51"/>
      <c r="H83" s="46"/>
      <c r="I83" s="52"/>
      <c r="L83" s="3" t="str">
        <f t="shared" si="6"/>
        <v>11900</v>
      </c>
    </row>
    <row r="84" spans="2:12" x14ac:dyDescent="0.35">
      <c r="B84" s="31"/>
      <c r="C84" s="31"/>
      <c r="D84" s="46"/>
      <c r="E84" s="46"/>
      <c r="F84" s="32"/>
      <c r="G84" s="51"/>
      <c r="H84" s="46"/>
      <c r="I84" s="52"/>
      <c r="L84" s="3" t="str">
        <f t="shared" si="6"/>
        <v>11900</v>
      </c>
    </row>
    <row r="85" spans="2:12" x14ac:dyDescent="0.35">
      <c r="B85" s="31"/>
      <c r="C85" s="31"/>
      <c r="D85" s="46"/>
      <c r="E85" s="46"/>
      <c r="F85" s="32"/>
      <c r="G85" s="51"/>
      <c r="H85" s="46"/>
      <c r="I85" s="52"/>
      <c r="L85" s="3" t="str">
        <f t="shared" si="6"/>
        <v>11900</v>
      </c>
    </row>
    <row r="86" spans="2:12" x14ac:dyDescent="0.35">
      <c r="B86" s="31"/>
      <c r="C86" s="31"/>
      <c r="D86" s="46"/>
      <c r="E86" s="46"/>
      <c r="F86" s="32"/>
      <c r="G86" s="51"/>
      <c r="H86" s="46"/>
      <c r="I86" s="52"/>
      <c r="L86" s="3" t="str">
        <f t="shared" si="6"/>
        <v>11900</v>
      </c>
    </row>
    <row r="87" spans="2:12" x14ac:dyDescent="0.35">
      <c r="B87" s="31"/>
      <c r="C87" s="31"/>
      <c r="D87" s="46"/>
      <c r="E87" s="46"/>
      <c r="F87" s="32"/>
      <c r="G87" s="51"/>
      <c r="H87" s="46"/>
      <c r="I87" s="52"/>
      <c r="L87" s="3" t="str">
        <f t="shared" si="6"/>
        <v>11900</v>
      </c>
    </row>
    <row r="88" spans="2:12" x14ac:dyDescent="0.35">
      <c r="B88" s="31"/>
      <c r="C88" s="31"/>
      <c r="D88" s="46"/>
      <c r="E88" s="46"/>
      <c r="F88" s="32"/>
      <c r="G88" s="51"/>
      <c r="H88" s="46"/>
      <c r="I88" s="52"/>
      <c r="L88" s="3" t="str">
        <f t="shared" si="6"/>
        <v>11900</v>
      </c>
    </row>
    <row r="89" spans="2:12" x14ac:dyDescent="0.35">
      <c r="B89" s="31"/>
      <c r="C89" s="31"/>
      <c r="D89" s="46"/>
      <c r="E89" s="46"/>
      <c r="F89" s="32"/>
      <c r="G89" s="51"/>
      <c r="H89" s="46"/>
      <c r="I89" s="52"/>
      <c r="L89" s="3" t="str">
        <f t="shared" si="6"/>
        <v>11900</v>
      </c>
    </row>
    <row r="90" spans="2:12" x14ac:dyDescent="0.35">
      <c r="B90" s="31"/>
      <c r="C90" s="31"/>
      <c r="D90" s="46"/>
      <c r="E90" s="46"/>
      <c r="F90" s="32"/>
      <c r="G90" s="51"/>
      <c r="H90" s="46"/>
      <c r="I90" s="52"/>
      <c r="L90" s="3" t="str">
        <f t="shared" si="6"/>
        <v>11900</v>
      </c>
    </row>
    <row r="91" spans="2:12" x14ac:dyDescent="0.35">
      <c r="B91" s="31"/>
      <c r="C91" s="31"/>
      <c r="D91" s="46"/>
      <c r="E91" s="46"/>
      <c r="F91" s="32"/>
      <c r="G91" s="51"/>
      <c r="H91" s="46"/>
      <c r="I91" s="52"/>
      <c r="L91" s="3" t="str">
        <f t="shared" si="6"/>
        <v>11900</v>
      </c>
    </row>
    <row r="92" spans="2:12" x14ac:dyDescent="0.35">
      <c r="B92" s="31"/>
      <c r="C92" s="31"/>
      <c r="D92" s="46"/>
      <c r="E92" s="46"/>
      <c r="F92" s="32"/>
      <c r="G92" s="51"/>
      <c r="H92" s="46"/>
      <c r="I92" s="52"/>
      <c r="L92" s="3" t="str">
        <f t="shared" si="6"/>
        <v>11900</v>
      </c>
    </row>
    <row r="93" spans="2:12" x14ac:dyDescent="0.35">
      <c r="B93" s="31"/>
      <c r="C93" s="31"/>
      <c r="D93" s="46"/>
      <c r="E93" s="46"/>
      <c r="F93" s="32"/>
      <c r="G93" s="51"/>
      <c r="H93" s="46"/>
      <c r="I93" s="52"/>
      <c r="L93" s="3" t="str">
        <f t="shared" si="6"/>
        <v>11900</v>
      </c>
    </row>
    <row r="94" spans="2:12" x14ac:dyDescent="0.35">
      <c r="B94" s="31"/>
      <c r="C94" s="31"/>
      <c r="D94" s="46"/>
      <c r="E94" s="46"/>
      <c r="F94" s="32"/>
      <c r="G94" s="51"/>
      <c r="H94" s="46"/>
      <c r="I94" s="52"/>
      <c r="L94" s="3" t="str">
        <f t="shared" si="6"/>
        <v>11900</v>
      </c>
    </row>
    <row r="95" spans="2:12" x14ac:dyDescent="0.35">
      <c r="B95" s="31"/>
      <c r="C95" s="31"/>
      <c r="D95" s="46"/>
      <c r="E95" s="46"/>
      <c r="F95" s="32"/>
      <c r="G95" s="51"/>
      <c r="H95" s="46"/>
      <c r="I95" s="52"/>
      <c r="L95" s="3" t="str">
        <f t="shared" si="6"/>
        <v>11900</v>
      </c>
    </row>
    <row r="96" spans="2:12" x14ac:dyDescent="0.35">
      <c r="B96" s="31"/>
      <c r="C96" s="31"/>
      <c r="D96" s="46"/>
      <c r="E96" s="46"/>
      <c r="F96" s="32"/>
      <c r="G96" s="51"/>
      <c r="H96" s="46"/>
      <c r="I96" s="52"/>
      <c r="L96" s="3" t="str">
        <f t="shared" si="6"/>
        <v>11900</v>
      </c>
    </row>
    <row r="97" spans="2:12" x14ac:dyDescent="0.35">
      <c r="B97" s="31"/>
      <c r="C97" s="31"/>
      <c r="D97" s="46"/>
      <c r="E97" s="46"/>
      <c r="F97" s="32"/>
      <c r="G97" s="51"/>
      <c r="H97" s="46"/>
      <c r="I97" s="52"/>
      <c r="L97" s="3" t="str">
        <f t="shared" si="6"/>
        <v>11900</v>
      </c>
    </row>
    <row r="98" spans="2:12" x14ac:dyDescent="0.35">
      <c r="B98" s="31"/>
      <c r="C98" s="31"/>
      <c r="D98" s="46"/>
      <c r="E98" s="46"/>
      <c r="F98" s="32"/>
      <c r="G98" s="51"/>
      <c r="H98" s="46"/>
      <c r="I98" s="52"/>
      <c r="L98" s="3" t="str">
        <f t="shared" si="6"/>
        <v>11900</v>
      </c>
    </row>
    <row r="99" spans="2:12" x14ac:dyDescent="0.35">
      <c r="B99" s="31"/>
      <c r="C99" s="31"/>
      <c r="D99" s="46"/>
      <c r="E99" s="46"/>
      <c r="F99" s="32"/>
      <c r="G99" s="51"/>
      <c r="H99" s="46"/>
      <c r="I99" s="52"/>
      <c r="L99" s="3" t="str">
        <f t="shared" si="6"/>
        <v>11900</v>
      </c>
    </row>
    <row r="100" spans="2:12" x14ac:dyDescent="0.35">
      <c r="B100" s="31"/>
      <c r="C100" s="31"/>
      <c r="D100" s="46"/>
      <c r="E100" s="46"/>
      <c r="F100" s="32"/>
      <c r="G100" s="51"/>
      <c r="H100" s="46"/>
      <c r="I100" s="52"/>
      <c r="L100" s="3" t="str">
        <f t="shared" si="6"/>
        <v>11900</v>
      </c>
    </row>
  </sheetData>
  <pageMargins left="0.7" right="0.7" top="0.75" bottom="0.75" header="0.3" footer="0.3"/>
  <pageSetup scale="70" orientation="portrait" r:id="rId1"/>
  <drawing r:id="rId2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tabColor theme="8"/>
  </sheetPr>
  <dimension ref="B1:Q100"/>
  <sheetViews>
    <sheetView showGridLines="0" zoomScale="85" zoomScaleNormal="85" workbookViewId="0"/>
  </sheetViews>
  <sheetFormatPr baseColWidth="10" defaultColWidth="11.453125" defaultRowHeight="13" x14ac:dyDescent="0.35"/>
  <cols>
    <col min="1" max="3" width="11.453125" style="1"/>
    <col min="4" max="5" width="10.7265625" style="1" customWidth="1"/>
    <col min="6" max="6" width="10" style="1" bestFit="1" customWidth="1"/>
    <col min="7" max="7" width="13.1796875" style="1" customWidth="1"/>
    <col min="8" max="8" width="13" style="1" bestFit="1" customWidth="1"/>
    <col min="9" max="9" width="43.7265625" style="1" customWidth="1"/>
    <col min="10" max="16384" width="11.453125" style="1"/>
  </cols>
  <sheetData>
    <row r="1" spans="2:17" x14ac:dyDescent="0.35">
      <c r="N1" s="20" t="s">
        <v>111</v>
      </c>
      <c r="O1" s="1" t="s">
        <v>187</v>
      </c>
    </row>
    <row r="2" spans="2:17" ht="15.5" x14ac:dyDescent="0.35">
      <c r="C2" s="40" t="s">
        <v>188</v>
      </c>
      <c r="N2" s="20" t="s">
        <v>189</v>
      </c>
      <c r="O2" s="1" t="s">
        <v>161</v>
      </c>
    </row>
    <row r="3" spans="2:17" x14ac:dyDescent="0.35">
      <c r="N3" s="20" t="s">
        <v>190</v>
      </c>
      <c r="O3" s="1" t="s">
        <v>161</v>
      </c>
      <c r="P3" s="1" t="s">
        <v>191</v>
      </c>
    </row>
    <row r="4" spans="2:17" x14ac:dyDescent="0.35">
      <c r="C4" s="41" t="s">
        <v>192</v>
      </c>
      <c r="D4" s="42" t="s">
        <v>155</v>
      </c>
      <c r="E4" s="34"/>
      <c r="K4" s="1" t="s">
        <v>194</v>
      </c>
      <c r="N4" s="118" t="s">
        <v>195</v>
      </c>
      <c r="O4" s="1" t="s">
        <v>161</v>
      </c>
    </row>
    <row r="5" spans="2:17" x14ac:dyDescent="0.35">
      <c r="C5" s="33" t="s">
        <v>112</v>
      </c>
      <c r="D5" s="38" t="s">
        <v>125</v>
      </c>
      <c r="E5" s="37">
        <v>7395175.9000000004</v>
      </c>
      <c r="K5" s="3">
        <f>+SUM(H10:H100)</f>
        <v>58498</v>
      </c>
      <c r="P5" s="116">
        <v>7395116.4610000001</v>
      </c>
      <c r="Q5" s="115">
        <f>+E5-P5</f>
        <v>59.439000000245869</v>
      </c>
    </row>
    <row r="6" spans="2:17" x14ac:dyDescent="0.35">
      <c r="C6" s="35"/>
      <c r="D6" s="39" t="s">
        <v>126</v>
      </c>
      <c r="E6" s="36">
        <v>556923.26500000001</v>
      </c>
      <c r="P6" s="116">
        <v>556903.56499999994</v>
      </c>
      <c r="Q6" s="115">
        <f>+E6-P6</f>
        <v>19.700000000069849</v>
      </c>
    </row>
    <row r="8" spans="2:17" ht="26" x14ac:dyDescent="0.35">
      <c r="B8" s="43" t="s">
        <v>196</v>
      </c>
      <c r="C8" s="44" t="s">
        <v>197</v>
      </c>
      <c r="D8" s="50" t="s">
        <v>198</v>
      </c>
      <c r="E8" s="50" t="s">
        <v>199</v>
      </c>
      <c r="F8" s="45" t="s">
        <v>200</v>
      </c>
      <c r="G8" s="50" t="s">
        <v>201</v>
      </c>
      <c r="H8" s="50" t="s">
        <v>202</v>
      </c>
      <c r="I8" s="53" t="s">
        <v>203</v>
      </c>
    </row>
    <row r="9" spans="2:17" x14ac:dyDescent="0.35">
      <c r="B9" s="31"/>
      <c r="C9" s="31"/>
      <c r="D9" s="46"/>
      <c r="E9" s="46"/>
      <c r="F9" s="32"/>
      <c r="G9" s="51"/>
      <c r="H9" s="46"/>
      <c r="I9" s="52"/>
      <c r="M9" s="19" t="s">
        <v>8</v>
      </c>
      <c r="N9" s="1" t="s">
        <v>206</v>
      </c>
      <c r="P9" s="59">
        <f>D10-E9</f>
        <v>0</v>
      </c>
    </row>
    <row r="10" spans="2:17" x14ac:dyDescent="0.35">
      <c r="B10" s="31">
        <v>43011</v>
      </c>
      <c r="C10" s="31">
        <v>43036</v>
      </c>
      <c r="D10" s="46">
        <v>0</v>
      </c>
      <c r="E10" s="46">
        <v>6953</v>
      </c>
      <c r="F10" s="32" t="str">
        <f>+IF(H10&gt;0,"E/S","F/S")</f>
        <v>E/S</v>
      </c>
      <c r="G10" s="51" t="s">
        <v>451</v>
      </c>
      <c r="H10" s="46">
        <f>+E10-D10</f>
        <v>6953</v>
      </c>
      <c r="I10" s="52" t="s">
        <v>452</v>
      </c>
      <c r="L10" s="3" t="str">
        <f>+MONTH(B10)&amp;YEAR(B10)</f>
        <v>102017</v>
      </c>
      <c r="M10" s="19">
        <v>42948</v>
      </c>
      <c r="N10" s="3">
        <f>+SUMIF($L$10:$L$100,MONTH(M10)&amp;YEAR(M10),$H$10:$H$100)</f>
        <v>0</v>
      </c>
      <c r="P10" s="59">
        <f t="shared" ref="P10:P60" si="0">D11-E10</f>
        <v>0</v>
      </c>
    </row>
    <row r="11" spans="2:17" x14ac:dyDescent="0.35">
      <c r="B11" s="31">
        <v>43041</v>
      </c>
      <c r="C11" s="31">
        <v>43069</v>
      </c>
      <c r="D11" s="46">
        <f t="shared" ref="D11:D17" si="1">+E10</f>
        <v>6953</v>
      </c>
      <c r="E11" s="46">
        <v>12563</v>
      </c>
      <c r="F11" s="32" t="str">
        <f t="shared" ref="F11:F18" si="2">+IF(H11&gt;0,"E/S","F/S")</f>
        <v>E/S</v>
      </c>
      <c r="G11" s="51" t="s">
        <v>451</v>
      </c>
      <c r="H11" s="46">
        <f t="shared" ref="H11:H18" si="3">+E11-D11</f>
        <v>5610</v>
      </c>
      <c r="I11" s="52"/>
      <c r="L11" s="3" t="str">
        <f t="shared" ref="L11:L74" si="4">+MONTH(B11)&amp;YEAR(B11)</f>
        <v>112017</v>
      </c>
      <c r="M11" s="19">
        <v>42979</v>
      </c>
      <c r="N11" s="3">
        <f t="shared" ref="N11:N46" si="5">+SUMIF($L$10:$L$100,MONTH(M11)&amp;YEAR(M11),$H$10:$H$100)</f>
        <v>0</v>
      </c>
      <c r="P11" s="59">
        <f t="shared" si="0"/>
        <v>0</v>
      </c>
    </row>
    <row r="12" spans="2:17" x14ac:dyDescent="0.35">
      <c r="B12" s="31">
        <v>43070</v>
      </c>
      <c r="C12" s="31">
        <v>43100</v>
      </c>
      <c r="D12" s="46">
        <f t="shared" si="1"/>
        <v>12563</v>
      </c>
      <c r="E12" s="46">
        <v>21397</v>
      </c>
      <c r="F12" s="32" t="str">
        <f t="shared" si="2"/>
        <v>E/S</v>
      </c>
      <c r="G12" s="51" t="s">
        <v>451</v>
      </c>
      <c r="H12" s="46">
        <f t="shared" si="3"/>
        <v>8834</v>
      </c>
      <c r="I12" s="52"/>
      <c r="L12" s="3" t="str">
        <f t="shared" si="4"/>
        <v>122017</v>
      </c>
      <c r="M12" s="19">
        <v>43009</v>
      </c>
      <c r="N12" s="3">
        <f t="shared" si="5"/>
        <v>6953</v>
      </c>
      <c r="P12" s="59">
        <f t="shared" si="0"/>
        <v>0</v>
      </c>
    </row>
    <row r="13" spans="2:17" x14ac:dyDescent="0.35">
      <c r="B13" s="31">
        <v>43101</v>
      </c>
      <c r="C13" s="31">
        <v>43131</v>
      </c>
      <c r="D13" s="46">
        <f t="shared" si="1"/>
        <v>21397</v>
      </c>
      <c r="E13" s="46">
        <v>27715</v>
      </c>
      <c r="F13" s="32" t="str">
        <f t="shared" si="2"/>
        <v>E/S</v>
      </c>
      <c r="G13" s="51" t="s">
        <v>451</v>
      </c>
      <c r="H13" s="46">
        <f t="shared" si="3"/>
        <v>6318</v>
      </c>
      <c r="I13" s="52"/>
      <c r="L13" s="3" t="str">
        <f t="shared" si="4"/>
        <v>12018</v>
      </c>
      <c r="M13" s="19">
        <v>43040</v>
      </c>
      <c r="N13" s="3">
        <f t="shared" si="5"/>
        <v>5610</v>
      </c>
      <c r="P13" s="59">
        <f t="shared" si="0"/>
        <v>0</v>
      </c>
    </row>
    <row r="14" spans="2:17" x14ac:dyDescent="0.35">
      <c r="B14" s="31">
        <v>43132</v>
      </c>
      <c r="C14" s="31">
        <v>43159</v>
      </c>
      <c r="D14" s="46">
        <f t="shared" si="1"/>
        <v>27715</v>
      </c>
      <c r="E14" s="46">
        <v>33162</v>
      </c>
      <c r="F14" s="32" t="str">
        <f t="shared" si="2"/>
        <v>E/S</v>
      </c>
      <c r="G14" s="51" t="s">
        <v>451</v>
      </c>
      <c r="H14" s="46">
        <f t="shared" si="3"/>
        <v>5447</v>
      </c>
      <c r="I14" s="52"/>
      <c r="L14" s="3" t="str">
        <f t="shared" si="4"/>
        <v>22018</v>
      </c>
      <c r="M14" s="19">
        <v>43070</v>
      </c>
      <c r="N14" s="3">
        <f t="shared" si="5"/>
        <v>8834</v>
      </c>
      <c r="P14" s="59">
        <f t="shared" si="0"/>
        <v>0</v>
      </c>
    </row>
    <row r="15" spans="2:17" x14ac:dyDescent="0.35">
      <c r="B15" s="31">
        <v>43160</v>
      </c>
      <c r="C15" s="31">
        <v>43190</v>
      </c>
      <c r="D15" s="46">
        <f t="shared" si="1"/>
        <v>33162</v>
      </c>
      <c r="E15" s="46">
        <v>38067</v>
      </c>
      <c r="F15" s="32" t="str">
        <f t="shared" si="2"/>
        <v>E/S</v>
      </c>
      <c r="G15" s="51" t="s">
        <v>451</v>
      </c>
      <c r="H15" s="46">
        <f t="shared" si="3"/>
        <v>4905</v>
      </c>
      <c r="I15" s="52"/>
      <c r="L15" s="3" t="str">
        <f t="shared" si="4"/>
        <v>32018</v>
      </c>
      <c r="M15" s="19">
        <v>43101</v>
      </c>
      <c r="N15" s="3">
        <f t="shared" si="5"/>
        <v>6318</v>
      </c>
      <c r="P15" s="59">
        <f t="shared" si="0"/>
        <v>0</v>
      </c>
    </row>
    <row r="16" spans="2:17" x14ac:dyDescent="0.35">
      <c r="B16" s="31">
        <v>43191</v>
      </c>
      <c r="C16" s="31">
        <v>43220</v>
      </c>
      <c r="D16" s="46">
        <f t="shared" si="1"/>
        <v>38067</v>
      </c>
      <c r="E16" s="46">
        <v>45748</v>
      </c>
      <c r="F16" s="32" t="str">
        <f t="shared" si="2"/>
        <v>E/S</v>
      </c>
      <c r="G16" s="51" t="s">
        <v>451</v>
      </c>
      <c r="H16" s="46">
        <f t="shared" si="3"/>
        <v>7681</v>
      </c>
      <c r="I16" s="52"/>
      <c r="L16" s="3" t="str">
        <f t="shared" si="4"/>
        <v>42018</v>
      </c>
      <c r="M16" s="19">
        <v>43132</v>
      </c>
      <c r="N16" s="3">
        <f t="shared" si="5"/>
        <v>5447</v>
      </c>
      <c r="P16" s="59">
        <f t="shared" si="0"/>
        <v>0</v>
      </c>
    </row>
    <row r="17" spans="2:16" x14ac:dyDescent="0.35">
      <c r="B17" s="31">
        <v>43221</v>
      </c>
      <c r="C17" s="31">
        <v>43251</v>
      </c>
      <c r="D17" s="46">
        <f t="shared" si="1"/>
        <v>45748</v>
      </c>
      <c r="E17" s="46">
        <v>56291</v>
      </c>
      <c r="F17" s="32" t="str">
        <f t="shared" si="2"/>
        <v>E/S</v>
      </c>
      <c r="G17" s="51" t="s">
        <v>451</v>
      </c>
      <c r="H17" s="46">
        <f t="shared" si="3"/>
        <v>10543</v>
      </c>
      <c r="I17" s="52"/>
      <c r="L17" s="3" t="str">
        <f t="shared" si="4"/>
        <v>52018</v>
      </c>
      <c r="M17" s="19">
        <v>43160</v>
      </c>
      <c r="N17" s="3">
        <f t="shared" si="5"/>
        <v>4905</v>
      </c>
      <c r="P17" s="59">
        <f t="shared" si="0"/>
        <v>0</v>
      </c>
    </row>
    <row r="18" spans="2:16" x14ac:dyDescent="0.35">
      <c r="B18" s="31">
        <v>43252</v>
      </c>
      <c r="C18" s="31">
        <v>43265</v>
      </c>
      <c r="D18" s="46">
        <f>+E17</f>
        <v>56291</v>
      </c>
      <c r="E18" s="46">
        <v>58498</v>
      </c>
      <c r="F18" s="32" t="str">
        <f t="shared" si="2"/>
        <v>E/S</v>
      </c>
      <c r="G18" s="51" t="s">
        <v>451</v>
      </c>
      <c r="H18" s="46">
        <f t="shared" si="3"/>
        <v>2207</v>
      </c>
      <c r="I18" s="52" t="s">
        <v>210</v>
      </c>
      <c r="L18" s="3" t="str">
        <f t="shared" si="4"/>
        <v>62018</v>
      </c>
      <c r="M18" s="19">
        <v>43191</v>
      </c>
      <c r="N18" s="3">
        <f t="shared" si="5"/>
        <v>7681</v>
      </c>
      <c r="P18" s="59">
        <f t="shared" si="0"/>
        <v>-58498</v>
      </c>
    </row>
    <row r="19" spans="2:16" x14ac:dyDescent="0.35">
      <c r="B19" s="31"/>
      <c r="C19" s="31"/>
      <c r="D19" s="46"/>
      <c r="E19" s="46"/>
      <c r="F19" s="32"/>
      <c r="G19" s="51"/>
      <c r="H19" s="46"/>
      <c r="I19" s="52"/>
      <c r="L19" s="3" t="str">
        <f t="shared" si="4"/>
        <v>11900</v>
      </c>
      <c r="M19" s="19">
        <v>43221</v>
      </c>
      <c r="N19" s="3">
        <f t="shared" si="5"/>
        <v>10543</v>
      </c>
      <c r="P19" s="59">
        <f t="shared" si="0"/>
        <v>0</v>
      </c>
    </row>
    <row r="20" spans="2:16" x14ac:dyDescent="0.35">
      <c r="B20" s="31"/>
      <c r="C20" s="31"/>
      <c r="D20" s="46"/>
      <c r="E20" s="46"/>
      <c r="F20" s="32"/>
      <c r="G20" s="51"/>
      <c r="H20" s="46"/>
      <c r="I20" s="52"/>
      <c r="L20" s="3" t="str">
        <f t="shared" si="4"/>
        <v>11900</v>
      </c>
      <c r="M20" s="19">
        <v>43252</v>
      </c>
      <c r="N20" s="3">
        <f t="shared" si="5"/>
        <v>2207</v>
      </c>
      <c r="P20" s="59">
        <f t="shared" si="0"/>
        <v>0</v>
      </c>
    </row>
    <row r="21" spans="2:16" x14ac:dyDescent="0.35">
      <c r="B21" s="31"/>
      <c r="C21" s="31"/>
      <c r="D21" s="46"/>
      <c r="E21" s="46"/>
      <c r="F21" s="32"/>
      <c r="G21" s="51"/>
      <c r="H21" s="46"/>
      <c r="I21" s="52"/>
      <c r="L21" s="3" t="str">
        <f t="shared" si="4"/>
        <v>11900</v>
      </c>
      <c r="M21" s="19">
        <v>43282</v>
      </c>
      <c r="N21" s="3">
        <f t="shared" si="5"/>
        <v>0</v>
      </c>
      <c r="P21" s="59">
        <f t="shared" si="0"/>
        <v>0</v>
      </c>
    </row>
    <row r="22" spans="2:16" x14ac:dyDescent="0.35">
      <c r="B22" s="31"/>
      <c r="C22" s="31"/>
      <c r="D22" s="46"/>
      <c r="E22" s="46"/>
      <c r="F22" s="32"/>
      <c r="G22" s="51"/>
      <c r="H22" s="46"/>
      <c r="I22" s="52"/>
      <c r="L22" s="3" t="str">
        <f t="shared" si="4"/>
        <v>11900</v>
      </c>
      <c r="M22" s="19">
        <v>43313</v>
      </c>
      <c r="N22" s="3">
        <f t="shared" si="5"/>
        <v>0</v>
      </c>
      <c r="P22" s="59">
        <f t="shared" si="0"/>
        <v>0</v>
      </c>
    </row>
    <row r="23" spans="2:16" x14ac:dyDescent="0.35">
      <c r="B23" s="31"/>
      <c r="C23" s="31"/>
      <c r="D23" s="46"/>
      <c r="E23" s="46"/>
      <c r="F23" s="32"/>
      <c r="G23" s="51"/>
      <c r="H23" s="46"/>
      <c r="I23" s="52"/>
      <c r="L23" s="3" t="str">
        <f t="shared" si="4"/>
        <v>11900</v>
      </c>
      <c r="M23" s="19">
        <v>43344</v>
      </c>
      <c r="N23" s="3">
        <f t="shared" si="5"/>
        <v>0</v>
      </c>
      <c r="P23" s="59">
        <f t="shared" si="0"/>
        <v>0</v>
      </c>
    </row>
    <row r="24" spans="2:16" x14ac:dyDescent="0.35">
      <c r="B24" s="31"/>
      <c r="C24" s="31"/>
      <c r="D24" s="46"/>
      <c r="E24" s="46"/>
      <c r="F24" s="32"/>
      <c r="G24" s="51"/>
      <c r="H24" s="46"/>
      <c r="I24" s="52"/>
      <c r="L24" s="3" t="str">
        <f t="shared" si="4"/>
        <v>11900</v>
      </c>
      <c r="M24" s="19">
        <v>43374</v>
      </c>
      <c r="N24" s="3">
        <f t="shared" si="5"/>
        <v>0</v>
      </c>
      <c r="P24" s="59">
        <f t="shared" si="0"/>
        <v>0</v>
      </c>
    </row>
    <row r="25" spans="2:16" x14ac:dyDescent="0.35">
      <c r="B25" s="31"/>
      <c r="C25" s="31"/>
      <c r="D25" s="46"/>
      <c r="E25" s="46"/>
      <c r="F25" s="32"/>
      <c r="G25" s="51"/>
      <c r="H25" s="46"/>
      <c r="I25" s="52"/>
      <c r="L25" s="3" t="str">
        <f t="shared" si="4"/>
        <v>11900</v>
      </c>
      <c r="M25" s="19">
        <v>43405</v>
      </c>
      <c r="N25" s="3">
        <f t="shared" si="5"/>
        <v>0</v>
      </c>
      <c r="P25" s="59">
        <f t="shared" si="0"/>
        <v>0</v>
      </c>
    </row>
    <row r="26" spans="2:16" x14ac:dyDescent="0.35">
      <c r="B26" s="31"/>
      <c r="C26" s="31"/>
      <c r="D26" s="46"/>
      <c r="E26" s="46"/>
      <c r="F26" s="32"/>
      <c r="G26" s="51"/>
      <c r="H26" s="46"/>
      <c r="I26" s="52"/>
      <c r="L26" s="3" t="str">
        <f t="shared" si="4"/>
        <v>11900</v>
      </c>
      <c r="M26" s="19">
        <v>43435</v>
      </c>
      <c r="N26" s="3">
        <f t="shared" si="5"/>
        <v>0</v>
      </c>
      <c r="P26" s="59">
        <f t="shared" si="0"/>
        <v>0</v>
      </c>
    </row>
    <row r="27" spans="2:16" x14ac:dyDescent="0.35">
      <c r="B27" s="31"/>
      <c r="C27" s="31"/>
      <c r="D27" s="46"/>
      <c r="E27" s="46"/>
      <c r="F27" s="32"/>
      <c r="G27" s="51"/>
      <c r="H27" s="46"/>
      <c r="I27" s="52"/>
      <c r="L27" s="3" t="str">
        <f t="shared" si="4"/>
        <v>11900</v>
      </c>
      <c r="M27" s="19">
        <v>43466</v>
      </c>
      <c r="N27" s="3">
        <f t="shared" si="5"/>
        <v>0</v>
      </c>
      <c r="P27" s="59">
        <f t="shared" si="0"/>
        <v>0</v>
      </c>
    </row>
    <row r="28" spans="2:16" x14ac:dyDescent="0.35">
      <c r="B28" s="31"/>
      <c r="C28" s="31"/>
      <c r="D28" s="46"/>
      <c r="E28" s="46"/>
      <c r="F28" s="32"/>
      <c r="G28" s="51"/>
      <c r="H28" s="46"/>
      <c r="I28" s="52"/>
      <c r="L28" s="3" t="str">
        <f t="shared" si="4"/>
        <v>11900</v>
      </c>
      <c r="M28" s="19">
        <v>43497</v>
      </c>
      <c r="N28" s="3">
        <f t="shared" si="5"/>
        <v>0</v>
      </c>
      <c r="P28" s="59">
        <f t="shared" si="0"/>
        <v>0</v>
      </c>
    </row>
    <row r="29" spans="2:16" x14ac:dyDescent="0.35">
      <c r="B29" s="31"/>
      <c r="C29" s="31"/>
      <c r="D29" s="46"/>
      <c r="E29" s="46"/>
      <c r="F29" s="32"/>
      <c r="G29" s="51"/>
      <c r="H29" s="46"/>
      <c r="I29" s="52"/>
      <c r="L29" s="3" t="str">
        <f t="shared" si="4"/>
        <v>11900</v>
      </c>
      <c r="M29" s="19">
        <v>43525</v>
      </c>
      <c r="N29" s="3">
        <f t="shared" si="5"/>
        <v>0</v>
      </c>
      <c r="P29" s="59">
        <f t="shared" si="0"/>
        <v>0</v>
      </c>
    </row>
    <row r="30" spans="2:16" x14ac:dyDescent="0.35">
      <c r="B30" s="31"/>
      <c r="C30" s="31"/>
      <c r="D30" s="46"/>
      <c r="E30" s="46"/>
      <c r="F30" s="32"/>
      <c r="G30" s="51"/>
      <c r="H30" s="46"/>
      <c r="I30" s="52"/>
      <c r="L30" s="3" t="str">
        <f t="shared" si="4"/>
        <v>11900</v>
      </c>
      <c r="M30" s="19">
        <v>43556</v>
      </c>
      <c r="N30" s="3">
        <f t="shared" si="5"/>
        <v>0</v>
      </c>
      <c r="P30" s="59">
        <f t="shared" si="0"/>
        <v>0</v>
      </c>
    </row>
    <row r="31" spans="2:16" x14ac:dyDescent="0.35">
      <c r="B31" s="31"/>
      <c r="C31" s="31"/>
      <c r="D31" s="46"/>
      <c r="E31" s="46"/>
      <c r="F31" s="32"/>
      <c r="G31" s="51"/>
      <c r="H31" s="46"/>
      <c r="I31" s="52"/>
      <c r="L31" s="3" t="str">
        <f t="shared" si="4"/>
        <v>11900</v>
      </c>
      <c r="M31" s="19">
        <v>43586</v>
      </c>
      <c r="N31" s="3">
        <f t="shared" si="5"/>
        <v>0</v>
      </c>
      <c r="P31" s="59">
        <f t="shared" si="0"/>
        <v>0</v>
      </c>
    </row>
    <row r="32" spans="2:16" x14ac:dyDescent="0.35">
      <c r="B32" s="31"/>
      <c r="C32" s="31"/>
      <c r="D32" s="46"/>
      <c r="E32" s="46"/>
      <c r="F32" s="32"/>
      <c r="G32" s="51"/>
      <c r="H32" s="46"/>
      <c r="I32" s="52"/>
      <c r="L32" s="3" t="str">
        <f t="shared" si="4"/>
        <v>11900</v>
      </c>
      <c r="M32" s="19">
        <v>43617</v>
      </c>
      <c r="N32" s="3">
        <f t="shared" si="5"/>
        <v>0</v>
      </c>
      <c r="P32" s="59">
        <f t="shared" si="0"/>
        <v>0</v>
      </c>
    </row>
    <row r="33" spans="2:16" x14ac:dyDescent="0.35">
      <c r="B33" s="31"/>
      <c r="C33" s="31"/>
      <c r="D33" s="46"/>
      <c r="E33" s="46"/>
      <c r="F33" s="32"/>
      <c r="G33" s="51"/>
      <c r="H33" s="46"/>
      <c r="I33" s="52"/>
      <c r="L33" s="3" t="str">
        <f t="shared" si="4"/>
        <v>11900</v>
      </c>
      <c r="M33" s="19">
        <v>43647</v>
      </c>
      <c r="N33" s="3">
        <f t="shared" si="5"/>
        <v>0</v>
      </c>
      <c r="P33" s="59">
        <f t="shared" si="0"/>
        <v>0</v>
      </c>
    </row>
    <row r="34" spans="2:16" x14ac:dyDescent="0.35">
      <c r="B34" s="31"/>
      <c r="C34" s="31"/>
      <c r="D34" s="46"/>
      <c r="E34" s="46"/>
      <c r="F34" s="32"/>
      <c r="G34" s="51"/>
      <c r="H34" s="46"/>
      <c r="I34" s="52"/>
      <c r="L34" s="3" t="str">
        <f t="shared" si="4"/>
        <v>11900</v>
      </c>
      <c r="M34" s="19">
        <v>43678</v>
      </c>
      <c r="N34" s="3">
        <f t="shared" si="5"/>
        <v>0</v>
      </c>
      <c r="P34" s="59">
        <f t="shared" si="0"/>
        <v>0</v>
      </c>
    </row>
    <row r="35" spans="2:16" x14ac:dyDescent="0.35">
      <c r="B35" s="31"/>
      <c r="C35" s="31"/>
      <c r="D35" s="46"/>
      <c r="E35" s="46"/>
      <c r="F35" s="32"/>
      <c r="G35" s="51"/>
      <c r="H35" s="46"/>
      <c r="I35" s="52"/>
      <c r="L35" s="3" t="str">
        <f t="shared" si="4"/>
        <v>11900</v>
      </c>
      <c r="M35" s="19">
        <v>43709</v>
      </c>
      <c r="N35" s="3">
        <f t="shared" si="5"/>
        <v>0</v>
      </c>
      <c r="P35" s="59">
        <f t="shared" si="0"/>
        <v>0</v>
      </c>
    </row>
    <row r="36" spans="2:16" x14ac:dyDescent="0.35">
      <c r="B36" s="31"/>
      <c r="C36" s="31"/>
      <c r="D36" s="46"/>
      <c r="E36" s="46"/>
      <c r="F36" s="32"/>
      <c r="G36" s="51"/>
      <c r="H36" s="46"/>
      <c r="I36" s="52"/>
      <c r="L36" s="3" t="str">
        <f t="shared" si="4"/>
        <v>11900</v>
      </c>
      <c r="M36" s="19">
        <v>43739</v>
      </c>
      <c r="N36" s="3">
        <f t="shared" si="5"/>
        <v>0</v>
      </c>
      <c r="P36" s="59">
        <f t="shared" si="0"/>
        <v>0</v>
      </c>
    </row>
    <row r="37" spans="2:16" x14ac:dyDescent="0.35">
      <c r="B37" s="31"/>
      <c r="C37" s="31"/>
      <c r="D37" s="46"/>
      <c r="E37" s="46"/>
      <c r="F37" s="32"/>
      <c r="G37" s="51"/>
      <c r="H37" s="46"/>
      <c r="I37" s="52"/>
      <c r="L37" s="3" t="str">
        <f t="shared" si="4"/>
        <v>11900</v>
      </c>
      <c r="M37" s="19">
        <v>43770</v>
      </c>
      <c r="N37" s="3">
        <f t="shared" si="5"/>
        <v>0</v>
      </c>
      <c r="P37" s="59">
        <f t="shared" si="0"/>
        <v>0</v>
      </c>
    </row>
    <row r="38" spans="2:16" x14ac:dyDescent="0.35">
      <c r="B38" s="31"/>
      <c r="C38" s="31"/>
      <c r="D38" s="46"/>
      <c r="E38" s="46"/>
      <c r="F38" s="32"/>
      <c r="G38" s="51"/>
      <c r="H38" s="46"/>
      <c r="I38" s="52"/>
      <c r="L38" s="3" t="str">
        <f t="shared" si="4"/>
        <v>11900</v>
      </c>
      <c r="M38" s="19">
        <v>43800</v>
      </c>
      <c r="N38" s="3">
        <f t="shared" si="5"/>
        <v>0</v>
      </c>
      <c r="P38" s="59">
        <f t="shared" si="0"/>
        <v>0</v>
      </c>
    </row>
    <row r="39" spans="2:16" x14ac:dyDescent="0.35">
      <c r="B39" s="31"/>
      <c r="C39" s="31"/>
      <c r="D39" s="46"/>
      <c r="E39" s="46"/>
      <c r="F39" s="32"/>
      <c r="G39" s="51"/>
      <c r="H39" s="46"/>
      <c r="I39" s="52"/>
      <c r="L39" s="3" t="str">
        <f t="shared" si="4"/>
        <v>11900</v>
      </c>
      <c r="M39" s="19">
        <v>43831</v>
      </c>
      <c r="N39" s="3">
        <f t="shared" si="5"/>
        <v>0</v>
      </c>
      <c r="P39" s="59">
        <f t="shared" si="0"/>
        <v>0</v>
      </c>
    </row>
    <row r="40" spans="2:16" x14ac:dyDescent="0.35">
      <c r="B40" s="31"/>
      <c r="C40" s="31"/>
      <c r="D40" s="46"/>
      <c r="E40" s="46"/>
      <c r="F40" s="32"/>
      <c r="G40" s="51"/>
      <c r="H40" s="46"/>
      <c r="I40" s="52"/>
      <c r="L40" s="3" t="str">
        <f t="shared" si="4"/>
        <v>11900</v>
      </c>
      <c r="M40" s="19">
        <v>43862</v>
      </c>
      <c r="N40" s="3">
        <f t="shared" si="5"/>
        <v>0</v>
      </c>
      <c r="P40" s="59">
        <f t="shared" si="0"/>
        <v>0</v>
      </c>
    </row>
    <row r="41" spans="2:16" x14ac:dyDescent="0.35">
      <c r="B41" s="31"/>
      <c r="C41" s="31"/>
      <c r="D41" s="46"/>
      <c r="E41" s="46"/>
      <c r="F41" s="32"/>
      <c r="G41" s="51"/>
      <c r="H41" s="46"/>
      <c r="I41" s="52"/>
      <c r="L41" s="3" t="str">
        <f t="shared" si="4"/>
        <v>11900</v>
      </c>
      <c r="M41" s="19">
        <v>43891</v>
      </c>
      <c r="N41" s="3">
        <f t="shared" si="5"/>
        <v>0</v>
      </c>
      <c r="P41" s="59">
        <f t="shared" si="0"/>
        <v>0</v>
      </c>
    </row>
    <row r="42" spans="2:16" x14ac:dyDescent="0.35">
      <c r="B42" s="31"/>
      <c r="C42" s="31"/>
      <c r="D42" s="48"/>
      <c r="E42" s="48"/>
      <c r="F42" s="32"/>
      <c r="G42" s="51"/>
      <c r="H42" s="48"/>
      <c r="I42" s="52"/>
      <c r="L42" s="3" t="str">
        <f t="shared" si="4"/>
        <v>11900</v>
      </c>
      <c r="M42" s="19">
        <v>43922</v>
      </c>
      <c r="N42" s="3">
        <f t="shared" si="5"/>
        <v>0</v>
      </c>
      <c r="P42" s="59">
        <f t="shared" si="0"/>
        <v>0</v>
      </c>
    </row>
    <row r="43" spans="2:16" x14ac:dyDescent="0.35">
      <c r="B43" s="31"/>
      <c r="C43" s="31"/>
      <c r="D43" s="46"/>
      <c r="E43" s="46"/>
      <c r="F43" s="32"/>
      <c r="G43" s="51"/>
      <c r="H43" s="46"/>
      <c r="I43" s="52"/>
      <c r="L43" s="3" t="str">
        <f t="shared" si="4"/>
        <v>11900</v>
      </c>
      <c r="M43" s="19">
        <v>43952</v>
      </c>
      <c r="N43" s="3">
        <f t="shared" si="5"/>
        <v>0</v>
      </c>
      <c r="P43" s="59">
        <f t="shared" si="0"/>
        <v>0</v>
      </c>
    </row>
    <row r="44" spans="2:16" x14ac:dyDescent="0.35">
      <c r="B44" s="31"/>
      <c r="C44" s="31"/>
      <c r="D44" s="46"/>
      <c r="E44" s="46"/>
      <c r="F44" s="32"/>
      <c r="G44" s="51"/>
      <c r="H44" s="46"/>
      <c r="I44" s="52"/>
      <c r="L44" s="3" t="str">
        <f t="shared" si="4"/>
        <v>11900</v>
      </c>
      <c r="M44" s="19">
        <v>43983</v>
      </c>
      <c r="N44" s="3">
        <f t="shared" si="5"/>
        <v>0</v>
      </c>
      <c r="P44" s="59">
        <f t="shared" si="0"/>
        <v>0</v>
      </c>
    </row>
    <row r="45" spans="2:16" x14ac:dyDescent="0.35">
      <c r="B45" s="31"/>
      <c r="C45" s="31"/>
      <c r="D45" s="46"/>
      <c r="E45" s="46"/>
      <c r="F45" s="32"/>
      <c r="G45" s="51"/>
      <c r="H45" s="46"/>
      <c r="I45" s="52"/>
      <c r="L45" s="3" t="str">
        <f t="shared" si="4"/>
        <v>11900</v>
      </c>
      <c r="M45" s="19">
        <v>44013</v>
      </c>
      <c r="N45" s="3">
        <f t="shared" si="5"/>
        <v>0</v>
      </c>
      <c r="P45" s="59">
        <f t="shared" si="0"/>
        <v>0</v>
      </c>
    </row>
    <row r="46" spans="2:16" x14ac:dyDescent="0.35">
      <c r="B46" s="31"/>
      <c r="C46" s="31"/>
      <c r="D46" s="46"/>
      <c r="E46" s="46"/>
      <c r="F46" s="32"/>
      <c r="G46" s="51"/>
      <c r="H46" s="46"/>
      <c r="I46" s="52"/>
      <c r="L46" s="3" t="str">
        <f t="shared" si="4"/>
        <v>11900</v>
      </c>
      <c r="M46" s="19">
        <v>44044</v>
      </c>
      <c r="N46" s="3">
        <f t="shared" si="5"/>
        <v>0</v>
      </c>
      <c r="P46" s="59">
        <f t="shared" si="0"/>
        <v>0</v>
      </c>
    </row>
    <row r="47" spans="2:16" x14ac:dyDescent="0.35">
      <c r="B47" s="31"/>
      <c r="C47" s="31"/>
      <c r="D47" s="46"/>
      <c r="E47" s="46"/>
      <c r="F47" s="32"/>
      <c r="G47" s="51"/>
      <c r="H47" s="46"/>
      <c r="I47" s="52"/>
      <c r="L47" s="3" t="str">
        <f t="shared" si="4"/>
        <v>11900</v>
      </c>
      <c r="P47" s="59">
        <f t="shared" si="0"/>
        <v>0</v>
      </c>
    </row>
    <row r="48" spans="2:16" x14ac:dyDescent="0.35">
      <c r="B48" s="31"/>
      <c r="C48" s="31"/>
      <c r="D48" s="46"/>
      <c r="E48" s="46"/>
      <c r="F48" s="32"/>
      <c r="G48" s="51"/>
      <c r="H48" s="46"/>
      <c r="I48" s="52"/>
      <c r="L48" s="3" t="str">
        <f t="shared" si="4"/>
        <v>11900</v>
      </c>
      <c r="P48" s="59">
        <f t="shared" si="0"/>
        <v>0</v>
      </c>
    </row>
    <row r="49" spans="2:16" x14ac:dyDescent="0.35">
      <c r="B49" s="31"/>
      <c r="C49" s="31"/>
      <c r="D49" s="46"/>
      <c r="E49" s="46"/>
      <c r="F49" s="32"/>
      <c r="G49" s="51"/>
      <c r="H49" s="46"/>
      <c r="I49" s="52"/>
      <c r="L49" s="3" t="str">
        <f t="shared" si="4"/>
        <v>11900</v>
      </c>
      <c r="P49" s="59">
        <f t="shared" si="0"/>
        <v>0</v>
      </c>
    </row>
    <row r="50" spans="2:16" x14ac:dyDescent="0.35">
      <c r="B50" s="31"/>
      <c r="C50" s="31"/>
      <c r="D50" s="46"/>
      <c r="E50" s="46"/>
      <c r="F50" s="32"/>
      <c r="G50" s="51"/>
      <c r="H50" s="46"/>
      <c r="I50" s="52"/>
      <c r="L50" s="3" t="str">
        <f t="shared" si="4"/>
        <v>11900</v>
      </c>
      <c r="P50" s="59">
        <f t="shared" si="0"/>
        <v>0</v>
      </c>
    </row>
    <row r="51" spans="2:16" x14ac:dyDescent="0.35">
      <c r="B51" s="31"/>
      <c r="C51" s="31"/>
      <c r="D51" s="46"/>
      <c r="E51" s="46"/>
      <c r="F51" s="32"/>
      <c r="G51" s="51"/>
      <c r="H51" s="46"/>
      <c r="I51" s="52"/>
      <c r="L51" s="3" t="str">
        <f t="shared" si="4"/>
        <v>11900</v>
      </c>
      <c r="P51" s="59">
        <f t="shared" si="0"/>
        <v>0</v>
      </c>
    </row>
    <row r="52" spans="2:16" x14ac:dyDescent="0.35">
      <c r="B52" s="31"/>
      <c r="C52" s="31"/>
      <c r="D52" s="46"/>
      <c r="E52" s="46"/>
      <c r="F52" s="32"/>
      <c r="G52" s="51"/>
      <c r="H52" s="46"/>
      <c r="I52" s="52"/>
      <c r="L52" s="3" t="str">
        <f t="shared" si="4"/>
        <v>11900</v>
      </c>
      <c r="P52" s="59">
        <f t="shared" si="0"/>
        <v>0</v>
      </c>
    </row>
    <row r="53" spans="2:16" x14ac:dyDescent="0.35">
      <c r="B53" s="31"/>
      <c r="C53" s="31"/>
      <c r="D53" s="46"/>
      <c r="E53" s="46"/>
      <c r="F53" s="32"/>
      <c r="G53" s="51"/>
      <c r="H53" s="46"/>
      <c r="I53" s="52"/>
      <c r="L53" s="3" t="str">
        <f t="shared" si="4"/>
        <v>11900</v>
      </c>
      <c r="P53" s="59">
        <f t="shared" si="0"/>
        <v>0</v>
      </c>
    </row>
    <row r="54" spans="2:16" x14ac:dyDescent="0.35">
      <c r="B54" s="31"/>
      <c r="C54" s="31"/>
      <c r="D54" s="46"/>
      <c r="E54" s="46"/>
      <c r="F54" s="32"/>
      <c r="G54" s="51"/>
      <c r="H54" s="46"/>
      <c r="I54" s="52"/>
      <c r="L54" s="3" t="str">
        <f t="shared" si="4"/>
        <v>11900</v>
      </c>
      <c r="P54" s="59">
        <f t="shared" si="0"/>
        <v>0</v>
      </c>
    </row>
    <row r="55" spans="2:16" x14ac:dyDescent="0.35">
      <c r="B55" s="31"/>
      <c r="C55" s="31"/>
      <c r="D55" s="46"/>
      <c r="E55" s="46"/>
      <c r="F55" s="32"/>
      <c r="G55" s="51"/>
      <c r="H55" s="46"/>
      <c r="I55" s="52"/>
      <c r="L55" s="3" t="str">
        <f t="shared" si="4"/>
        <v>11900</v>
      </c>
      <c r="P55" s="59">
        <f t="shared" si="0"/>
        <v>0</v>
      </c>
    </row>
    <row r="56" spans="2:16" x14ac:dyDescent="0.35">
      <c r="B56" s="31"/>
      <c r="C56" s="31"/>
      <c r="D56" s="46"/>
      <c r="E56" s="46"/>
      <c r="F56" s="32"/>
      <c r="G56" s="51"/>
      <c r="H56" s="46"/>
      <c r="I56" s="52"/>
      <c r="L56" s="3" t="str">
        <f t="shared" si="4"/>
        <v>11900</v>
      </c>
      <c r="P56" s="59">
        <f t="shared" si="0"/>
        <v>0</v>
      </c>
    </row>
    <row r="57" spans="2:16" x14ac:dyDescent="0.35">
      <c r="B57" s="31"/>
      <c r="C57" s="31"/>
      <c r="D57" s="46"/>
      <c r="E57" s="46"/>
      <c r="F57" s="32"/>
      <c r="G57" s="51"/>
      <c r="H57" s="46"/>
      <c r="I57" s="52"/>
      <c r="L57" s="3" t="str">
        <f t="shared" si="4"/>
        <v>11900</v>
      </c>
      <c r="P57" s="59">
        <f t="shared" si="0"/>
        <v>0</v>
      </c>
    </row>
    <row r="58" spans="2:16" x14ac:dyDescent="0.35">
      <c r="B58" s="31"/>
      <c r="C58" s="31"/>
      <c r="D58" s="46"/>
      <c r="E58" s="46"/>
      <c r="F58" s="32"/>
      <c r="G58" s="51"/>
      <c r="H58" s="46"/>
      <c r="I58" s="52"/>
      <c r="L58" s="3" t="str">
        <f t="shared" si="4"/>
        <v>11900</v>
      </c>
      <c r="P58" s="59">
        <f t="shared" si="0"/>
        <v>0</v>
      </c>
    </row>
    <row r="59" spans="2:16" x14ac:dyDescent="0.35">
      <c r="B59" s="31"/>
      <c r="C59" s="31"/>
      <c r="D59" s="46"/>
      <c r="E59" s="46"/>
      <c r="F59" s="32"/>
      <c r="G59" s="51"/>
      <c r="H59" s="46"/>
      <c r="I59" s="52"/>
      <c r="L59" s="3" t="str">
        <f t="shared" si="4"/>
        <v>11900</v>
      </c>
      <c r="P59" s="59">
        <f t="shared" si="0"/>
        <v>0</v>
      </c>
    </row>
    <row r="60" spans="2:16" x14ac:dyDescent="0.35">
      <c r="B60" s="31"/>
      <c r="C60" s="31"/>
      <c r="D60" s="46"/>
      <c r="E60" s="46"/>
      <c r="F60" s="32"/>
      <c r="G60" s="51"/>
      <c r="H60" s="46"/>
      <c r="I60" s="52"/>
      <c r="L60" s="3" t="str">
        <f t="shared" si="4"/>
        <v>11900</v>
      </c>
      <c r="P60" s="59">
        <f t="shared" si="0"/>
        <v>0</v>
      </c>
    </row>
    <row r="61" spans="2:16" x14ac:dyDescent="0.35">
      <c r="B61" s="31"/>
      <c r="C61" s="31"/>
      <c r="D61" s="46"/>
      <c r="E61" s="46"/>
      <c r="F61" s="32"/>
      <c r="G61" s="51"/>
      <c r="H61" s="46"/>
      <c r="I61" s="52"/>
      <c r="L61" s="3" t="str">
        <f t="shared" si="4"/>
        <v>11900</v>
      </c>
    </row>
    <row r="62" spans="2:16" x14ac:dyDescent="0.35">
      <c r="B62" s="31"/>
      <c r="C62" s="31"/>
      <c r="D62" s="46"/>
      <c r="E62" s="46"/>
      <c r="F62" s="32"/>
      <c r="G62" s="51"/>
      <c r="H62" s="46"/>
      <c r="I62" s="52"/>
      <c r="L62" s="3" t="str">
        <f t="shared" si="4"/>
        <v>11900</v>
      </c>
    </row>
    <row r="63" spans="2:16" x14ac:dyDescent="0.35">
      <c r="B63" s="31"/>
      <c r="C63" s="31"/>
      <c r="D63" s="46"/>
      <c r="E63" s="46"/>
      <c r="F63" s="32"/>
      <c r="G63" s="51"/>
      <c r="H63" s="46"/>
      <c r="I63" s="52"/>
      <c r="L63" s="3" t="str">
        <f t="shared" si="4"/>
        <v>11900</v>
      </c>
    </row>
    <row r="64" spans="2:16" x14ac:dyDescent="0.35">
      <c r="B64" s="31"/>
      <c r="C64" s="31"/>
      <c r="D64" s="46"/>
      <c r="E64" s="46"/>
      <c r="F64" s="32"/>
      <c r="G64" s="51"/>
      <c r="H64" s="46"/>
      <c r="I64" s="52"/>
      <c r="L64" s="3" t="str">
        <f t="shared" si="4"/>
        <v>11900</v>
      </c>
    </row>
    <row r="65" spans="2:12" x14ac:dyDescent="0.35">
      <c r="B65" s="31"/>
      <c r="C65" s="31"/>
      <c r="D65" s="46"/>
      <c r="E65" s="46"/>
      <c r="F65" s="32"/>
      <c r="G65" s="51"/>
      <c r="H65" s="46"/>
      <c r="I65" s="52"/>
      <c r="L65" s="3" t="str">
        <f t="shared" si="4"/>
        <v>11900</v>
      </c>
    </row>
    <row r="66" spans="2:12" x14ac:dyDescent="0.35">
      <c r="B66" s="31"/>
      <c r="C66" s="31"/>
      <c r="D66" s="46"/>
      <c r="E66" s="46"/>
      <c r="F66" s="32"/>
      <c r="G66" s="51"/>
      <c r="H66" s="46"/>
      <c r="I66" s="52"/>
      <c r="L66" s="3" t="str">
        <f t="shared" si="4"/>
        <v>11900</v>
      </c>
    </row>
    <row r="67" spans="2:12" x14ac:dyDescent="0.35">
      <c r="B67" s="31"/>
      <c r="C67" s="31"/>
      <c r="D67" s="46"/>
      <c r="E67" s="46"/>
      <c r="F67" s="32"/>
      <c r="G67" s="51"/>
      <c r="H67" s="46"/>
      <c r="I67" s="52"/>
      <c r="L67" s="3" t="str">
        <f t="shared" si="4"/>
        <v>11900</v>
      </c>
    </row>
    <row r="68" spans="2:12" x14ac:dyDescent="0.35">
      <c r="B68" s="31"/>
      <c r="C68" s="31"/>
      <c r="D68" s="46"/>
      <c r="E68" s="46"/>
      <c r="F68" s="32"/>
      <c r="G68" s="51"/>
      <c r="H68" s="46"/>
      <c r="I68" s="52"/>
      <c r="L68" s="3" t="str">
        <f t="shared" si="4"/>
        <v>11900</v>
      </c>
    </row>
    <row r="69" spans="2:12" x14ac:dyDescent="0.35">
      <c r="B69" s="31"/>
      <c r="C69" s="31"/>
      <c r="D69" s="46"/>
      <c r="E69" s="46"/>
      <c r="F69" s="32"/>
      <c r="G69" s="51"/>
      <c r="H69" s="46"/>
      <c r="I69" s="52"/>
      <c r="L69" s="3" t="str">
        <f t="shared" si="4"/>
        <v>11900</v>
      </c>
    </row>
    <row r="70" spans="2:12" x14ac:dyDescent="0.35">
      <c r="B70" s="31"/>
      <c r="C70" s="31"/>
      <c r="D70" s="46"/>
      <c r="E70" s="46"/>
      <c r="F70" s="32"/>
      <c r="G70" s="51"/>
      <c r="H70" s="46"/>
      <c r="I70" s="52"/>
      <c r="L70" s="3" t="str">
        <f t="shared" si="4"/>
        <v>11900</v>
      </c>
    </row>
    <row r="71" spans="2:12" x14ac:dyDescent="0.35">
      <c r="B71" s="31"/>
      <c r="C71" s="31"/>
      <c r="D71" s="46"/>
      <c r="E71" s="46"/>
      <c r="F71" s="32"/>
      <c r="G71" s="51"/>
      <c r="H71" s="46"/>
      <c r="I71" s="52"/>
      <c r="L71" s="3" t="str">
        <f t="shared" si="4"/>
        <v>11900</v>
      </c>
    </row>
    <row r="72" spans="2:12" x14ac:dyDescent="0.35">
      <c r="B72" s="31"/>
      <c r="C72" s="31"/>
      <c r="D72" s="46"/>
      <c r="E72" s="46"/>
      <c r="F72" s="32"/>
      <c r="G72" s="51"/>
      <c r="H72" s="46"/>
      <c r="I72" s="52"/>
      <c r="L72" s="3" t="str">
        <f t="shared" si="4"/>
        <v>11900</v>
      </c>
    </row>
    <row r="73" spans="2:12" x14ac:dyDescent="0.35">
      <c r="B73" s="31"/>
      <c r="C73" s="31"/>
      <c r="D73" s="46"/>
      <c r="E73" s="46"/>
      <c r="F73" s="32"/>
      <c r="G73" s="51"/>
      <c r="H73" s="46"/>
      <c r="I73" s="52"/>
      <c r="L73" s="3" t="str">
        <f t="shared" si="4"/>
        <v>11900</v>
      </c>
    </row>
    <row r="74" spans="2:12" x14ac:dyDescent="0.35">
      <c r="B74" s="31"/>
      <c r="C74" s="31"/>
      <c r="D74" s="46"/>
      <c r="E74" s="46"/>
      <c r="F74" s="32"/>
      <c r="G74" s="51"/>
      <c r="H74" s="46"/>
      <c r="I74" s="52"/>
      <c r="L74" s="3" t="str">
        <f t="shared" si="4"/>
        <v>11900</v>
      </c>
    </row>
    <row r="75" spans="2:12" x14ac:dyDescent="0.35">
      <c r="B75" s="31"/>
      <c r="C75" s="31"/>
      <c r="D75" s="46"/>
      <c r="E75" s="46"/>
      <c r="F75" s="32"/>
      <c r="G75" s="51"/>
      <c r="H75" s="46"/>
      <c r="I75" s="52"/>
      <c r="L75" s="3" t="str">
        <f t="shared" ref="L75:L100" si="6">+MONTH(B75)&amp;YEAR(B75)</f>
        <v>11900</v>
      </c>
    </row>
    <row r="76" spans="2:12" x14ac:dyDescent="0.35">
      <c r="B76" s="31"/>
      <c r="C76" s="31"/>
      <c r="D76" s="46"/>
      <c r="E76" s="46"/>
      <c r="F76" s="32"/>
      <c r="G76" s="51"/>
      <c r="H76" s="46"/>
      <c r="I76" s="52"/>
      <c r="L76" s="3" t="str">
        <f t="shared" si="6"/>
        <v>11900</v>
      </c>
    </row>
    <row r="77" spans="2:12" x14ac:dyDescent="0.35">
      <c r="B77" s="31"/>
      <c r="C77" s="31"/>
      <c r="D77" s="46"/>
      <c r="E77" s="46"/>
      <c r="F77" s="32"/>
      <c r="G77" s="51"/>
      <c r="H77" s="46"/>
      <c r="I77" s="52"/>
      <c r="L77" s="3" t="str">
        <f t="shared" si="6"/>
        <v>11900</v>
      </c>
    </row>
    <row r="78" spans="2:12" x14ac:dyDescent="0.35">
      <c r="B78" s="31"/>
      <c r="C78" s="31"/>
      <c r="D78" s="46"/>
      <c r="E78" s="46"/>
      <c r="F78" s="32"/>
      <c r="G78" s="51"/>
      <c r="H78" s="46"/>
      <c r="I78" s="52"/>
      <c r="L78" s="3" t="str">
        <f t="shared" si="6"/>
        <v>11900</v>
      </c>
    </row>
    <row r="79" spans="2:12" x14ac:dyDescent="0.35">
      <c r="B79" s="31"/>
      <c r="C79" s="31"/>
      <c r="D79" s="46"/>
      <c r="E79" s="46"/>
      <c r="F79" s="32"/>
      <c r="G79" s="51"/>
      <c r="H79" s="46"/>
      <c r="I79" s="52"/>
      <c r="L79" s="3" t="str">
        <f t="shared" si="6"/>
        <v>11900</v>
      </c>
    </row>
    <row r="80" spans="2:12" x14ac:dyDescent="0.35">
      <c r="B80" s="31"/>
      <c r="C80" s="31"/>
      <c r="D80" s="46"/>
      <c r="E80" s="46"/>
      <c r="F80" s="32"/>
      <c r="G80" s="51"/>
      <c r="H80" s="46"/>
      <c r="I80" s="52"/>
      <c r="L80" s="3" t="str">
        <f t="shared" si="6"/>
        <v>11900</v>
      </c>
    </row>
    <row r="81" spans="2:12" x14ac:dyDescent="0.35">
      <c r="B81" s="31"/>
      <c r="C81" s="31"/>
      <c r="D81" s="46"/>
      <c r="E81" s="46"/>
      <c r="F81" s="32"/>
      <c r="G81" s="51"/>
      <c r="H81" s="46"/>
      <c r="I81" s="52"/>
      <c r="L81" s="3" t="str">
        <f t="shared" si="6"/>
        <v>11900</v>
      </c>
    </row>
    <row r="82" spans="2:12" x14ac:dyDescent="0.35">
      <c r="B82" s="31"/>
      <c r="C82" s="31"/>
      <c r="D82" s="46"/>
      <c r="E82" s="46"/>
      <c r="F82" s="32"/>
      <c r="G82" s="51"/>
      <c r="H82" s="46"/>
      <c r="I82" s="52"/>
      <c r="L82" s="3" t="str">
        <f t="shared" si="6"/>
        <v>11900</v>
      </c>
    </row>
    <row r="83" spans="2:12" x14ac:dyDescent="0.35">
      <c r="B83" s="31"/>
      <c r="C83" s="31"/>
      <c r="D83" s="46"/>
      <c r="E83" s="46"/>
      <c r="F83" s="32"/>
      <c r="G83" s="51"/>
      <c r="H83" s="46"/>
      <c r="I83" s="52"/>
      <c r="L83" s="3" t="str">
        <f t="shared" si="6"/>
        <v>11900</v>
      </c>
    </row>
    <row r="84" spans="2:12" x14ac:dyDescent="0.35">
      <c r="B84" s="31"/>
      <c r="C84" s="31"/>
      <c r="D84" s="46"/>
      <c r="E84" s="46"/>
      <c r="F84" s="32"/>
      <c r="G84" s="51"/>
      <c r="H84" s="46"/>
      <c r="I84" s="52"/>
      <c r="L84" s="3" t="str">
        <f t="shared" si="6"/>
        <v>11900</v>
      </c>
    </row>
    <row r="85" spans="2:12" x14ac:dyDescent="0.35">
      <c r="B85" s="31"/>
      <c r="C85" s="31"/>
      <c r="D85" s="46"/>
      <c r="E85" s="46"/>
      <c r="F85" s="32"/>
      <c r="G85" s="51"/>
      <c r="H85" s="46"/>
      <c r="I85" s="52"/>
      <c r="L85" s="3" t="str">
        <f t="shared" si="6"/>
        <v>11900</v>
      </c>
    </row>
    <row r="86" spans="2:12" x14ac:dyDescent="0.35">
      <c r="B86" s="31"/>
      <c r="C86" s="31"/>
      <c r="D86" s="46"/>
      <c r="E86" s="46"/>
      <c r="F86" s="32"/>
      <c r="G86" s="51"/>
      <c r="H86" s="46"/>
      <c r="I86" s="52"/>
      <c r="L86" s="3" t="str">
        <f t="shared" si="6"/>
        <v>11900</v>
      </c>
    </row>
    <row r="87" spans="2:12" x14ac:dyDescent="0.35">
      <c r="B87" s="31"/>
      <c r="C87" s="31"/>
      <c r="D87" s="46"/>
      <c r="E87" s="46"/>
      <c r="F87" s="32"/>
      <c r="G87" s="51"/>
      <c r="H87" s="46"/>
      <c r="I87" s="52"/>
      <c r="L87" s="3" t="str">
        <f t="shared" si="6"/>
        <v>11900</v>
      </c>
    </row>
    <row r="88" spans="2:12" x14ac:dyDescent="0.35">
      <c r="B88" s="31"/>
      <c r="C88" s="31"/>
      <c r="D88" s="46"/>
      <c r="E88" s="46"/>
      <c r="F88" s="32"/>
      <c r="G88" s="51"/>
      <c r="H88" s="46"/>
      <c r="I88" s="52"/>
      <c r="L88" s="3" t="str">
        <f t="shared" si="6"/>
        <v>11900</v>
      </c>
    </row>
    <row r="89" spans="2:12" x14ac:dyDescent="0.35">
      <c r="B89" s="31"/>
      <c r="C89" s="31"/>
      <c r="D89" s="46"/>
      <c r="E89" s="46"/>
      <c r="F89" s="32"/>
      <c r="G89" s="51"/>
      <c r="H89" s="46"/>
      <c r="I89" s="52"/>
      <c r="L89" s="3" t="str">
        <f t="shared" si="6"/>
        <v>11900</v>
      </c>
    </row>
    <row r="90" spans="2:12" x14ac:dyDescent="0.35">
      <c r="B90" s="31"/>
      <c r="C90" s="31"/>
      <c r="D90" s="46"/>
      <c r="E90" s="46"/>
      <c r="F90" s="32"/>
      <c r="G90" s="51"/>
      <c r="H90" s="46"/>
      <c r="I90" s="52"/>
      <c r="L90" s="3" t="str">
        <f t="shared" si="6"/>
        <v>11900</v>
      </c>
    </row>
    <row r="91" spans="2:12" x14ac:dyDescent="0.35">
      <c r="B91" s="31"/>
      <c r="C91" s="31"/>
      <c r="D91" s="46"/>
      <c r="E91" s="46"/>
      <c r="F91" s="32"/>
      <c r="G91" s="51"/>
      <c r="H91" s="46"/>
      <c r="I91" s="52"/>
      <c r="L91" s="3" t="str">
        <f t="shared" si="6"/>
        <v>11900</v>
      </c>
    </row>
    <row r="92" spans="2:12" x14ac:dyDescent="0.35">
      <c r="B92" s="31"/>
      <c r="C92" s="31"/>
      <c r="D92" s="46"/>
      <c r="E92" s="46"/>
      <c r="F92" s="32"/>
      <c r="G92" s="51"/>
      <c r="H92" s="46"/>
      <c r="I92" s="52"/>
      <c r="L92" s="3" t="str">
        <f t="shared" si="6"/>
        <v>11900</v>
      </c>
    </row>
    <row r="93" spans="2:12" x14ac:dyDescent="0.35">
      <c r="B93" s="31"/>
      <c r="C93" s="31"/>
      <c r="D93" s="46"/>
      <c r="E93" s="46"/>
      <c r="F93" s="32"/>
      <c r="G93" s="51"/>
      <c r="H93" s="46"/>
      <c r="I93" s="52"/>
      <c r="L93" s="3" t="str">
        <f t="shared" si="6"/>
        <v>11900</v>
      </c>
    </row>
    <row r="94" spans="2:12" x14ac:dyDescent="0.35">
      <c r="B94" s="31"/>
      <c r="C94" s="31"/>
      <c r="D94" s="46"/>
      <c r="E94" s="46"/>
      <c r="F94" s="32"/>
      <c r="G94" s="51"/>
      <c r="H94" s="46"/>
      <c r="I94" s="52"/>
      <c r="L94" s="3" t="str">
        <f t="shared" si="6"/>
        <v>11900</v>
      </c>
    </row>
    <row r="95" spans="2:12" x14ac:dyDescent="0.35">
      <c r="B95" s="31"/>
      <c r="C95" s="31"/>
      <c r="D95" s="46"/>
      <c r="E95" s="46"/>
      <c r="F95" s="32"/>
      <c r="G95" s="51"/>
      <c r="H95" s="46"/>
      <c r="I95" s="52"/>
      <c r="L95" s="3" t="str">
        <f t="shared" si="6"/>
        <v>11900</v>
      </c>
    </row>
    <row r="96" spans="2:12" x14ac:dyDescent="0.35">
      <c r="B96" s="31"/>
      <c r="C96" s="31"/>
      <c r="D96" s="46"/>
      <c r="E96" s="46"/>
      <c r="F96" s="32"/>
      <c r="G96" s="51"/>
      <c r="H96" s="46"/>
      <c r="I96" s="52"/>
      <c r="L96" s="3" t="str">
        <f t="shared" si="6"/>
        <v>11900</v>
      </c>
    </row>
    <row r="97" spans="2:12" x14ac:dyDescent="0.35">
      <c r="B97" s="31"/>
      <c r="C97" s="31"/>
      <c r="D97" s="46"/>
      <c r="E97" s="46"/>
      <c r="F97" s="32"/>
      <c r="G97" s="51"/>
      <c r="H97" s="46"/>
      <c r="I97" s="52"/>
      <c r="L97" s="3" t="str">
        <f t="shared" si="6"/>
        <v>11900</v>
      </c>
    </row>
    <row r="98" spans="2:12" x14ac:dyDescent="0.35">
      <c r="B98" s="31"/>
      <c r="C98" s="31"/>
      <c r="D98" s="46"/>
      <c r="E98" s="46"/>
      <c r="F98" s="32"/>
      <c r="G98" s="51"/>
      <c r="H98" s="46"/>
      <c r="I98" s="52"/>
      <c r="L98" s="3" t="str">
        <f t="shared" si="6"/>
        <v>11900</v>
      </c>
    </row>
    <row r="99" spans="2:12" x14ac:dyDescent="0.35">
      <c r="B99" s="31"/>
      <c r="C99" s="31"/>
      <c r="D99" s="46"/>
      <c r="E99" s="46"/>
      <c r="F99" s="32"/>
      <c r="G99" s="51"/>
      <c r="H99" s="46"/>
      <c r="I99" s="52"/>
      <c r="L99" s="3" t="str">
        <f t="shared" si="6"/>
        <v>11900</v>
      </c>
    </row>
    <row r="100" spans="2:12" x14ac:dyDescent="0.35">
      <c r="B100" s="31"/>
      <c r="C100" s="31"/>
      <c r="D100" s="46"/>
      <c r="E100" s="46"/>
      <c r="F100" s="32"/>
      <c r="G100" s="51"/>
      <c r="H100" s="46"/>
      <c r="I100" s="52"/>
      <c r="L100" s="3" t="str">
        <f t="shared" si="6"/>
        <v>11900</v>
      </c>
    </row>
  </sheetData>
  <pageMargins left="0.7" right="0.7" top="0.75" bottom="0.75" header="0.3" footer="0.3"/>
  <pageSetup scale="70" orientation="portrait" r:id="rId1"/>
  <drawing r:id="rId2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 codeName="Hoja71"/>
  <dimension ref="B1:Q100"/>
  <sheetViews>
    <sheetView showGridLines="0" zoomScale="85" zoomScaleNormal="85" workbookViewId="0"/>
  </sheetViews>
  <sheetFormatPr baseColWidth="10" defaultColWidth="11.453125" defaultRowHeight="13" x14ac:dyDescent="0.35"/>
  <cols>
    <col min="1" max="3" width="11.453125" style="1"/>
    <col min="4" max="5" width="10.7265625" style="1" customWidth="1"/>
    <col min="6" max="6" width="10" style="1" bestFit="1" customWidth="1"/>
    <col min="7" max="7" width="13.1796875" style="1" customWidth="1"/>
    <col min="8" max="8" width="13" style="1" bestFit="1" customWidth="1"/>
    <col min="9" max="9" width="43.7265625" style="1" customWidth="1"/>
    <col min="10" max="16384" width="11.453125" style="1"/>
  </cols>
  <sheetData>
    <row r="1" spans="2:17" x14ac:dyDescent="0.35">
      <c r="N1" s="20" t="s">
        <v>111</v>
      </c>
      <c r="O1" s="1" t="s">
        <v>187</v>
      </c>
    </row>
    <row r="2" spans="2:17" ht="15.5" x14ac:dyDescent="0.35">
      <c r="C2" s="40" t="s">
        <v>188</v>
      </c>
      <c r="N2" s="20" t="s">
        <v>189</v>
      </c>
      <c r="O2" s="1" t="s">
        <v>161</v>
      </c>
    </row>
    <row r="3" spans="2:17" x14ac:dyDescent="0.35">
      <c r="N3" s="20" t="s">
        <v>190</v>
      </c>
      <c r="O3" s="1" t="s">
        <v>161</v>
      </c>
      <c r="P3" s="1" t="s">
        <v>191</v>
      </c>
    </row>
    <row r="4" spans="2:17" x14ac:dyDescent="0.35">
      <c r="C4" s="41" t="s">
        <v>192</v>
      </c>
      <c r="D4" s="42" t="s">
        <v>156</v>
      </c>
      <c r="E4" s="34"/>
      <c r="K4" s="1" t="s">
        <v>194</v>
      </c>
      <c r="N4" s="118" t="s">
        <v>195</v>
      </c>
      <c r="O4" s="1" t="s">
        <v>161</v>
      </c>
    </row>
    <row r="5" spans="2:17" x14ac:dyDescent="0.35">
      <c r="C5" s="33" t="s">
        <v>112</v>
      </c>
      <c r="D5" s="38" t="s">
        <v>125</v>
      </c>
      <c r="E5" s="37">
        <v>7395152.2120000003</v>
      </c>
      <c r="K5" s="3">
        <f>+SUM(H10:H100)</f>
        <v>84720</v>
      </c>
      <c r="P5" s="116">
        <v>7395150</v>
      </c>
      <c r="Q5" s="115">
        <f>+E5-P5</f>
        <v>2.2120000002905726</v>
      </c>
    </row>
    <row r="6" spans="2:17" x14ac:dyDescent="0.35">
      <c r="C6" s="35"/>
      <c r="D6" s="39" t="s">
        <v>126</v>
      </c>
      <c r="E6" s="36">
        <v>557629.098</v>
      </c>
      <c r="P6" s="116">
        <v>557629</v>
      </c>
      <c r="Q6" s="115">
        <f>+E6-P6</f>
        <v>9.7999999998137355E-2</v>
      </c>
    </row>
    <row r="8" spans="2:17" ht="26" x14ac:dyDescent="0.35">
      <c r="B8" s="43" t="s">
        <v>196</v>
      </c>
      <c r="C8" s="44" t="s">
        <v>197</v>
      </c>
      <c r="D8" s="50" t="s">
        <v>198</v>
      </c>
      <c r="E8" s="50" t="s">
        <v>199</v>
      </c>
      <c r="F8" s="45" t="s">
        <v>200</v>
      </c>
      <c r="G8" s="50" t="s">
        <v>201</v>
      </c>
      <c r="H8" s="50" t="s">
        <v>202</v>
      </c>
      <c r="I8" s="53" t="s">
        <v>203</v>
      </c>
    </row>
    <row r="9" spans="2:17" x14ac:dyDescent="0.35">
      <c r="B9" s="31"/>
      <c r="C9" s="31">
        <v>42948</v>
      </c>
      <c r="D9" s="46"/>
      <c r="E9" s="46">
        <v>107119</v>
      </c>
      <c r="F9" s="32"/>
      <c r="G9" s="51" t="s">
        <v>453</v>
      </c>
      <c r="H9" s="46"/>
      <c r="I9" s="52" t="s">
        <v>205</v>
      </c>
      <c r="M9" s="19" t="s">
        <v>8</v>
      </c>
      <c r="N9" s="1" t="s">
        <v>206</v>
      </c>
      <c r="P9" s="59">
        <f>D10-E9</f>
        <v>0</v>
      </c>
    </row>
    <row r="10" spans="2:17" x14ac:dyDescent="0.35">
      <c r="B10" s="31">
        <v>43009</v>
      </c>
      <c r="C10" s="31">
        <v>43039</v>
      </c>
      <c r="D10" s="46">
        <f t="shared" ref="D10:D17" si="0">+E9</f>
        <v>107119</v>
      </c>
      <c r="E10" s="46">
        <v>118067</v>
      </c>
      <c r="F10" s="32" t="str">
        <f>+IF(H10&gt;0,"E/S","F/S")</f>
        <v>E/S</v>
      </c>
      <c r="G10" s="51" t="s">
        <v>453</v>
      </c>
      <c r="H10" s="46">
        <f>+E10-D10</f>
        <v>10948</v>
      </c>
      <c r="I10" s="52"/>
      <c r="L10" s="3" t="str">
        <f>+MONTH(B10)&amp;YEAR(B10)</f>
        <v>102017</v>
      </c>
      <c r="M10" s="19">
        <v>42948</v>
      </c>
      <c r="N10" s="3">
        <f>+SUMIF($L$10:$L$100,MONTH(M10)&amp;YEAR(M10),$H$10:$H$100)</f>
        <v>0</v>
      </c>
      <c r="O10" s="3"/>
      <c r="P10" s="59">
        <f t="shared" ref="P10:P60" si="1">D11-E10</f>
        <v>0</v>
      </c>
      <c r="Q10" s="3"/>
    </row>
    <row r="11" spans="2:17" x14ac:dyDescent="0.35">
      <c r="B11" s="31">
        <v>43040</v>
      </c>
      <c r="C11" s="31">
        <v>43069</v>
      </c>
      <c r="D11" s="46">
        <f t="shared" si="0"/>
        <v>118067</v>
      </c>
      <c r="E11" s="46">
        <v>128855</v>
      </c>
      <c r="F11" s="32" t="str">
        <f t="shared" ref="F11:F17" si="2">+IF(H11&gt;0,"E/S","F/S")</f>
        <v>E/S</v>
      </c>
      <c r="G11" s="51" t="s">
        <v>453</v>
      </c>
      <c r="H11" s="46">
        <f t="shared" ref="H11:H17" si="3">+E11-D11</f>
        <v>10788</v>
      </c>
      <c r="I11" s="52"/>
      <c r="L11" s="3" t="str">
        <f t="shared" ref="L11:L74" si="4">+MONTH(B11)&amp;YEAR(B11)</f>
        <v>112017</v>
      </c>
      <c r="M11" s="19">
        <v>42979</v>
      </c>
      <c r="N11" s="3">
        <f t="shared" ref="N11:N46" si="5">+SUMIF($L$10:$L$100,MONTH(M11)&amp;YEAR(M11),$H$10:$H$100)</f>
        <v>0</v>
      </c>
      <c r="O11" s="3"/>
      <c r="P11" s="59">
        <f t="shared" si="1"/>
        <v>0</v>
      </c>
      <c r="Q11" s="3"/>
    </row>
    <row r="12" spans="2:17" x14ac:dyDescent="0.35">
      <c r="B12" s="31">
        <v>43070</v>
      </c>
      <c r="C12" s="31">
        <v>43100</v>
      </c>
      <c r="D12" s="46">
        <f t="shared" si="0"/>
        <v>128855</v>
      </c>
      <c r="E12" s="46">
        <v>140076</v>
      </c>
      <c r="F12" s="32" t="str">
        <f t="shared" si="2"/>
        <v>E/S</v>
      </c>
      <c r="G12" s="51" t="s">
        <v>453</v>
      </c>
      <c r="H12" s="46">
        <f t="shared" si="3"/>
        <v>11221</v>
      </c>
      <c r="I12" s="52"/>
      <c r="L12" s="3" t="str">
        <f t="shared" si="4"/>
        <v>122017</v>
      </c>
      <c r="M12" s="19">
        <v>43009</v>
      </c>
      <c r="N12" s="3">
        <f t="shared" si="5"/>
        <v>10948</v>
      </c>
      <c r="O12" s="3"/>
      <c r="P12" s="59">
        <f t="shared" si="1"/>
        <v>0</v>
      </c>
      <c r="Q12" s="3"/>
    </row>
    <row r="13" spans="2:17" x14ac:dyDescent="0.35">
      <c r="B13" s="31">
        <v>43101</v>
      </c>
      <c r="C13" s="31">
        <v>43131</v>
      </c>
      <c r="D13" s="46">
        <f t="shared" si="0"/>
        <v>140076</v>
      </c>
      <c r="E13" s="46">
        <v>151182</v>
      </c>
      <c r="F13" s="32" t="str">
        <f t="shared" si="2"/>
        <v>E/S</v>
      </c>
      <c r="G13" s="51" t="s">
        <v>453</v>
      </c>
      <c r="H13" s="46">
        <f t="shared" si="3"/>
        <v>11106</v>
      </c>
      <c r="I13" s="52"/>
      <c r="L13" s="3" t="str">
        <f t="shared" si="4"/>
        <v>12018</v>
      </c>
      <c r="M13" s="19">
        <v>43040</v>
      </c>
      <c r="N13" s="3">
        <f t="shared" si="5"/>
        <v>10788</v>
      </c>
      <c r="O13" s="3"/>
      <c r="P13" s="59">
        <f t="shared" si="1"/>
        <v>0</v>
      </c>
      <c r="Q13" s="3"/>
    </row>
    <row r="14" spans="2:17" x14ac:dyDescent="0.35">
      <c r="B14" s="31">
        <v>43132</v>
      </c>
      <c r="C14" s="31">
        <v>43159</v>
      </c>
      <c r="D14" s="46">
        <f t="shared" si="0"/>
        <v>151182</v>
      </c>
      <c r="E14" s="46">
        <v>161491</v>
      </c>
      <c r="F14" s="32" t="str">
        <f t="shared" si="2"/>
        <v>E/S</v>
      </c>
      <c r="G14" s="51" t="s">
        <v>453</v>
      </c>
      <c r="H14" s="46">
        <f t="shared" si="3"/>
        <v>10309</v>
      </c>
      <c r="I14" s="52"/>
      <c r="L14" s="3" t="str">
        <f t="shared" si="4"/>
        <v>22018</v>
      </c>
      <c r="M14" s="19">
        <v>43070</v>
      </c>
      <c r="N14" s="3">
        <f t="shared" si="5"/>
        <v>11221</v>
      </c>
      <c r="O14" s="3"/>
      <c r="P14" s="59">
        <f t="shared" si="1"/>
        <v>0</v>
      </c>
      <c r="Q14" s="3"/>
    </row>
    <row r="15" spans="2:17" x14ac:dyDescent="0.35">
      <c r="B15" s="31">
        <v>43160</v>
      </c>
      <c r="C15" s="31">
        <v>43190</v>
      </c>
      <c r="D15" s="46">
        <f t="shared" si="0"/>
        <v>161491</v>
      </c>
      <c r="E15" s="46">
        <v>172062</v>
      </c>
      <c r="F15" s="32" t="str">
        <f t="shared" si="2"/>
        <v>E/S</v>
      </c>
      <c r="G15" s="51" t="s">
        <v>453</v>
      </c>
      <c r="H15" s="46">
        <f t="shared" si="3"/>
        <v>10571</v>
      </c>
      <c r="I15" s="52"/>
      <c r="L15" s="3" t="str">
        <f t="shared" si="4"/>
        <v>32018</v>
      </c>
      <c r="M15" s="19">
        <v>43101</v>
      </c>
      <c r="N15" s="3">
        <f t="shared" si="5"/>
        <v>11106</v>
      </c>
      <c r="O15" s="3"/>
      <c r="P15" s="59">
        <f t="shared" si="1"/>
        <v>0</v>
      </c>
      <c r="Q15" s="3"/>
    </row>
    <row r="16" spans="2:17" x14ac:dyDescent="0.35">
      <c r="B16" s="31">
        <v>43191</v>
      </c>
      <c r="C16" s="31">
        <v>43220</v>
      </c>
      <c r="D16" s="46">
        <f t="shared" si="0"/>
        <v>172062</v>
      </c>
      <c r="E16" s="46">
        <v>180726</v>
      </c>
      <c r="F16" s="32" t="str">
        <f t="shared" si="2"/>
        <v>E/S</v>
      </c>
      <c r="G16" s="51" t="s">
        <v>453</v>
      </c>
      <c r="H16" s="46">
        <f t="shared" si="3"/>
        <v>8664</v>
      </c>
      <c r="I16" s="52"/>
      <c r="L16" s="3" t="str">
        <f t="shared" si="4"/>
        <v>42018</v>
      </c>
      <c r="M16" s="19">
        <v>43132</v>
      </c>
      <c r="N16" s="3">
        <f t="shared" si="5"/>
        <v>10309</v>
      </c>
      <c r="O16" s="3"/>
      <c r="P16" s="59">
        <f t="shared" si="1"/>
        <v>0</v>
      </c>
      <c r="Q16" s="3"/>
    </row>
    <row r="17" spans="2:17" x14ac:dyDescent="0.35">
      <c r="B17" s="31">
        <v>43221</v>
      </c>
      <c r="C17" s="31">
        <v>43251</v>
      </c>
      <c r="D17" s="46">
        <f t="shared" si="0"/>
        <v>180726</v>
      </c>
      <c r="E17" s="46">
        <v>189999</v>
      </c>
      <c r="F17" s="32" t="str">
        <f t="shared" si="2"/>
        <v>E/S</v>
      </c>
      <c r="G17" s="51" t="s">
        <v>453</v>
      </c>
      <c r="H17" s="46">
        <f t="shared" si="3"/>
        <v>9273</v>
      </c>
      <c r="I17" s="52"/>
      <c r="L17" s="3" t="str">
        <f t="shared" si="4"/>
        <v>52018</v>
      </c>
      <c r="M17" s="19">
        <v>43160</v>
      </c>
      <c r="N17" s="3">
        <f t="shared" si="5"/>
        <v>10571</v>
      </c>
      <c r="O17" s="3"/>
      <c r="P17" s="59">
        <f t="shared" si="1"/>
        <v>0</v>
      </c>
      <c r="Q17" s="3"/>
    </row>
    <row r="18" spans="2:17" x14ac:dyDescent="0.35">
      <c r="B18" s="31">
        <v>43252</v>
      </c>
      <c r="C18" s="31">
        <v>43254</v>
      </c>
      <c r="D18" s="46">
        <f>+E17</f>
        <v>189999</v>
      </c>
      <c r="E18" s="46">
        <v>191099</v>
      </c>
      <c r="F18" s="32" t="str">
        <f>+IF(H18&gt;0,"E/S","F/S")</f>
        <v>E/S</v>
      </c>
      <c r="G18" s="51" t="s">
        <v>453</v>
      </c>
      <c r="H18" s="46">
        <f>+E18-D18</f>
        <v>1100</v>
      </c>
      <c r="I18" s="52"/>
      <c r="L18" s="3" t="str">
        <f t="shared" si="4"/>
        <v>62018</v>
      </c>
      <c r="M18" s="19">
        <v>43191</v>
      </c>
      <c r="N18" s="3">
        <f t="shared" si="5"/>
        <v>8664</v>
      </c>
      <c r="O18" s="3"/>
      <c r="P18" s="59">
        <f t="shared" si="1"/>
        <v>-191099</v>
      </c>
      <c r="Q18" s="3"/>
    </row>
    <row r="19" spans="2:17" x14ac:dyDescent="0.35">
      <c r="B19" s="31">
        <v>43255</v>
      </c>
      <c r="C19" s="31">
        <v>43256</v>
      </c>
      <c r="D19" s="46">
        <v>0</v>
      </c>
      <c r="E19" s="46">
        <v>740</v>
      </c>
      <c r="F19" s="32" t="str">
        <f>+IF(H19&gt;0,"E/S","F/S")</f>
        <v>E/S</v>
      </c>
      <c r="G19" s="51" t="s">
        <v>453</v>
      </c>
      <c r="H19" s="46">
        <f>+E19-D19</f>
        <v>740</v>
      </c>
      <c r="I19" s="52" t="s">
        <v>211</v>
      </c>
      <c r="L19" s="3" t="str">
        <f t="shared" si="4"/>
        <v>62018</v>
      </c>
      <c r="M19" s="19">
        <v>43221</v>
      </c>
      <c r="N19" s="3">
        <f t="shared" si="5"/>
        <v>9273</v>
      </c>
      <c r="O19" s="3"/>
      <c r="P19" s="59">
        <f t="shared" si="1"/>
        <v>0</v>
      </c>
      <c r="Q19" s="3"/>
    </row>
    <row r="20" spans="2:17" x14ac:dyDescent="0.35">
      <c r="B20" s="31">
        <v>43256</v>
      </c>
      <c r="C20" s="31">
        <v>43256</v>
      </c>
      <c r="D20" s="46">
        <f>+E19</f>
        <v>740</v>
      </c>
      <c r="E20" s="46">
        <v>740</v>
      </c>
      <c r="F20" s="32" t="str">
        <f>+IF(H20&gt;0,"E/S","F/S")</f>
        <v>F/S</v>
      </c>
      <c r="G20" s="51" t="s">
        <v>453</v>
      </c>
      <c r="H20" s="46">
        <f>+E20-D20</f>
        <v>0</v>
      </c>
      <c r="I20" s="52" t="s">
        <v>210</v>
      </c>
      <c r="L20" s="3" t="str">
        <f t="shared" si="4"/>
        <v>62018</v>
      </c>
      <c r="M20" s="19">
        <v>43252</v>
      </c>
      <c r="N20" s="3">
        <f t="shared" si="5"/>
        <v>1840</v>
      </c>
      <c r="O20" s="3"/>
      <c r="P20" s="59">
        <f t="shared" si="1"/>
        <v>-740</v>
      </c>
      <c r="Q20" s="3"/>
    </row>
    <row r="21" spans="2:17" x14ac:dyDescent="0.35">
      <c r="B21" s="31"/>
      <c r="C21" s="31"/>
      <c r="D21" s="46"/>
      <c r="E21" s="46"/>
      <c r="F21" s="32"/>
      <c r="G21" s="51"/>
      <c r="H21" s="46"/>
      <c r="I21" s="52"/>
      <c r="L21" s="3" t="str">
        <f t="shared" si="4"/>
        <v>11900</v>
      </c>
      <c r="M21" s="19">
        <v>43282</v>
      </c>
      <c r="N21" s="3">
        <f t="shared" si="5"/>
        <v>0</v>
      </c>
      <c r="O21" s="3"/>
      <c r="P21" s="59">
        <f t="shared" si="1"/>
        <v>0</v>
      </c>
      <c r="Q21" s="3"/>
    </row>
    <row r="22" spans="2:17" x14ac:dyDescent="0.35">
      <c r="B22" s="31"/>
      <c r="C22" s="31"/>
      <c r="D22" s="46"/>
      <c r="E22" s="46"/>
      <c r="F22" s="32"/>
      <c r="G22" s="51"/>
      <c r="H22" s="46"/>
      <c r="I22" s="52"/>
      <c r="L22" s="3" t="str">
        <f t="shared" si="4"/>
        <v>11900</v>
      </c>
      <c r="M22" s="19">
        <v>43313</v>
      </c>
      <c r="N22" s="3">
        <f t="shared" si="5"/>
        <v>0</v>
      </c>
      <c r="O22" s="3"/>
      <c r="P22" s="59">
        <f t="shared" si="1"/>
        <v>0</v>
      </c>
      <c r="Q22" s="3"/>
    </row>
    <row r="23" spans="2:17" x14ac:dyDescent="0.35">
      <c r="B23" s="31"/>
      <c r="C23" s="31"/>
      <c r="D23" s="46"/>
      <c r="E23" s="46"/>
      <c r="F23" s="32"/>
      <c r="G23" s="51"/>
      <c r="H23" s="46"/>
      <c r="I23" s="52"/>
      <c r="L23" s="3" t="str">
        <f t="shared" si="4"/>
        <v>11900</v>
      </c>
      <c r="M23" s="19">
        <v>43344</v>
      </c>
      <c r="N23" s="3">
        <f t="shared" si="5"/>
        <v>0</v>
      </c>
      <c r="O23" s="3"/>
      <c r="P23" s="59">
        <f t="shared" si="1"/>
        <v>0</v>
      </c>
      <c r="Q23" s="3"/>
    </row>
    <row r="24" spans="2:17" x14ac:dyDescent="0.35">
      <c r="B24" s="31"/>
      <c r="C24" s="31"/>
      <c r="D24" s="46"/>
      <c r="E24" s="46"/>
      <c r="F24" s="32"/>
      <c r="G24" s="51"/>
      <c r="H24" s="46"/>
      <c r="I24" s="52"/>
      <c r="L24" s="3" t="str">
        <f t="shared" si="4"/>
        <v>11900</v>
      </c>
      <c r="M24" s="19">
        <v>43374</v>
      </c>
      <c r="N24" s="3">
        <f t="shared" si="5"/>
        <v>0</v>
      </c>
      <c r="P24" s="59">
        <f t="shared" si="1"/>
        <v>0</v>
      </c>
    </row>
    <row r="25" spans="2:17" x14ac:dyDescent="0.35">
      <c r="B25" s="31"/>
      <c r="C25" s="31"/>
      <c r="D25" s="46"/>
      <c r="E25" s="46"/>
      <c r="F25" s="32"/>
      <c r="G25" s="51"/>
      <c r="H25" s="46"/>
      <c r="I25" s="52"/>
      <c r="L25" s="3" t="str">
        <f t="shared" si="4"/>
        <v>11900</v>
      </c>
      <c r="M25" s="19">
        <v>43405</v>
      </c>
      <c r="N25" s="3">
        <f t="shared" si="5"/>
        <v>0</v>
      </c>
      <c r="P25" s="59">
        <f t="shared" si="1"/>
        <v>0</v>
      </c>
    </row>
    <row r="26" spans="2:17" x14ac:dyDescent="0.35">
      <c r="B26" s="31"/>
      <c r="C26" s="31"/>
      <c r="D26" s="46"/>
      <c r="E26" s="46"/>
      <c r="F26" s="32"/>
      <c r="G26" s="51"/>
      <c r="H26" s="46"/>
      <c r="I26" s="52"/>
      <c r="L26" s="3" t="str">
        <f t="shared" si="4"/>
        <v>11900</v>
      </c>
      <c r="M26" s="19">
        <v>43435</v>
      </c>
      <c r="N26" s="3">
        <f t="shared" si="5"/>
        <v>0</v>
      </c>
      <c r="P26" s="59">
        <f t="shared" si="1"/>
        <v>0</v>
      </c>
    </row>
    <row r="27" spans="2:17" x14ac:dyDescent="0.35">
      <c r="B27" s="31"/>
      <c r="C27" s="31"/>
      <c r="D27" s="46"/>
      <c r="E27" s="46"/>
      <c r="F27" s="32"/>
      <c r="G27" s="51"/>
      <c r="H27" s="46"/>
      <c r="I27" s="52"/>
      <c r="L27" s="3" t="str">
        <f t="shared" si="4"/>
        <v>11900</v>
      </c>
      <c r="M27" s="19">
        <v>43466</v>
      </c>
      <c r="N27" s="3">
        <f t="shared" si="5"/>
        <v>0</v>
      </c>
      <c r="P27" s="59">
        <f t="shared" si="1"/>
        <v>0</v>
      </c>
    </row>
    <row r="28" spans="2:17" x14ac:dyDescent="0.35">
      <c r="B28" s="31"/>
      <c r="C28" s="31"/>
      <c r="D28" s="46"/>
      <c r="E28" s="46"/>
      <c r="F28" s="32"/>
      <c r="G28" s="51"/>
      <c r="H28" s="46"/>
      <c r="I28" s="52"/>
      <c r="L28" s="3" t="str">
        <f t="shared" si="4"/>
        <v>11900</v>
      </c>
      <c r="M28" s="19">
        <v>43497</v>
      </c>
      <c r="N28" s="3">
        <f t="shared" si="5"/>
        <v>0</v>
      </c>
      <c r="P28" s="59">
        <f t="shared" si="1"/>
        <v>0</v>
      </c>
    </row>
    <row r="29" spans="2:17" x14ac:dyDescent="0.35">
      <c r="B29" s="31"/>
      <c r="C29" s="31"/>
      <c r="D29" s="46"/>
      <c r="E29" s="46"/>
      <c r="F29" s="32"/>
      <c r="G29" s="51"/>
      <c r="H29" s="46"/>
      <c r="I29" s="52"/>
      <c r="L29" s="3" t="str">
        <f t="shared" si="4"/>
        <v>11900</v>
      </c>
      <c r="M29" s="19">
        <v>43525</v>
      </c>
      <c r="N29" s="3">
        <f t="shared" si="5"/>
        <v>0</v>
      </c>
      <c r="P29" s="59">
        <f t="shared" si="1"/>
        <v>0</v>
      </c>
    </row>
    <row r="30" spans="2:17" x14ac:dyDescent="0.35">
      <c r="B30" s="31"/>
      <c r="C30" s="31"/>
      <c r="D30" s="46"/>
      <c r="E30" s="46"/>
      <c r="F30" s="32"/>
      <c r="G30" s="51"/>
      <c r="H30" s="46"/>
      <c r="I30" s="52"/>
      <c r="L30" s="3" t="str">
        <f t="shared" si="4"/>
        <v>11900</v>
      </c>
      <c r="M30" s="19">
        <v>43556</v>
      </c>
      <c r="N30" s="3">
        <f t="shared" si="5"/>
        <v>0</v>
      </c>
      <c r="P30" s="59">
        <f t="shared" si="1"/>
        <v>0</v>
      </c>
    </row>
    <row r="31" spans="2:17" x14ac:dyDescent="0.35">
      <c r="B31" s="31"/>
      <c r="C31" s="31"/>
      <c r="D31" s="46"/>
      <c r="E31" s="46"/>
      <c r="F31" s="32"/>
      <c r="G31" s="51"/>
      <c r="H31" s="46"/>
      <c r="I31" s="52"/>
      <c r="L31" s="3" t="str">
        <f t="shared" si="4"/>
        <v>11900</v>
      </c>
      <c r="M31" s="19">
        <v>43586</v>
      </c>
      <c r="N31" s="3">
        <f t="shared" si="5"/>
        <v>0</v>
      </c>
      <c r="P31" s="59">
        <f t="shared" si="1"/>
        <v>0</v>
      </c>
    </row>
    <row r="32" spans="2:17" x14ac:dyDescent="0.35">
      <c r="B32" s="31"/>
      <c r="C32" s="31"/>
      <c r="D32" s="46"/>
      <c r="E32" s="46"/>
      <c r="F32" s="32"/>
      <c r="G32" s="51"/>
      <c r="H32" s="46"/>
      <c r="I32" s="52"/>
      <c r="L32" s="3" t="str">
        <f t="shared" si="4"/>
        <v>11900</v>
      </c>
      <c r="M32" s="19">
        <v>43617</v>
      </c>
      <c r="N32" s="3">
        <f t="shared" si="5"/>
        <v>0</v>
      </c>
      <c r="P32" s="59">
        <f t="shared" si="1"/>
        <v>0</v>
      </c>
    </row>
    <row r="33" spans="2:16" x14ac:dyDescent="0.35">
      <c r="B33" s="31"/>
      <c r="C33" s="31"/>
      <c r="D33" s="46"/>
      <c r="E33" s="46"/>
      <c r="F33" s="32"/>
      <c r="G33" s="51"/>
      <c r="H33" s="46"/>
      <c r="I33" s="52"/>
      <c r="L33" s="3" t="str">
        <f t="shared" si="4"/>
        <v>11900</v>
      </c>
      <c r="M33" s="19">
        <v>43647</v>
      </c>
      <c r="N33" s="3">
        <f t="shared" si="5"/>
        <v>0</v>
      </c>
      <c r="P33" s="59">
        <f t="shared" si="1"/>
        <v>0</v>
      </c>
    </row>
    <row r="34" spans="2:16" x14ac:dyDescent="0.35">
      <c r="B34" s="31"/>
      <c r="C34" s="31"/>
      <c r="D34" s="46"/>
      <c r="E34" s="46"/>
      <c r="F34" s="32"/>
      <c r="G34" s="51"/>
      <c r="H34" s="46"/>
      <c r="I34" s="52"/>
      <c r="L34" s="3" t="str">
        <f t="shared" si="4"/>
        <v>11900</v>
      </c>
      <c r="M34" s="19">
        <v>43678</v>
      </c>
      <c r="N34" s="3">
        <f t="shared" si="5"/>
        <v>0</v>
      </c>
      <c r="P34" s="59">
        <f t="shared" si="1"/>
        <v>0</v>
      </c>
    </row>
    <row r="35" spans="2:16" x14ac:dyDescent="0.35">
      <c r="B35" s="31"/>
      <c r="C35" s="31"/>
      <c r="D35" s="46"/>
      <c r="E35" s="46"/>
      <c r="F35" s="32"/>
      <c r="G35" s="51"/>
      <c r="H35" s="46"/>
      <c r="I35" s="52"/>
      <c r="L35" s="3" t="str">
        <f t="shared" si="4"/>
        <v>11900</v>
      </c>
      <c r="M35" s="19">
        <v>43709</v>
      </c>
      <c r="N35" s="3">
        <f t="shared" si="5"/>
        <v>0</v>
      </c>
      <c r="P35" s="59">
        <f t="shared" si="1"/>
        <v>0</v>
      </c>
    </row>
    <row r="36" spans="2:16" x14ac:dyDescent="0.35">
      <c r="B36" s="31"/>
      <c r="C36" s="31"/>
      <c r="D36" s="46"/>
      <c r="E36" s="46"/>
      <c r="F36" s="32"/>
      <c r="G36" s="51"/>
      <c r="H36" s="46"/>
      <c r="I36" s="52"/>
      <c r="L36" s="3" t="str">
        <f t="shared" si="4"/>
        <v>11900</v>
      </c>
      <c r="M36" s="19">
        <v>43739</v>
      </c>
      <c r="N36" s="3">
        <f t="shared" si="5"/>
        <v>0</v>
      </c>
      <c r="P36" s="59">
        <f t="shared" si="1"/>
        <v>0</v>
      </c>
    </row>
    <row r="37" spans="2:16" x14ac:dyDescent="0.35">
      <c r="B37" s="31"/>
      <c r="C37" s="31"/>
      <c r="D37" s="46"/>
      <c r="E37" s="46"/>
      <c r="F37" s="32"/>
      <c r="G37" s="51"/>
      <c r="H37" s="46"/>
      <c r="I37" s="52"/>
      <c r="L37" s="3" t="str">
        <f t="shared" si="4"/>
        <v>11900</v>
      </c>
      <c r="M37" s="19">
        <v>43770</v>
      </c>
      <c r="N37" s="3">
        <f t="shared" si="5"/>
        <v>0</v>
      </c>
      <c r="P37" s="59">
        <f t="shared" si="1"/>
        <v>0</v>
      </c>
    </row>
    <row r="38" spans="2:16" x14ac:dyDescent="0.35">
      <c r="B38" s="31"/>
      <c r="C38" s="31"/>
      <c r="D38" s="46"/>
      <c r="E38" s="46"/>
      <c r="F38" s="32"/>
      <c r="G38" s="51"/>
      <c r="H38" s="46"/>
      <c r="I38" s="52"/>
      <c r="L38" s="3" t="str">
        <f t="shared" si="4"/>
        <v>11900</v>
      </c>
      <c r="M38" s="19">
        <v>43800</v>
      </c>
      <c r="N38" s="3">
        <f t="shared" si="5"/>
        <v>0</v>
      </c>
      <c r="P38" s="59">
        <f t="shared" si="1"/>
        <v>0</v>
      </c>
    </row>
    <row r="39" spans="2:16" x14ac:dyDescent="0.35">
      <c r="B39" s="31"/>
      <c r="C39" s="31"/>
      <c r="D39" s="46"/>
      <c r="E39" s="46"/>
      <c r="F39" s="32"/>
      <c r="G39" s="51"/>
      <c r="H39" s="46"/>
      <c r="I39" s="52"/>
      <c r="L39" s="3" t="str">
        <f t="shared" si="4"/>
        <v>11900</v>
      </c>
      <c r="M39" s="19">
        <v>43831</v>
      </c>
      <c r="N39" s="3">
        <f t="shared" si="5"/>
        <v>0</v>
      </c>
      <c r="P39" s="59">
        <f t="shared" si="1"/>
        <v>0</v>
      </c>
    </row>
    <row r="40" spans="2:16" x14ac:dyDescent="0.35">
      <c r="B40" s="31"/>
      <c r="C40" s="31"/>
      <c r="D40" s="46"/>
      <c r="E40" s="46"/>
      <c r="F40" s="32"/>
      <c r="G40" s="51"/>
      <c r="H40" s="46"/>
      <c r="I40" s="52"/>
      <c r="L40" s="3" t="str">
        <f t="shared" si="4"/>
        <v>11900</v>
      </c>
      <c r="M40" s="19">
        <v>43862</v>
      </c>
      <c r="N40" s="3">
        <f t="shared" si="5"/>
        <v>0</v>
      </c>
      <c r="P40" s="59">
        <f t="shared" si="1"/>
        <v>0</v>
      </c>
    </row>
    <row r="41" spans="2:16" x14ac:dyDescent="0.35">
      <c r="B41" s="31"/>
      <c r="C41" s="31"/>
      <c r="D41" s="46"/>
      <c r="E41" s="46"/>
      <c r="F41" s="32"/>
      <c r="G41" s="51"/>
      <c r="H41" s="46"/>
      <c r="I41" s="52"/>
      <c r="L41" s="3" t="str">
        <f t="shared" si="4"/>
        <v>11900</v>
      </c>
      <c r="M41" s="19">
        <v>43891</v>
      </c>
      <c r="N41" s="3">
        <f t="shared" si="5"/>
        <v>0</v>
      </c>
      <c r="P41" s="59">
        <f t="shared" si="1"/>
        <v>0</v>
      </c>
    </row>
    <row r="42" spans="2:16" x14ac:dyDescent="0.35">
      <c r="B42" s="31"/>
      <c r="C42" s="31"/>
      <c r="D42" s="48"/>
      <c r="E42" s="48"/>
      <c r="F42" s="32"/>
      <c r="G42" s="51"/>
      <c r="H42" s="48"/>
      <c r="I42" s="52"/>
      <c r="L42" s="3" t="str">
        <f t="shared" si="4"/>
        <v>11900</v>
      </c>
      <c r="M42" s="19">
        <v>43922</v>
      </c>
      <c r="N42" s="3">
        <f t="shared" si="5"/>
        <v>0</v>
      </c>
      <c r="P42" s="59">
        <f t="shared" si="1"/>
        <v>0</v>
      </c>
    </row>
    <row r="43" spans="2:16" x14ac:dyDescent="0.35">
      <c r="B43" s="31"/>
      <c r="C43" s="31"/>
      <c r="D43" s="46"/>
      <c r="E43" s="46"/>
      <c r="F43" s="32"/>
      <c r="G43" s="51"/>
      <c r="H43" s="46"/>
      <c r="I43" s="52"/>
      <c r="L43" s="3" t="str">
        <f t="shared" si="4"/>
        <v>11900</v>
      </c>
      <c r="M43" s="19">
        <v>43952</v>
      </c>
      <c r="N43" s="3">
        <f t="shared" si="5"/>
        <v>0</v>
      </c>
      <c r="P43" s="59">
        <f t="shared" si="1"/>
        <v>0</v>
      </c>
    </row>
    <row r="44" spans="2:16" x14ac:dyDescent="0.35">
      <c r="B44" s="31"/>
      <c r="C44" s="31"/>
      <c r="D44" s="46"/>
      <c r="E44" s="46"/>
      <c r="F44" s="32"/>
      <c r="G44" s="51"/>
      <c r="H44" s="46"/>
      <c r="I44" s="52"/>
      <c r="L44" s="3" t="str">
        <f t="shared" si="4"/>
        <v>11900</v>
      </c>
      <c r="M44" s="19">
        <v>43983</v>
      </c>
      <c r="N44" s="3">
        <f t="shared" si="5"/>
        <v>0</v>
      </c>
      <c r="P44" s="59">
        <f t="shared" si="1"/>
        <v>0</v>
      </c>
    </row>
    <row r="45" spans="2:16" x14ac:dyDescent="0.35">
      <c r="B45" s="31"/>
      <c r="C45" s="31"/>
      <c r="D45" s="46"/>
      <c r="E45" s="46"/>
      <c r="F45" s="32"/>
      <c r="G45" s="51"/>
      <c r="H45" s="46"/>
      <c r="I45" s="52"/>
      <c r="L45" s="3" t="str">
        <f t="shared" si="4"/>
        <v>11900</v>
      </c>
      <c r="M45" s="19">
        <v>44013</v>
      </c>
      <c r="N45" s="3">
        <f t="shared" si="5"/>
        <v>0</v>
      </c>
      <c r="P45" s="59">
        <f t="shared" si="1"/>
        <v>0</v>
      </c>
    </row>
    <row r="46" spans="2:16" x14ac:dyDescent="0.35">
      <c r="B46" s="31"/>
      <c r="C46" s="31"/>
      <c r="D46" s="46"/>
      <c r="E46" s="46"/>
      <c r="F46" s="32"/>
      <c r="G46" s="51"/>
      <c r="H46" s="46"/>
      <c r="I46" s="52"/>
      <c r="L46" s="3" t="str">
        <f t="shared" si="4"/>
        <v>11900</v>
      </c>
      <c r="M46" s="19">
        <v>44044</v>
      </c>
      <c r="N46" s="3">
        <f t="shared" si="5"/>
        <v>0</v>
      </c>
      <c r="P46" s="59">
        <f t="shared" si="1"/>
        <v>0</v>
      </c>
    </row>
    <row r="47" spans="2:16" x14ac:dyDescent="0.35">
      <c r="B47" s="31"/>
      <c r="C47" s="31"/>
      <c r="D47" s="46"/>
      <c r="E47" s="46"/>
      <c r="F47" s="32"/>
      <c r="G47" s="51"/>
      <c r="H47" s="46"/>
      <c r="I47" s="52"/>
      <c r="L47" s="3" t="str">
        <f t="shared" si="4"/>
        <v>11900</v>
      </c>
      <c r="P47" s="59">
        <f t="shared" si="1"/>
        <v>0</v>
      </c>
    </row>
    <row r="48" spans="2:16" x14ac:dyDescent="0.35">
      <c r="B48" s="31"/>
      <c r="C48" s="31"/>
      <c r="D48" s="46"/>
      <c r="E48" s="46"/>
      <c r="F48" s="32"/>
      <c r="G48" s="51"/>
      <c r="H48" s="46"/>
      <c r="I48" s="52"/>
      <c r="L48" s="3" t="str">
        <f t="shared" si="4"/>
        <v>11900</v>
      </c>
      <c r="P48" s="59">
        <f t="shared" si="1"/>
        <v>0</v>
      </c>
    </row>
    <row r="49" spans="2:16" x14ac:dyDescent="0.35">
      <c r="B49" s="31"/>
      <c r="C49" s="31"/>
      <c r="D49" s="46"/>
      <c r="E49" s="46"/>
      <c r="F49" s="32"/>
      <c r="G49" s="51"/>
      <c r="H49" s="46"/>
      <c r="I49" s="52"/>
      <c r="L49" s="3" t="str">
        <f t="shared" si="4"/>
        <v>11900</v>
      </c>
      <c r="P49" s="59">
        <f t="shared" si="1"/>
        <v>0</v>
      </c>
    </row>
    <row r="50" spans="2:16" x14ac:dyDescent="0.35">
      <c r="B50" s="31"/>
      <c r="C50" s="31"/>
      <c r="D50" s="46"/>
      <c r="E50" s="46"/>
      <c r="F50" s="32"/>
      <c r="G50" s="51"/>
      <c r="H50" s="46"/>
      <c r="I50" s="52"/>
      <c r="L50" s="3" t="str">
        <f t="shared" si="4"/>
        <v>11900</v>
      </c>
      <c r="P50" s="59">
        <f t="shared" si="1"/>
        <v>0</v>
      </c>
    </row>
    <row r="51" spans="2:16" x14ac:dyDescent="0.35">
      <c r="B51" s="31"/>
      <c r="C51" s="31"/>
      <c r="D51" s="46"/>
      <c r="E51" s="46"/>
      <c r="F51" s="32"/>
      <c r="G51" s="51"/>
      <c r="H51" s="46"/>
      <c r="I51" s="52"/>
      <c r="L51" s="3" t="str">
        <f t="shared" si="4"/>
        <v>11900</v>
      </c>
      <c r="P51" s="59">
        <f t="shared" si="1"/>
        <v>0</v>
      </c>
    </row>
    <row r="52" spans="2:16" x14ac:dyDescent="0.35">
      <c r="B52" s="31"/>
      <c r="C52" s="31"/>
      <c r="D52" s="46"/>
      <c r="E52" s="46"/>
      <c r="F52" s="32"/>
      <c r="G52" s="51"/>
      <c r="H52" s="46"/>
      <c r="I52" s="52"/>
      <c r="L52" s="3" t="str">
        <f t="shared" si="4"/>
        <v>11900</v>
      </c>
      <c r="P52" s="59">
        <f t="shared" si="1"/>
        <v>0</v>
      </c>
    </row>
    <row r="53" spans="2:16" x14ac:dyDescent="0.35">
      <c r="B53" s="31"/>
      <c r="C53" s="31"/>
      <c r="D53" s="46"/>
      <c r="E53" s="46"/>
      <c r="F53" s="32"/>
      <c r="G53" s="51"/>
      <c r="H53" s="46"/>
      <c r="I53" s="52"/>
      <c r="L53" s="3" t="str">
        <f t="shared" si="4"/>
        <v>11900</v>
      </c>
      <c r="P53" s="59">
        <f t="shared" si="1"/>
        <v>0</v>
      </c>
    </row>
    <row r="54" spans="2:16" x14ac:dyDescent="0.35">
      <c r="B54" s="31"/>
      <c r="C54" s="31"/>
      <c r="D54" s="46"/>
      <c r="E54" s="46"/>
      <c r="F54" s="32"/>
      <c r="G54" s="51"/>
      <c r="H54" s="46"/>
      <c r="I54" s="52"/>
      <c r="L54" s="3" t="str">
        <f t="shared" si="4"/>
        <v>11900</v>
      </c>
      <c r="P54" s="59">
        <f t="shared" si="1"/>
        <v>0</v>
      </c>
    </row>
    <row r="55" spans="2:16" x14ac:dyDescent="0.35">
      <c r="B55" s="31"/>
      <c r="C55" s="31"/>
      <c r="D55" s="46"/>
      <c r="E55" s="46"/>
      <c r="F55" s="32"/>
      <c r="G55" s="51"/>
      <c r="H55" s="46"/>
      <c r="I55" s="52"/>
      <c r="L55" s="3" t="str">
        <f t="shared" si="4"/>
        <v>11900</v>
      </c>
      <c r="P55" s="59">
        <f t="shared" si="1"/>
        <v>0</v>
      </c>
    </row>
    <row r="56" spans="2:16" x14ac:dyDescent="0.35">
      <c r="B56" s="31"/>
      <c r="C56" s="31"/>
      <c r="D56" s="46"/>
      <c r="E56" s="46"/>
      <c r="F56" s="32"/>
      <c r="G56" s="51"/>
      <c r="H56" s="46"/>
      <c r="I56" s="52"/>
      <c r="L56" s="3" t="str">
        <f t="shared" si="4"/>
        <v>11900</v>
      </c>
      <c r="P56" s="59">
        <f t="shared" si="1"/>
        <v>0</v>
      </c>
    </row>
    <row r="57" spans="2:16" x14ac:dyDescent="0.35">
      <c r="B57" s="31"/>
      <c r="C57" s="31"/>
      <c r="D57" s="46"/>
      <c r="E57" s="46"/>
      <c r="F57" s="32"/>
      <c r="G57" s="51"/>
      <c r="H57" s="46"/>
      <c r="I57" s="52"/>
      <c r="L57" s="3" t="str">
        <f t="shared" si="4"/>
        <v>11900</v>
      </c>
      <c r="P57" s="59">
        <f t="shared" si="1"/>
        <v>0</v>
      </c>
    </row>
    <row r="58" spans="2:16" x14ac:dyDescent="0.35">
      <c r="B58" s="31"/>
      <c r="C58" s="31"/>
      <c r="D58" s="46"/>
      <c r="E58" s="46"/>
      <c r="F58" s="32"/>
      <c r="G58" s="51"/>
      <c r="H58" s="46"/>
      <c r="I58" s="52"/>
      <c r="L58" s="3" t="str">
        <f t="shared" si="4"/>
        <v>11900</v>
      </c>
      <c r="P58" s="59">
        <f t="shared" si="1"/>
        <v>0</v>
      </c>
    </row>
    <row r="59" spans="2:16" x14ac:dyDescent="0.35">
      <c r="B59" s="31"/>
      <c r="C59" s="31"/>
      <c r="D59" s="46"/>
      <c r="E59" s="46"/>
      <c r="F59" s="32"/>
      <c r="G59" s="51"/>
      <c r="H59" s="46"/>
      <c r="I59" s="52"/>
      <c r="L59" s="3" t="str">
        <f t="shared" si="4"/>
        <v>11900</v>
      </c>
      <c r="P59" s="59">
        <f t="shared" si="1"/>
        <v>0</v>
      </c>
    </row>
    <row r="60" spans="2:16" x14ac:dyDescent="0.35">
      <c r="B60" s="31"/>
      <c r="C60" s="31"/>
      <c r="D60" s="46"/>
      <c r="E60" s="46"/>
      <c r="F60" s="32"/>
      <c r="G60" s="51"/>
      <c r="H60" s="46"/>
      <c r="I60" s="52"/>
      <c r="L60" s="3" t="str">
        <f t="shared" si="4"/>
        <v>11900</v>
      </c>
      <c r="P60" s="59">
        <f t="shared" si="1"/>
        <v>0</v>
      </c>
    </row>
    <row r="61" spans="2:16" x14ac:dyDescent="0.35">
      <c r="B61" s="31"/>
      <c r="C61" s="31"/>
      <c r="D61" s="46"/>
      <c r="E61" s="46"/>
      <c r="F61" s="32"/>
      <c r="G61" s="51"/>
      <c r="H61" s="46"/>
      <c r="I61" s="52"/>
      <c r="L61" s="3" t="str">
        <f t="shared" si="4"/>
        <v>11900</v>
      </c>
    </row>
    <row r="62" spans="2:16" x14ac:dyDescent="0.35">
      <c r="B62" s="31"/>
      <c r="C62" s="31"/>
      <c r="D62" s="46"/>
      <c r="E62" s="46"/>
      <c r="F62" s="32"/>
      <c r="G62" s="51"/>
      <c r="H62" s="46"/>
      <c r="I62" s="52"/>
      <c r="L62" s="3" t="str">
        <f t="shared" si="4"/>
        <v>11900</v>
      </c>
    </row>
    <row r="63" spans="2:16" x14ac:dyDescent="0.35">
      <c r="B63" s="31"/>
      <c r="C63" s="31"/>
      <c r="D63" s="46"/>
      <c r="E63" s="46"/>
      <c r="F63" s="32"/>
      <c r="G63" s="51"/>
      <c r="H63" s="46"/>
      <c r="I63" s="52"/>
      <c r="L63" s="3" t="str">
        <f t="shared" si="4"/>
        <v>11900</v>
      </c>
    </row>
    <row r="64" spans="2:16" x14ac:dyDescent="0.35">
      <c r="B64" s="31"/>
      <c r="C64" s="31"/>
      <c r="D64" s="46"/>
      <c r="E64" s="46"/>
      <c r="F64" s="32"/>
      <c r="G64" s="51"/>
      <c r="H64" s="46"/>
      <c r="I64" s="52"/>
      <c r="L64" s="3" t="str">
        <f t="shared" si="4"/>
        <v>11900</v>
      </c>
    </row>
    <row r="65" spans="2:12" x14ac:dyDescent="0.35">
      <c r="B65" s="31"/>
      <c r="C65" s="31"/>
      <c r="D65" s="46"/>
      <c r="E65" s="46"/>
      <c r="F65" s="32"/>
      <c r="G65" s="51"/>
      <c r="H65" s="46"/>
      <c r="I65" s="52"/>
      <c r="L65" s="3" t="str">
        <f t="shared" si="4"/>
        <v>11900</v>
      </c>
    </row>
    <row r="66" spans="2:12" x14ac:dyDescent="0.35">
      <c r="B66" s="31"/>
      <c r="C66" s="31"/>
      <c r="D66" s="46"/>
      <c r="E66" s="46"/>
      <c r="F66" s="32"/>
      <c r="G66" s="51"/>
      <c r="H66" s="46"/>
      <c r="I66" s="52"/>
      <c r="L66" s="3" t="str">
        <f t="shared" si="4"/>
        <v>11900</v>
      </c>
    </row>
    <row r="67" spans="2:12" x14ac:dyDescent="0.35">
      <c r="B67" s="31"/>
      <c r="C67" s="31"/>
      <c r="D67" s="46"/>
      <c r="E67" s="46"/>
      <c r="F67" s="32"/>
      <c r="G67" s="51"/>
      <c r="H67" s="46"/>
      <c r="I67" s="52"/>
      <c r="L67" s="3" t="str">
        <f t="shared" si="4"/>
        <v>11900</v>
      </c>
    </row>
    <row r="68" spans="2:12" x14ac:dyDescent="0.35">
      <c r="B68" s="31"/>
      <c r="C68" s="31"/>
      <c r="D68" s="46"/>
      <c r="E68" s="46"/>
      <c r="F68" s="32"/>
      <c r="G68" s="51"/>
      <c r="H68" s="46"/>
      <c r="I68" s="52"/>
      <c r="L68" s="3" t="str">
        <f t="shared" si="4"/>
        <v>11900</v>
      </c>
    </row>
    <row r="69" spans="2:12" x14ac:dyDescent="0.35">
      <c r="B69" s="31"/>
      <c r="C69" s="31"/>
      <c r="D69" s="46"/>
      <c r="E69" s="46"/>
      <c r="F69" s="32"/>
      <c r="G69" s="51"/>
      <c r="H69" s="46"/>
      <c r="I69" s="52"/>
      <c r="L69" s="3" t="str">
        <f t="shared" si="4"/>
        <v>11900</v>
      </c>
    </row>
    <row r="70" spans="2:12" x14ac:dyDescent="0.35">
      <c r="B70" s="31"/>
      <c r="C70" s="31"/>
      <c r="D70" s="46"/>
      <c r="E70" s="46"/>
      <c r="F70" s="32"/>
      <c r="G70" s="51"/>
      <c r="H70" s="46"/>
      <c r="I70" s="52"/>
      <c r="L70" s="3" t="str">
        <f t="shared" si="4"/>
        <v>11900</v>
      </c>
    </row>
    <row r="71" spans="2:12" x14ac:dyDescent="0.35">
      <c r="B71" s="31"/>
      <c r="C71" s="31"/>
      <c r="D71" s="46"/>
      <c r="E71" s="46"/>
      <c r="F71" s="32"/>
      <c r="G71" s="51"/>
      <c r="H71" s="46"/>
      <c r="I71" s="52"/>
      <c r="L71" s="3" t="str">
        <f t="shared" si="4"/>
        <v>11900</v>
      </c>
    </row>
    <row r="72" spans="2:12" x14ac:dyDescent="0.35">
      <c r="B72" s="31"/>
      <c r="C72" s="31"/>
      <c r="D72" s="46"/>
      <c r="E72" s="46"/>
      <c r="F72" s="32"/>
      <c r="G72" s="51"/>
      <c r="H72" s="46"/>
      <c r="I72" s="52"/>
      <c r="L72" s="3" t="str">
        <f t="shared" si="4"/>
        <v>11900</v>
      </c>
    </row>
    <row r="73" spans="2:12" x14ac:dyDescent="0.35">
      <c r="B73" s="31"/>
      <c r="C73" s="31"/>
      <c r="D73" s="46"/>
      <c r="E73" s="46"/>
      <c r="F73" s="32"/>
      <c r="G73" s="51"/>
      <c r="H73" s="46"/>
      <c r="I73" s="52"/>
      <c r="L73" s="3" t="str">
        <f t="shared" si="4"/>
        <v>11900</v>
      </c>
    </row>
    <row r="74" spans="2:12" x14ac:dyDescent="0.35">
      <c r="B74" s="31"/>
      <c r="C74" s="31"/>
      <c r="D74" s="46"/>
      <c r="E74" s="46"/>
      <c r="F74" s="32"/>
      <c r="G74" s="51"/>
      <c r="H74" s="46"/>
      <c r="I74" s="52"/>
      <c r="L74" s="3" t="str">
        <f t="shared" si="4"/>
        <v>11900</v>
      </c>
    </row>
    <row r="75" spans="2:12" x14ac:dyDescent="0.35">
      <c r="B75" s="31"/>
      <c r="C75" s="31"/>
      <c r="D75" s="46"/>
      <c r="E75" s="46"/>
      <c r="F75" s="32"/>
      <c r="G75" s="51"/>
      <c r="H75" s="46"/>
      <c r="I75" s="52"/>
      <c r="L75" s="3" t="str">
        <f t="shared" ref="L75:L100" si="6">+MONTH(B75)&amp;YEAR(B75)</f>
        <v>11900</v>
      </c>
    </row>
    <row r="76" spans="2:12" x14ac:dyDescent="0.35">
      <c r="B76" s="31"/>
      <c r="C76" s="31"/>
      <c r="D76" s="46"/>
      <c r="E76" s="46"/>
      <c r="F76" s="32"/>
      <c r="G76" s="51"/>
      <c r="H76" s="46"/>
      <c r="I76" s="52"/>
      <c r="L76" s="3" t="str">
        <f t="shared" si="6"/>
        <v>11900</v>
      </c>
    </row>
    <row r="77" spans="2:12" x14ac:dyDescent="0.35">
      <c r="B77" s="31"/>
      <c r="C77" s="31"/>
      <c r="D77" s="46"/>
      <c r="E77" s="46"/>
      <c r="F77" s="32"/>
      <c r="G77" s="51"/>
      <c r="H77" s="46"/>
      <c r="I77" s="52"/>
      <c r="L77" s="3" t="str">
        <f t="shared" si="6"/>
        <v>11900</v>
      </c>
    </row>
    <row r="78" spans="2:12" x14ac:dyDescent="0.35">
      <c r="B78" s="31"/>
      <c r="C78" s="31"/>
      <c r="D78" s="46"/>
      <c r="E78" s="46"/>
      <c r="F78" s="32"/>
      <c r="G78" s="51"/>
      <c r="H78" s="46"/>
      <c r="I78" s="52"/>
      <c r="L78" s="3" t="str">
        <f t="shared" si="6"/>
        <v>11900</v>
      </c>
    </row>
    <row r="79" spans="2:12" x14ac:dyDescent="0.35">
      <c r="B79" s="31"/>
      <c r="C79" s="31"/>
      <c r="D79" s="46"/>
      <c r="E79" s="46"/>
      <c r="F79" s="32"/>
      <c r="G79" s="51"/>
      <c r="H79" s="46"/>
      <c r="I79" s="52"/>
      <c r="L79" s="3" t="str">
        <f t="shared" si="6"/>
        <v>11900</v>
      </c>
    </row>
    <row r="80" spans="2:12" x14ac:dyDescent="0.35">
      <c r="B80" s="31"/>
      <c r="C80" s="31"/>
      <c r="D80" s="46"/>
      <c r="E80" s="46"/>
      <c r="F80" s="32"/>
      <c r="G80" s="51"/>
      <c r="H80" s="46"/>
      <c r="I80" s="52"/>
      <c r="L80" s="3" t="str">
        <f t="shared" si="6"/>
        <v>11900</v>
      </c>
    </row>
    <row r="81" spans="2:12" x14ac:dyDescent="0.35">
      <c r="B81" s="31"/>
      <c r="C81" s="31"/>
      <c r="D81" s="46"/>
      <c r="E81" s="46"/>
      <c r="F81" s="32"/>
      <c r="G81" s="51"/>
      <c r="H81" s="46"/>
      <c r="I81" s="52"/>
      <c r="L81" s="3" t="str">
        <f t="shared" si="6"/>
        <v>11900</v>
      </c>
    </row>
    <row r="82" spans="2:12" x14ac:dyDescent="0.35">
      <c r="B82" s="31"/>
      <c r="C82" s="31"/>
      <c r="D82" s="46"/>
      <c r="E82" s="46"/>
      <c r="F82" s="32"/>
      <c r="G82" s="51"/>
      <c r="H82" s="46"/>
      <c r="I82" s="52"/>
      <c r="L82" s="3" t="str">
        <f t="shared" si="6"/>
        <v>11900</v>
      </c>
    </row>
    <row r="83" spans="2:12" x14ac:dyDescent="0.35">
      <c r="B83" s="31"/>
      <c r="C83" s="31"/>
      <c r="D83" s="46"/>
      <c r="E83" s="46"/>
      <c r="F83" s="32"/>
      <c r="G83" s="51"/>
      <c r="H83" s="46"/>
      <c r="I83" s="52"/>
      <c r="L83" s="3" t="str">
        <f t="shared" si="6"/>
        <v>11900</v>
      </c>
    </row>
    <row r="84" spans="2:12" x14ac:dyDescent="0.35">
      <c r="B84" s="31"/>
      <c r="C84" s="31"/>
      <c r="D84" s="46"/>
      <c r="E84" s="46"/>
      <c r="F84" s="32"/>
      <c r="G84" s="51"/>
      <c r="H84" s="46"/>
      <c r="I84" s="52"/>
      <c r="L84" s="3" t="str">
        <f t="shared" si="6"/>
        <v>11900</v>
      </c>
    </row>
    <row r="85" spans="2:12" x14ac:dyDescent="0.35">
      <c r="B85" s="31"/>
      <c r="C85" s="31"/>
      <c r="D85" s="46"/>
      <c r="E85" s="46"/>
      <c r="F85" s="32"/>
      <c r="G85" s="51"/>
      <c r="H85" s="46"/>
      <c r="I85" s="52"/>
      <c r="L85" s="3" t="str">
        <f t="shared" si="6"/>
        <v>11900</v>
      </c>
    </row>
    <row r="86" spans="2:12" x14ac:dyDescent="0.35">
      <c r="B86" s="31"/>
      <c r="C86" s="31"/>
      <c r="D86" s="46"/>
      <c r="E86" s="46"/>
      <c r="F86" s="32"/>
      <c r="G86" s="51"/>
      <c r="H86" s="46"/>
      <c r="I86" s="52"/>
      <c r="L86" s="3" t="str">
        <f t="shared" si="6"/>
        <v>11900</v>
      </c>
    </row>
    <row r="87" spans="2:12" x14ac:dyDescent="0.35">
      <c r="B87" s="31"/>
      <c r="C87" s="31"/>
      <c r="D87" s="46"/>
      <c r="E87" s="46"/>
      <c r="F87" s="32"/>
      <c r="G87" s="51"/>
      <c r="H87" s="46"/>
      <c r="I87" s="52"/>
      <c r="L87" s="3" t="str">
        <f t="shared" si="6"/>
        <v>11900</v>
      </c>
    </row>
    <row r="88" spans="2:12" x14ac:dyDescent="0.35">
      <c r="B88" s="31"/>
      <c r="C88" s="31"/>
      <c r="D88" s="46"/>
      <c r="E88" s="46"/>
      <c r="F88" s="32"/>
      <c r="G88" s="51"/>
      <c r="H88" s="46"/>
      <c r="I88" s="52"/>
      <c r="L88" s="3" t="str">
        <f t="shared" si="6"/>
        <v>11900</v>
      </c>
    </row>
    <row r="89" spans="2:12" x14ac:dyDescent="0.35">
      <c r="B89" s="31"/>
      <c r="C89" s="31"/>
      <c r="D89" s="46"/>
      <c r="E89" s="46"/>
      <c r="F89" s="32"/>
      <c r="G89" s="51"/>
      <c r="H89" s="46"/>
      <c r="I89" s="52"/>
      <c r="L89" s="3" t="str">
        <f t="shared" si="6"/>
        <v>11900</v>
      </c>
    </row>
    <row r="90" spans="2:12" x14ac:dyDescent="0.35">
      <c r="B90" s="31"/>
      <c r="C90" s="31"/>
      <c r="D90" s="46"/>
      <c r="E90" s="46"/>
      <c r="F90" s="32"/>
      <c r="G90" s="51"/>
      <c r="H90" s="46"/>
      <c r="I90" s="52"/>
      <c r="L90" s="3" t="str">
        <f t="shared" si="6"/>
        <v>11900</v>
      </c>
    </row>
    <row r="91" spans="2:12" x14ac:dyDescent="0.35">
      <c r="B91" s="31"/>
      <c r="C91" s="31"/>
      <c r="D91" s="46"/>
      <c r="E91" s="46"/>
      <c r="F91" s="32"/>
      <c r="G91" s="51"/>
      <c r="H91" s="46"/>
      <c r="I91" s="52"/>
      <c r="L91" s="3" t="str">
        <f t="shared" si="6"/>
        <v>11900</v>
      </c>
    </row>
    <row r="92" spans="2:12" x14ac:dyDescent="0.35">
      <c r="B92" s="31"/>
      <c r="C92" s="31"/>
      <c r="D92" s="46"/>
      <c r="E92" s="46"/>
      <c r="F92" s="32"/>
      <c r="G92" s="51"/>
      <c r="H92" s="46"/>
      <c r="I92" s="52"/>
      <c r="L92" s="3" t="str">
        <f t="shared" si="6"/>
        <v>11900</v>
      </c>
    </row>
    <row r="93" spans="2:12" x14ac:dyDescent="0.35">
      <c r="B93" s="31"/>
      <c r="C93" s="31"/>
      <c r="D93" s="46"/>
      <c r="E93" s="46"/>
      <c r="F93" s="32"/>
      <c r="G93" s="51"/>
      <c r="H93" s="46"/>
      <c r="I93" s="52"/>
      <c r="L93" s="3" t="str">
        <f t="shared" si="6"/>
        <v>11900</v>
      </c>
    </row>
    <row r="94" spans="2:12" x14ac:dyDescent="0.35">
      <c r="B94" s="31"/>
      <c r="C94" s="31"/>
      <c r="D94" s="46"/>
      <c r="E94" s="46"/>
      <c r="F94" s="32"/>
      <c r="G94" s="51"/>
      <c r="H94" s="46"/>
      <c r="I94" s="52"/>
      <c r="L94" s="3" t="str">
        <f t="shared" si="6"/>
        <v>11900</v>
      </c>
    </row>
    <row r="95" spans="2:12" x14ac:dyDescent="0.35">
      <c r="B95" s="31"/>
      <c r="C95" s="31"/>
      <c r="D95" s="46"/>
      <c r="E95" s="46"/>
      <c r="F95" s="32"/>
      <c r="G95" s="51"/>
      <c r="H95" s="46"/>
      <c r="I95" s="52"/>
      <c r="L95" s="3" t="str">
        <f t="shared" si="6"/>
        <v>11900</v>
      </c>
    </row>
    <row r="96" spans="2:12" x14ac:dyDescent="0.35">
      <c r="B96" s="31"/>
      <c r="C96" s="31"/>
      <c r="D96" s="46"/>
      <c r="E96" s="46"/>
      <c r="F96" s="32"/>
      <c r="G96" s="51"/>
      <c r="H96" s="46"/>
      <c r="I96" s="52"/>
      <c r="L96" s="3" t="str">
        <f t="shared" si="6"/>
        <v>11900</v>
      </c>
    </row>
    <row r="97" spans="2:12" x14ac:dyDescent="0.35">
      <c r="B97" s="31"/>
      <c r="C97" s="31"/>
      <c r="D97" s="46"/>
      <c r="E97" s="46"/>
      <c r="F97" s="32"/>
      <c r="G97" s="51"/>
      <c r="H97" s="46"/>
      <c r="I97" s="52"/>
      <c r="L97" s="3" t="str">
        <f t="shared" si="6"/>
        <v>11900</v>
      </c>
    </row>
    <row r="98" spans="2:12" x14ac:dyDescent="0.35">
      <c r="B98" s="31"/>
      <c r="C98" s="31"/>
      <c r="D98" s="46"/>
      <c r="E98" s="46"/>
      <c r="F98" s="32"/>
      <c r="G98" s="51"/>
      <c r="H98" s="46"/>
      <c r="I98" s="52"/>
      <c r="L98" s="3" t="str">
        <f t="shared" si="6"/>
        <v>11900</v>
      </c>
    </row>
    <row r="99" spans="2:12" x14ac:dyDescent="0.35">
      <c r="B99" s="31"/>
      <c r="C99" s="31"/>
      <c r="D99" s="46"/>
      <c r="E99" s="46"/>
      <c r="F99" s="32"/>
      <c r="G99" s="51"/>
      <c r="H99" s="46"/>
      <c r="I99" s="52"/>
      <c r="L99" s="3" t="str">
        <f t="shared" si="6"/>
        <v>11900</v>
      </c>
    </row>
    <row r="100" spans="2:12" x14ac:dyDescent="0.35">
      <c r="B100" s="31"/>
      <c r="C100" s="31"/>
      <c r="D100" s="46"/>
      <c r="E100" s="46"/>
      <c r="F100" s="32"/>
      <c r="G100" s="51"/>
      <c r="H100" s="46"/>
      <c r="I100" s="52"/>
      <c r="L100" s="3" t="str">
        <f t="shared" si="6"/>
        <v>11900</v>
      </c>
    </row>
  </sheetData>
  <pageMargins left="0.7" right="0.7" top="0.75" bottom="0.75" header="0.3" footer="0.3"/>
  <pageSetup scale="70" orientation="portrait" r:id="rId1"/>
  <drawing r:id="rId2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tabColor theme="8"/>
  </sheetPr>
  <dimension ref="B1:Q100"/>
  <sheetViews>
    <sheetView showGridLines="0" zoomScale="85" zoomScaleNormal="85" workbookViewId="0"/>
  </sheetViews>
  <sheetFormatPr baseColWidth="10" defaultColWidth="11.453125" defaultRowHeight="13" x14ac:dyDescent="0.35"/>
  <cols>
    <col min="1" max="3" width="11.453125" style="1"/>
    <col min="4" max="5" width="10.7265625" style="1" customWidth="1"/>
    <col min="6" max="6" width="10" style="1" bestFit="1" customWidth="1"/>
    <col min="7" max="7" width="13.1796875" style="1" customWidth="1"/>
    <col min="8" max="8" width="13" style="1" bestFit="1" customWidth="1"/>
    <col min="9" max="9" width="43.7265625" style="1" customWidth="1"/>
    <col min="10" max="16384" width="11.453125" style="1"/>
  </cols>
  <sheetData>
    <row r="1" spans="2:17" x14ac:dyDescent="0.35">
      <c r="N1" s="20" t="s">
        <v>111</v>
      </c>
      <c r="O1" s="1" t="s">
        <v>187</v>
      </c>
    </row>
    <row r="2" spans="2:17" ht="15.5" x14ac:dyDescent="0.35">
      <c r="C2" s="40" t="s">
        <v>188</v>
      </c>
      <c r="N2" s="20" t="s">
        <v>189</v>
      </c>
      <c r="O2" s="1" t="s">
        <v>161</v>
      </c>
    </row>
    <row r="3" spans="2:17" x14ac:dyDescent="0.35">
      <c r="N3" s="20" t="s">
        <v>190</v>
      </c>
      <c r="O3" s="1" t="s">
        <v>161</v>
      </c>
      <c r="P3" s="1" t="s">
        <v>191</v>
      </c>
    </row>
    <row r="4" spans="2:17" x14ac:dyDescent="0.35">
      <c r="C4" s="41" t="s">
        <v>192</v>
      </c>
      <c r="D4" s="42" t="s">
        <v>157</v>
      </c>
      <c r="E4" s="34"/>
      <c r="K4" s="1" t="s">
        <v>194</v>
      </c>
      <c r="N4" s="118" t="s">
        <v>195</v>
      </c>
      <c r="O4" s="1" t="s">
        <v>161</v>
      </c>
    </row>
    <row r="5" spans="2:17" x14ac:dyDescent="0.35">
      <c r="C5" s="33" t="s">
        <v>112</v>
      </c>
      <c r="D5" s="38" t="s">
        <v>125</v>
      </c>
      <c r="E5" s="37">
        <v>7394342.6579999998</v>
      </c>
      <c r="K5" s="3">
        <f>+SUM(H10:H100)</f>
        <v>79278</v>
      </c>
      <c r="P5" s="116">
        <v>7394282.1749999998</v>
      </c>
      <c r="Q5" s="116">
        <f>+E5-P5</f>
        <v>60.483000000007451</v>
      </c>
    </row>
    <row r="6" spans="2:17" x14ac:dyDescent="0.35">
      <c r="C6" s="35"/>
      <c r="D6" s="39" t="s">
        <v>126</v>
      </c>
      <c r="E6" s="36">
        <v>556251.76199999999</v>
      </c>
      <c r="P6" s="116">
        <v>556231.57499999995</v>
      </c>
      <c r="Q6" s="116">
        <f>+E6-P6</f>
        <v>20.187000000034459</v>
      </c>
    </row>
    <row r="8" spans="2:17" ht="26" x14ac:dyDescent="0.35">
      <c r="B8" s="43" t="s">
        <v>196</v>
      </c>
      <c r="C8" s="44" t="s">
        <v>197</v>
      </c>
      <c r="D8" s="50" t="s">
        <v>198</v>
      </c>
      <c r="E8" s="50" t="s">
        <v>199</v>
      </c>
      <c r="F8" s="45" t="s">
        <v>200</v>
      </c>
      <c r="G8" s="50" t="s">
        <v>201</v>
      </c>
      <c r="H8" s="50" t="s">
        <v>202</v>
      </c>
      <c r="I8" s="53" t="s">
        <v>203</v>
      </c>
    </row>
    <row r="9" spans="2:17" x14ac:dyDescent="0.35">
      <c r="B9" s="31"/>
      <c r="C9" s="31"/>
      <c r="D9" s="46"/>
      <c r="E9" s="46"/>
      <c r="F9" s="32"/>
      <c r="G9" s="51"/>
      <c r="H9" s="46"/>
      <c r="I9" s="52"/>
      <c r="M9" s="19" t="s">
        <v>8</v>
      </c>
      <c r="N9" s="1" t="s">
        <v>206</v>
      </c>
      <c r="P9" s="59">
        <f>D10-E9</f>
        <v>0</v>
      </c>
    </row>
    <row r="10" spans="2:17" x14ac:dyDescent="0.35">
      <c r="B10" s="31">
        <v>43011</v>
      </c>
      <c r="C10" s="31">
        <v>43018</v>
      </c>
      <c r="D10" s="46">
        <v>0</v>
      </c>
      <c r="E10" s="46">
        <v>2717</v>
      </c>
      <c r="F10" s="32" t="str">
        <f>+IF(H10&gt;0,"E/S","F/S")</f>
        <v>E/S</v>
      </c>
      <c r="G10" s="51" t="s">
        <v>454</v>
      </c>
      <c r="H10" s="46">
        <f>+E10-D10</f>
        <v>2717</v>
      </c>
      <c r="I10" s="52"/>
      <c r="L10" s="3" t="str">
        <f>+MONTH(B10)&amp;YEAR(B10)</f>
        <v>102017</v>
      </c>
      <c r="M10" s="19">
        <v>42948</v>
      </c>
      <c r="N10" s="3">
        <f>+SUMIF($L$10:$L$100,MONTH(M10)&amp;YEAR(M10),$H$10:$H$100)</f>
        <v>0</v>
      </c>
      <c r="P10" s="59">
        <f t="shared" ref="P10:P60" si="0">D11-E10</f>
        <v>-2717</v>
      </c>
    </row>
    <row r="11" spans="2:17" x14ac:dyDescent="0.35">
      <c r="B11" s="31">
        <v>43019</v>
      </c>
      <c r="C11" s="31">
        <v>43019</v>
      </c>
      <c r="D11" s="46">
        <v>0</v>
      </c>
      <c r="E11" s="46">
        <v>242</v>
      </c>
      <c r="F11" s="32" t="str">
        <f t="shared" ref="F11:F21" si="1">+IF(H11&gt;0,"E/S","F/S")</f>
        <v>E/S</v>
      </c>
      <c r="G11" s="51" t="s">
        <v>454</v>
      </c>
      <c r="H11" s="46">
        <f t="shared" ref="H11:H21" si="2">+E11-D11</f>
        <v>242</v>
      </c>
      <c r="I11" s="52" t="s">
        <v>208</v>
      </c>
      <c r="L11" s="3" t="str">
        <f t="shared" ref="L11:L74" si="3">+MONTH(B11)&amp;YEAR(B11)</f>
        <v>102017</v>
      </c>
      <c r="M11" s="19">
        <v>42979</v>
      </c>
      <c r="N11" s="3">
        <f t="shared" ref="N11:N46" si="4">+SUMIF($L$10:$L$100,MONTH(M11)&amp;YEAR(M11),$H$10:$H$100)</f>
        <v>0</v>
      </c>
      <c r="P11" s="59">
        <f t="shared" si="0"/>
        <v>2475</v>
      </c>
    </row>
    <row r="12" spans="2:17" x14ac:dyDescent="0.35">
      <c r="B12" s="31">
        <v>43020</v>
      </c>
      <c r="C12" s="31">
        <v>43020</v>
      </c>
      <c r="D12" s="46">
        <v>2717</v>
      </c>
      <c r="E12" s="46">
        <v>8036</v>
      </c>
      <c r="F12" s="32" t="str">
        <f t="shared" si="1"/>
        <v>E/S</v>
      </c>
      <c r="G12" s="51" t="s">
        <v>454</v>
      </c>
      <c r="H12" s="46">
        <f t="shared" si="2"/>
        <v>5319</v>
      </c>
      <c r="I12" s="52"/>
      <c r="L12" s="3" t="str">
        <f t="shared" si="3"/>
        <v>102017</v>
      </c>
      <c r="M12" s="19">
        <v>43009</v>
      </c>
      <c r="N12" s="3">
        <f t="shared" si="4"/>
        <v>8278</v>
      </c>
      <c r="P12" s="59">
        <f t="shared" si="0"/>
        <v>0</v>
      </c>
    </row>
    <row r="13" spans="2:17" x14ac:dyDescent="0.35">
      <c r="B13" s="31">
        <v>43041</v>
      </c>
      <c r="C13" s="31">
        <v>43069</v>
      </c>
      <c r="D13" s="46">
        <f t="shared" ref="D13:D19" si="5">+E12</f>
        <v>8036</v>
      </c>
      <c r="E13" s="46">
        <v>17378</v>
      </c>
      <c r="F13" s="32" t="str">
        <f t="shared" si="1"/>
        <v>E/S</v>
      </c>
      <c r="G13" s="51" t="s">
        <v>454</v>
      </c>
      <c r="H13" s="46">
        <f t="shared" si="2"/>
        <v>9342</v>
      </c>
      <c r="I13" s="52"/>
      <c r="L13" s="3" t="str">
        <f t="shared" si="3"/>
        <v>112017</v>
      </c>
      <c r="M13" s="19">
        <v>43040</v>
      </c>
      <c r="N13" s="3">
        <f t="shared" si="4"/>
        <v>9342</v>
      </c>
      <c r="P13" s="59">
        <f t="shared" si="0"/>
        <v>0</v>
      </c>
    </row>
    <row r="14" spans="2:17" x14ac:dyDescent="0.35">
      <c r="B14" s="31">
        <v>43070</v>
      </c>
      <c r="C14" s="31">
        <v>43100</v>
      </c>
      <c r="D14" s="46">
        <f t="shared" si="5"/>
        <v>17378</v>
      </c>
      <c r="E14" s="46">
        <v>27541</v>
      </c>
      <c r="F14" s="32" t="str">
        <f t="shared" si="1"/>
        <v>E/S</v>
      </c>
      <c r="G14" s="51" t="s">
        <v>454</v>
      </c>
      <c r="H14" s="46">
        <f t="shared" si="2"/>
        <v>10163</v>
      </c>
      <c r="I14" s="52"/>
      <c r="L14" s="3" t="str">
        <f t="shared" si="3"/>
        <v>122017</v>
      </c>
      <c r="M14" s="19">
        <v>43070</v>
      </c>
      <c r="N14" s="3">
        <f t="shared" si="4"/>
        <v>10163</v>
      </c>
      <c r="P14" s="59">
        <f t="shared" si="0"/>
        <v>0</v>
      </c>
    </row>
    <row r="15" spans="2:17" x14ac:dyDescent="0.35">
      <c r="B15" s="31">
        <v>43101</v>
      </c>
      <c r="C15" s="31">
        <v>43131</v>
      </c>
      <c r="D15" s="46">
        <f t="shared" si="5"/>
        <v>27541</v>
      </c>
      <c r="E15" s="46">
        <v>37897</v>
      </c>
      <c r="F15" s="32" t="str">
        <f t="shared" si="1"/>
        <v>E/S</v>
      </c>
      <c r="G15" s="51" t="s">
        <v>454</v>
      </c>
      <c r="H15" s="46">
        <f t="shared" si="2"/>
        <v>10356</v>
      </c>
      <c r="I15" s="52"/>
      <c r="L15" s="3" t="str">
        <f t="shared" si="3"/>
        <v>12018</v>
      </c>
      <c r="M15" s="19">
        <v>43101</v>
      </c>
      <c r="N15" s="3">
        <f t="shared" si="4"/>
        <v>10356</v>
      </c>
      <c r="P15" s="59">
        <f t="shared" si="0"/>
        <v>0</v>
      </c>
    </row>
    <row r="16" spans="2:17" x14ac:dyDescent="0.35">
      <c r="B16" s="31">
        <v>43132</v>
      </c>
      <c r="C16" s="31">
        <v>43159</v>
      </c>
      <c r="D16" s="46">
        <f t="shared" si="5"/>
        <v>37897</v>
      </c>
      <c r="E16" s="46">
        <v>47597</v>
      </c>
      <c r="F16" s="32" t="str">
        <f t="shared" si="1"/>
        <v>E/S</v>
      </c>
      <c r="G16" s="51" t="s">
        <v>454</v>
      </c>
      <c r="H16" s="46">
        <f t="shared" si="2"/>
        <v>9700</v>
      </c>
      <c r="I16" s="52"/>
      <c r="L16" s="3" t="str">
        <f t="shared" si="3"/>
        <v>22018</v>
      </c>
      <c r="M16" s="19">
        <v>43132</v>
      </c>
      <c r="N16" s="3">
        <f t="shared" si="4"/>
        <v>9700</v>
      </c>
      <c r="P16" s="59">
        <f t="shared" si="0"/>
        <v>0</v>
      </c>
    </row>
    <row r="17" spans="2:16" x14ac:dyDescent="0.35">
      <c r="B17" s="31">
        <v>43160</v>
      </c>
      <c r="C17" s="31">
        <v>43190</v>
      </c>
      <c r="D17" s="46">
        <f t="shared" si="5"/>
        <v>47597</v>
      </c>
      <c r="E17" s="46">
        <v>57852</v>
      </c>
      <c r="F17" s="32" t="str">
        <f t="shared" si="1"/>
        <v>E/S</v>
      </c>
      <c r="G17" s="51" t="s">
        <v>454</v>
      </c>
      <c r="H17" s="46">
        <f t="shared" si="2"/>
        <v>10255</v>
      </c>
      <c r="I17" s="52"/>
      <c r="L17" s="3" t="str">
        <f t="shared" si="3"/>
        <v>32018</v>
      </c>
      <c r="M17" s="19">
        <v>43160</v>
      </c>
      <c r="N17" s="3">
        <f t="shared" si="4"/>
        <v>10255</v>
      </c>
      <c r="P17" s="59">
        <f t="shared" si="0"/>
        <v>0</v>
      </c>
    </row>
    <row r="18" spans="2:16" x14ac:dyDescent="0.35">
      <c r="B18" s="31">
        <v>43191</v>
      </c>
      <c r="C18" s="31">
        <v>43220</v>
      </c>
      <c r="D18" s="46">
        <f t="shared" si="5"/>
        <v>57852</v>
      </c>
      <c r="E18" s="46">
        <v>68027</v>
      </c>
      <c r="F18" s="32" t="str">
        <f t="shared" si="1"/>
        <v>E/S</v>
      </c>
      <c r="G18" s="51" t="s">
        <v>454</v>
      </c>
      <c r="H18" s="46">
        <f t="shared" si="2"/>
        <v>10175</v>
      </c>
      <c r="I18" s="52"/>
      <c r="L18" s="3" t="str">
        <f t="shared" si="3"/>
        <v>42018</v>
      </c>
      <c r="M18" s="19">
        <v>43191</v>
      </c>
      <c r="N18" s="3">
        <f t="shared" si="4"/>
        <v>10175</v>
      </c>
      <c r="P18" s="59">
        <f t="shared" si="0"/>
        <v>0</v>
      </c>
    </row>
    <row r="19" spans="2:16" x14ac:dyDescent="0.35">
      <c r="B19" s="31">
        <v>43221</v>
      </c>
      <c r="C19" s="31">
        <v>43235</v>
      </c>
      <c r="D19" s="46">
        <f t="shared" si="5"/>
        <v>68027</v>
      </c>
      <c r="E19" s="46">
        <v>72330</v>
      </c>
      <c r="F19" s="32" t="str">
        <f t="shared" si="1"/>
        <v>E/S</v>
      </c>
      <c r="G19" s="51" t="s">
        <v>454</v>
      </c>
      <c r="H19" s="46">
        <f t="shared" si="2"/>
        <v>4303</v>
      </c>
      <c r="I19" s="52"/>
      <c r="L19" s="3" t="str">
        <f t="shared" si="3"/>
        <v>52018</v>
      </c>
      <c r="M19" s="19">
        <v>43221</v>
      </c>
      <c r="N19" s="3">
        <f t="shared" si="4"/>
        <v>9197</v>
      </c>
      <c r="P19" s="59">
        <f t="shared" si="0"/>
        <v>-72330</v>
      </c>
    </row>
    <row r="20" spans="2:16" x14ac:dyDescent="0.35">
      <c r="B20" s="31">
        <v>43236</v>
      </c>
      <c r="C20" s="31">
        <v>43237</v>
      </c>
      <c r="D20" s="46">
        <v>0</v>
      </c>
      <c r="E20" s="46">
        <v>676</v>
      </c>
      <c r="F20" s="32" t="str">
        <f t="shared" si="1"/>
        <v>E/S</v>
      </c>
      <c r="G20" s="51" t="s">
        <v>454</v>
      </c>
      <c r="H20" s="46">
        <f t="shared" si="2"/>
        <v>676</v>
      </c>
      <c r="I20" s="52" t="s">
        <v>211</v>
      </c>
      <c r="L20" s="3" t="str">
        <f t="shared" si="3"/>
        <v>52018</v>
      </c>
      <c r="M20" s="19">
        <v>43252</v>
      </c>
      <c r="N20" s="3">
        <f t="shared" si="4"/>
        <v>1812</v>
      </c>
      <c r="P20" s="59">
        <f t="shared" si="0"/>
        <v>70287</v>
      </c>
    </row>
    <row r="21" spans="2:16" x14ac:dyDescent="0.35">
      <c r="B21" s="31">
        <v>43238</v>
      </c>
      <c r="C21" s="31">
        <v>43240</v>
      </c>
      <c r="D21" s="46">
        <v>70963</v>
      </c>
      <c r="E21" s="46">
        <v>71939</v>
      </c>
      <c r="F21" s="32" t="str">
        <f t="shared" si="1"/>
        <v>E/S</v>
      </c>
      <c r="G21" s="51" t="s">
        <v>454</v>
      </c>
      <c r="H21" s="46">
        <f t="shared" si="2"/>
        <v>976</v>
      </c>
      <c r="I21" s="52"/>
      <c r="L21" s="3" t="str">
        <f t="shared" si="3"/>
        <v>52018</v>
      </c>
      <c r="M21" s="19">
        <v>43282</v>
      </c>
      <c r="N21" s="3">
        <f t="shared" si="4"/>
        <v>0</v>
      </c>
      <c r="P21" s="59">
        <f t="shared" si="0"/>
        <v>-71939</v>
      </c>
    </row>
    <row r="22" spans="2:16" x14ac:dyDescent="0.35">
      <c r="B22" s="31">
        <v>43241</v>
      </c>
      <c r="C22" s="31">
        <v>43243</v>
      </c>
      <c r="D22" s="46">
        <v>0</v>
      </c>
      <c r="E22" s="46">
        <v>867</v>
      </c>
      <c r="F22" s="32" t="str">
        <f>+IF(H22&gt;0,"E/S","F/S")</f>
        <v>E/S</v>
      </c>
      <c r="G22" s="51" t="s">
        <v>454</v>
      </c>
      <c r="H22" s="46">
        <f>+E22-D22</f>
        <v>867</v>
      </c>
      <c r="I22" s="52" t="s">
        <v>211</v>
      </c>
      <c r="L22" s="3" t="str">
        <f t="shared" si="3"/>
        <v>52018</v>
      </c>
      <c r="M22" s="19">
        <v>43313</v>
      </c>
      <c r="N22" s="3">
        <f t="shared" si="4"/>
        <v>0</v>
      </c>
      <c r="P22" s="59">
        <f t="shared" si="0"/>
        <v>71671</v>
      </c>
    </row>
    <row r="23" spans="2:16" x14ac:dyDescent="0.35">
      <c r="B23" s="31">
        <v>43244</v>
      </c>
      <c r="C23" s="31">
        <v>43251</v>
      </c>
      <c r="D23" s="46">
        <v>72538</v>
      </c>
      <c r="E23" s="46">
        <v>74913</v>
      </c>
      <c r="F23" s="32" t="str">
        <f>+IF(H23&gt;0,"E/S","F/S")</f>
        <v>E/S</v>
      </c>
      <c r="G23" s="51" t="s">
        <v>454</v>
      </c>
      <c r="H23" s="46">
        <f>+E23-D23</f>
        <v>2375</v>
      </c>
      <c r="I23" s="52"/>
      <c r="L23" s="3" t="str">
        <f t="shared" si="3"/>
        <v>52018</v>
      </c>
      <c r="M23" s="19">
        <v>43344</v>
      </c>
      <c r="N23" s="3">
        <f t="shared" si="4"/>
        <v>0</v>
      </c>
      <c r="P23" s="59">
        <f t="shared" si="0"/>
        <v>0</v>
      </c>
    </row>
    <row r="24" spans="2:16" x14ac:dyDescent="0.35">
      <c r="B24" s="31">
        <v>43252</v>
      </c>
      <c r="C24" s="31">
        <v>43265</v>
      </c>
      <c r="D24" s="46">
        <f>+E23</f>
        <v>74913</v>
      </c>
      <c r="E24" s="46">
        <v>76725</v>
      </c>
      <c r="F24" s="32" t="str">
        <f>+IF(H24&gt;0,"E/S","F/S")</f>
        <v>E/S</v>
      </c>
      <c r="G24" s="51" t="s">
        <v>454</v>
      </c>
      <c r="H24" s="46">
        <f>+E24-D24</f>
        <v>1812</v>
      </c>
      <c r="I24" s="52" t="s">
        <v>210</v>
      </c>
      <c r="L24" s="3" t="str">
        <f t="shared" si="3"/>
        <v>62018</v>
      </c>
      <c r="M24" s="19">
        <v>43374</v>
      </c>
      <c r="N24" s="3">
        <f t="shared" si="4"/>
        <v>0</v>
      </c>
      <c r="P24" s="59">
        <f t="shared" si="0"/>
        <v>-76725</v>
      </c>
    </row>
    <row r="25" spans="2:16" x14ac:dyDescent="0.35">
      <c r="B25" s="31"/>
      <c r="C25" s="31"/>
      <c r="D25" s="46"/>
      <c r="E25" s="46"/>
      <c r="F25" s="32"/>
      <c r="G25" s="51"/>
      <c r="H25" s="46"/>
      <c r="I25" s="52"/>
      <c r="L25" s="3" t="str">
        <f t="shared" si="3"/>
        <v>11900</v>
      </c>
      <c r="M25" s="19">
        <v>43405</v>
      </c>
      <c r="N25" s="3">
        <f t="shared" si="4"/>
        <v>0</v>
      </c>
      <c r="P25" s="59">
        <f t="shared" si="0"/>
        <v>0</v>
      </c>
    </row>
    <row r="26" spans="2:16" x14ac:dyDescent="0.35">
      <c r="B26" s="31"/>
      <c r="C26" s="31"/>
      <c r="D26" s="46"/>
      <c r="E26" s="46"/>
      <c r="F26" s="32"/>
      <c r="G26" s="51"/>
      <c r="H26" s="46"/>
      <c r="I26" s="52"/>
      <c r="L26" s="3" t="str">
        <f t="shared" si="3"/>
        <v>11900</v>
      </c>
      <c r="M26" s="19">
        <v>43435</v>
      </c>
      <c r="N26" s="3">
        <f t="shared" si="4"/>
        <v>0</v>
      </c>
      <c r="P26" s="59">
        <f t="shared" si="0"/>
        <v>0</v>
      </c>
    </row>
    <row r="27" spans="2:16" x14ac:dyDescent="0.35">
      <c r="B27" s="31"/>
      <c r="C27" s="31"/>
      <c r="D27" s="46"/>
      <c r="E27" s="46"/>
      <c r="F27" s="32"/>
      <c r="G27" s="51"/>
      <c r="H27" s="46"/>
      <c r="I27" s="52"/>
      <c r="L27" s="3" t="str">
        <f t="shared" si="3"/>
        <v>11900</v>
      </c>
      <c r="M27" s="19">
        <v>43466</v>
      </c>
      <c r="N27" s="3">
        <f t="shared" si="4"/>
        <v>0</v>
      </c>
      <c r="P27" s="59">
        <f t="shared" si="0"/>
        <v>0</v>
      </c>
    </row>
    <row r="28" spans="2:16" x14ac:dyDescent="0.35">
      <c r="B28" s="31"/>
      <c r="C28" s="31"/>
      <c r="D28" s="46"/>
      <c r="E28" s="46"/>
      <c r="F28" s="32"/>
      <c r="G28" s="51"/>
      <c r="H28" s="46"/>
      <c r="I28" s="52"/>
      <c r="L28" s="3" t="str">
        <f t="shared" si="3"/>
        <v>11900</v>
      </c>
      <c r="M28" s="19">
        <v>43497</v>
      </c>
      <c r="N28" s="3">
        <f t="shared" si="4"/>
        <v>0</v>
      </c>
      <c r="P28" s="59">
        <f t="shared" si="0"/>
        <v>0</v>
      </c>
    </row>
    <row r="29" spans="2:16" x14ac:dyDescent="0.35">
      <c r="B29" s="31"/>
      <c r="C29" s="31"/>
      <c r="D29" s="46"/>
      <c r="E29" s="46"/>
      <c r="F29" s="32"/>
      <c r="G29" s="51"/>
      <c r="H29" s="46"/>
      <c r="I29" s="52"/>
      <c r="L29" s="3" t="str">
        <f t="shared" si="3"/>
        <v>11900</v>
      </c>
      <c r="M29" s="19">
        <v>43525</v>
      </c>
      <c r="N29" s="3">
        <f t="shared" si="4"/>
        <v>0</v>
      </c>
      <c r="P29" s="59">
        <f t="shared" si="0"/>
        <v>0</v>
      </c>
    </row>
    <row r="30" spans="2:16" x14ac:dyDescent="0.35">
      <c r="B30" s="31"/>
      <c r="C30" s="31"/>
      <c r="D30" s="46"/>
      <c r="E30" s="46"/>
      <c r="F30" s="32"/>
      <c r="G30" s="51"/>
      <c r="H30" s="46"/>
      <c r="I30" s="52"/>
      <c r="L30" s="3" t="str">
        <f t="shared" si="3"/>
        <v>11900</v>
      </c>
      <c r="M30" s="19">
        <v>43556</v>
      </c>
      <c r="N30" s="3">
        <f t="shared" si="4"/>
        <v>0</v>
      </c>
      <c r="P30" s="59">
        <f t="shared" si="0"/>
        <v>0</v>
      </c>
    </row>
    <row r="31" spans="2:16" x14ac:dyDescent="0.35">
      <c r="B31" s="31"/>
      <c r="C31" s="31"/>
      <c r="D31" s="46"/>
      <c r="E31" s="46"/>
      <c r="F31" s="32"/>
      <c r="G31" s="51"/>
      <c r="H31" s="46"/>
      <c r="I31" s="52"/>
      <c r="L31" s="3" t="str">
        <f t="shared" si="3"/>
        <v>11900</v>
      </c>
      <c r="M31" s="19">
        <v>43586</v>
      </c>
      <c r="N31" s="3">
        <f t="shared" si="4"/>
        <v>0</v>
      </c>
      <c r="P31" s="59">
        <f t="shared" si="0"/>
        <v>0</v>
      </c>
    </row>
    <row r="32" spans="2:16" x14ac:dyDescent="0.35">
      <c r="B32" s="31"/>
      <c r="C32" s="31"/>
      <c r="D32" s="46"/>
      <c r="E32" s="46"/>
      <c r="F32" s="32"/>
      <c r="G32" s="51"/>
      <c r="H32" s="46"/>
      <c r="I32" s="52"/>
      <c r="L32" s="3" t="str">
        <f t="shared" si="3"/>
        <v>11900</v>
      </c>
      <c r="M32" s="19">
        <v>43617</v>
      </c>
      <c r="N32" s="3">
        <f t="shared" si="4"/>
        <v>0</v>
      </c>
      <c r="P32" s="59">
        <f t="shared" si="0"/>
        <v>0</v>
      </c>
    </row>
    <row r="33" spans="2:16" x14ac:dyDescent="0.35">
      <c r="B33" s="31"/>
      <c r="C33" s="31"/>
      <c r="D33" s="46"/>
      <c r="E33" s="46"/>
      <c r="F33" s="32"/>
      <c r="G33" s="51"/>
      <c r="H33" s="46"/>
      <c r="I33" s="52"/>
      <c r="L33" s="3" t="str">
        <f t="shared" si="3"/>
        <v>11900</v>
      </c>
      <c r="M33" s="19">
        <v>43647</v>
      </c>
      <c r="N33" s="3">
        <f t="shared" si="4"/>
        <v>0</v>
      </c>
      <c r="P33" s="59">
        <f t="shared" si="0"/>
        <v>0</v>
      </c>
    </row>
    <row r="34" spans="2:16" x14ac:dyDescent="0.35">
      <c r="B34" s="31"/>
      <c r="C34" s="31"/>
      <c r="D34" s="46"/>
      <c r="E34" s="46"/>
      <c r="F34" s="32"/>
      <c r="G34" s="51"/>
      <c r="H34" s="46"/>
      <c r="I34" s="52"/>
      <c r="L34" s="3" t="str">
        <f t="shared" si="3"/>
        <v>11900</v>
      </c>
      <c r="M34" s="19">
        <v>43678</v>
      </c>
      <c r="N34" s="3">
        <f t="shared" si="4"/>
        <v>0</v>
      </c>
      <c r="P34" s="59">
        <f t="shared" si="0"/>
        <v>0</v>
      </c>
    </row>
    <row r="35" spans="2:16" x14ac:dyDescent="0.35">
      <c r="B35" s="31"/>
      <c r="C35" s="31"/>
      <c r="D35" s="46"/>
      <c r="E35" s="46"/>
      <c r="F35" s="32"/>
      <c r="G35" s="51"/>
      <c r="H35" s="46"/>
      <c r="I35" s="52"/>
      <c r="L35" s="3" t="str">
        <f t="shared" si="3"/>
        <v>11900</v>
      </c>
      <c r="M35" s="19">
        <v>43709</v>
      </c>
      <c r="N35" s="3">
        <f t="shared" si="4"/>
        <v>0</v>
      </c>
      <c r="P35" s="59">
        <f t="shared" si="0"/>
        <v>0</v>
      </c>
    </row>
    <row r="36" spans="2:16" x14ac:dyDescent="0.35">
      <c r="B36" s="31"/>
      <c r="C36" s="31"/>
      <c r="D36" s="46"/>
      <c r="E36" s="46"/>
      <c r="F36" s="32"/>
      <c r="G36" s="51"/>
      <c r="H36" s="46"/>
      <c r="I36" s="52"/>
      <c r="L36" s="3" t="str">
        <f t="shared" si="3"/>
        <v>11900</v>
      </c>
      <c r="M36" s="19">
        <v>43739</v>
      </c>
      <c r="N36" s="3">
        <f t="shared" si="4"/>
        <v>0</v>
      </c>
      <c r="P36" s="59">
        <f t="shared" si="0"/>
        <v>0</v>
      </c>
    </row>
    <row r="37" spans="2:16" x14ac:dyDescent="0.35">
      <c r="B37" s="31"/>
      <c r="C37" s="31"/>
      <c r="D37" s="46"/>
      <c r="E37" s="46"/>
      <c r="F37" s="32"/>
      <c r="G37" s="51"/>
      <c r="H37" s="46"/>
      <c r="I37" s="52"/>
      <c r="L37" s="3" t="str">
        <f t="shared" si="3"/>
        <v>11900</v>
      </c>
      <c r="M37" s="19">
        <v>43770</v>
      </c>
      <c r="N37" s="3">
        <f t="shared" si="4"/>
        <v>0</v>
      </c>
      <c r="P37" s="59">
        <f t="shared" si="0"/>
        <v>0</v>
      </c>
    </row>
    <row r="38" spans="2:16" x14ac:dyDescent="0.35">
      <c r="B38" s="31"/>
      <c r="C38" s="31"/>
      <c r="D38" s="46"/>
      <c r="E38" s="46"/>
      <c r="F38" s="32"/>
      <c r="G38" s="51"/>
      <c r="H38" s="46"/>
      <c r="I38" s="52"/>
      <c r="L38" s="3" t="str">
        <f t="shared" si="3"/>
        <v>11900</v>
      </c>
      <c r="M38" s="19">
        <v>43800</v>
      </c>
      <c r="N38" s="3">
        <f t="shared" si="4"/>
        <v>0</v>
      </c>
      <c r="P38" s="59">
        <f t="shared" si="0"/>
        <v>0</v>
      </c>
    </row>
    <row r="39" spans="2:16" x14ac:dyDescent="0.35">
      <c r="B39" s="31"/>
      <c r="C39" s="31"/>
      <c r="D39" s="46"/>
      <c r="E39" s="46"/>
      <c r="F39" s="32"/>
      <c r="G39" s="51"/>
      <c r="H39" s="46"/>
      <c r="I39" s="52"/>
      <c r="L39" s="3" t="str">
        <f t="shared" si="3"/>
        <v>11900</v>
      </c>
      <c r="M39" s="19">
        <v>43831</v>
      </c>
      <c r="N39" s="3">
        <f t="shared" si="4"/>
        <v>0</v>
      </c>
      <c r="P39" s="59">
        <f t="shared" si="0"/>
        <v>0</v>
      </c>
    </row>
    <row r="40" spans="2:16" x14ac:dyDescent="0.35">
      <c r="B40" s="31"/>
      <c r="C40" s="31"/>
      <c r="D40" s="46"/>
      <c r="E40" s="46"/>
      <c r="F40" s="32"/>
      <c r="G40" s="51"/>
      <c r="H40" s="46"/>
      <c r="I40" s="52"/>
      <c r="L40" s="3" t="str">
        <f t="shared" si="3"/>
        <v>11900</v>
      </c>
      <c r="M40" s="19">
        <v>43862</v>
      </c>
      <c r="N40" s="3">
        <f t="shared" si="4"/>
        <v>0</v>
      </c>
      <c r="P40" s="59">
        <f t="shared" si="0"/>
        <v>0</v>
      </c>
    </row>
    <row r="41" spans="2:16" x14ac:dyDescent="0.35">
      <c r="B41" s="31"/>
      <c r="C41" s="31"/>
      <c r="D41" s="46"/>
      <c r="E41" s="46"/>
      <c r="F41" s="32"/>
      <c r="G41" s="51"/>
      <c r="H41" s="46"/>
      <c r="I41" s="52"/>
      <c r="L41" s="3" t="str">
        <f t="shared" si="3"/>
        <v>11900</v>
      </c>
      <c r="M41" s="19">
        <v>43891</v>
      </c>
      <c r="N41" s="3">
        <f t="shared" si="4"/>
        <v>0</v>
      </c>
      <c r="P41" s="59">
        <f t="shared" si="0"/>
        <v>0</v>
      </c>
    </row>
    <row r="42" spans="2:16" x14ac:dyDescent="0.35">
      <c r="B42" s="31"/>
      <c r="C42" s="31"/>
      <c r="D42" s="48"/>
      <c r="E42" s="48"/>
      <c r="F42" s="32"/>
      <c r="G42" s="51"/>
      <c r="H42" s="48"/>
      <c r="I42" s="52"/>
      <c r="L42" s="3" t="str">
        <f t="shared" si="3"/>
        <v>11900</v>
      </c>
      <c r="M42" s="19">
        <v>43922</v>
      </c>
      <c r="N42" s="3">
        <f t="shared" si="4"/>
        <v>0</v>
      </c>
      <c r="P42" s="59">
        <f t="shared" si="0"/>
        <v>0</v>
      </c>
    </row>
    <row r="43" spans="2:16" x14ac:dyDescent="0.35">
      <c r="B43" s="31"/>
      <c r="C43" s="31"/>
      <c r="D43" s="46"/>
      <c r="E43" s="46"/>
      <c r="F43" s="32"/>
      <c r="G43" s="51"/>
      <c r="H43" s="46"/>
      <c r="I43" s="52"/>
      <c r="L43" s="3" t="str">
        <f t="shared" si="3"/>
        <v>11900</v>
      </c>
      <c r="M43" s="19">
        <v>43952</v>
      </c>
      <c r="N43" s="3">
        <f t="shared" si="4"/>
        <v>0</v>
      </c>
      <c r="P43" s="59">
        <f t="shared" si="0"/>
        <v>0</v>
      </c>
    </row>
    <row r="44" spans="2:16" x14ac:dyDescent="0.35">
      <c r="B44" s="31"/>
      <c r="C44" s="31"/>
      <c r="D44" s="46"/>
      <c r="E44" s="46"/>
      <c r="F44" s="32"/>
      <c r="G44" s="51"/>
      <c r="H44" s="46"/>
      <c r="I44" s="52"/>
      <c r="L44" s="3" t="str">
        <f t="shared" si="3"/>
        <v>11900</v>
      </c>
      <c r="M44" s="19">
        <v>43983</v>
      </c>
      <c r="N44" s="3">
        <f t="shared" si="4"/>
        <v>0</v>
      </c>
      <c r="P44" s="59">
        <f t="shared" si="0"/>
        <v>0</v>
      </c>
    </row>
    <row r="45" spans="2:16" x14ac:dyDescent="0.35">
      <c r="B45" s="31"/>
      <c r="C45" s="31"/>
      <c r="D45" s="46"/>
      <c r="E45" s="46"/>
      <c r="F45" s="32"/>
      <c r="G45" s="51"/>
      <c r="H45" s="46"/>
      <c r="I45" s="52"/>
      <c r="L45" s="3" t="str">
        <f t="shared" si="3"/>
        <v>11900</v>
      </c>
      <c r="M45" s="19">
        <v>44013</v>
      </c>
      <c r="N45" s="3">
        <f t="shared" si="4"/>
        <v>0</v>
      </c>
      <c r="P45" s="59">
        <f t="shared" si="0"/>
        <v>0</v>
      </c>
    </row>
    <row r="46" spans="2:16" x14ac:dyDescent="0.35">
      <c r="B46" s="31"/>
      <c r="C46" s="31"/>
      <c r="D46" s="46"/>
      <c r="E46" s="46"/>
      <c r="F46" s="32"/>
      <c r="G46" s="51"/>
      <c r="H46" s="46"/>
      <c r="I46" s="52"/>
      <c r="L46" s="3" t="str">
        <f t="shared" si="3"/>
        <v>11900</v>
      </c>
      <c r="M46" s="19">
        <v>44044</v>
      </c>
      <c r="N46" s="3">
        <f t="shared" si="4"/>
        <v>0</v>
      </c>
      <c r="P46" s="59">
        <f t="shared" si="0"/>
        <v>0</v>
      </c>
    </row>
    <row r="47" spans="2:16" x14ac:dyDescent="0.35">
      <c r="B47" s="31"/>
      <c r="C47" s="31"/>
      <c r="D47" s="46"/>
      <c r="E47" s="46"/>
      <c r="F47" s="32"/>
      <c r="G47" s="51"/>
      <c r="H47" s="46"/>
      <c r="I47" s="52"/>
      <c r="L47" s="3" t="str">
        <f t="shared" si="3"/>
        <v>11900</v>
      </c>
      <c r="P47" s="59">
        <f t="shared" si="0"/>
        <v>0</v>
      </c>
    </row>
    <row r="48" spans="2:16" x14ac:dyDescent="0.35">
      <c r="B48" s="31"/>
      <c r="C48" s="31"/>
      <c r="D48" s="46"/>
      <c r="E48" s="46"/>
      <c r="F48" s="32"/>
      <c r="G48" s="51"/>
      <c r="H48" s="46"/>
      <c r="I48" s="52"/>
      <c r="L48" s="3" t="str">
        <f t="shared" si="3"/>
        <v>11900</v>
      </c>
      <c r="P48" s="59">
        <f t="shared" si="0"/>
        <v>0</v>
      </c>
    </row>
    <row r="49" spans="2:16" x14ac:dyDescent="0.35">
      <c r="B49" s="31"/>
      <c r="C49" s="31"/>
      <c r="D49" s="46"/>
      <c r="E49" s="46"/>
      <c r="F49" s="32"/>
      <c r="G49" s="51"/>
      <c r="H49" s="46"/>
      <c r="I49" s="52"/>
      <c r="L49" s="3" t="str">
        <f t="shared" si="3"/>
        <v>11900</v>
      </c>
      <c r="P49" s="59">
        <f t="shared" si="0"/>
        <v>0</v>
      </c>
    </row>
    <row r="50" spans="2:16" x14ac:dyDescent="0.35">
      <c r="B50" s="31"/>
      <c r="C50" s="31"/>
      <c r="D50" s="46"/>
      <c r="E50" s="46"/>
      <c r="F50" s="32"/>
      <c r="G50" s="51"/>
      <c r="H50" s="46"/>
      <c r="I50" s="52"/>
      <c r="L50" s="3" t="str">
        <f t="shared" si="3"/>
        <v>11900</v>
      </c>
      <c r="P50" s="59">
        <f t="shared" si="0"/>
        <v>0</v>
      </c>
    </row>
    <row r="51" spans="2:16" x14ac:dyDescent="0.35">
      <c r="B51" s="31"/>
      <c r="C51" s="31"/>
      <c r="D51" s="46"/>
      <c r="E51" s="46"/>
      <c r="F51" s="32"/>
      <c r="G51" s="51"/>
      <c r="H51" s="46"/>
      <c r="I51" s="52"/>
      <c r="L51" s="3" t="str">
        <f t="shared" si="3"/>
        <v>11900</v>
      </c>
      <c r="P51" s="59">
        <f t="shared" si="0"/>
        <v>0</v>
      </c>
    </row>
    <row r="52" spans="2:16" x14ac:dyDescent="0.35">
      <c r="B52" s="31"/>
      <c r="C52" s="31"/>
      <c r="D52" s="46"/>
      <c r="E52" s="46"/>
      <c r="F52" s="32"/>
      <c r="G52" s="51"/>
      <c r="H52" s="46"/>
      <c r="I52" s="52"/>
      <c r="L52" s="3" t="str">
        <f t="shared" si="3"/>
        <v>11900</v>
      </c>
      <c r="P52" s="59">
        <f t="shared" si="0"/>
        <v>0</v>
      </c>
    </row>
    <row r="53" spans="2:16" x14ac:dyDescent="0.35">
      <c r="B53" s="31"/>
      <c r="C53" s="31"/>
      <c r="D53" s="46"/>
      <c r="E53" s="46"/>
      <c r="F53" s="32"/>
      <c r="G53" s="51"/>
      <c r="H53" s="46"/>
      <c r="I53" s="52"/>
      <c r="L53" s="3" t="str">
        <f t="shared" si="3"/>
        <v>11900</v>
      </c>
      <c r="P53" s="59">
        <f t="shared" si="0"/>
        <v>0</v>
      </c>
    </row>
    <row r="54" spans="2:16" x14ac:dyDescent="0.35">
      <c r="B54" s="31"/>
      <c r="C54" s="31"/>
      <c r="D54" s="46"/>
      <c r="E54" s="46"/>
      <c r="F54" s="32"/>
      <c r="G54" s="51"/>
      <c r="H54" s="46"/>
      <c r="I54" s="52"/>
      <c r="L54" s="3" t="str">
        <f t="shared" si="3"/>
        <v>11900</v>
      </c>
      <c r="P54" s="59">
        <f t="shared" si="0"/>
        <v>0</v>
      </c>
    </row>
    <row r="55" spans="2:16" x14ac:dyDescent="0.35">
      <c r="B55" s="31"/>
      <c r="C55" s="31"/>
      <c r="D55" s="46"/>
      <c r="E55" s="46"/>
      <c r="F55" s="32"/>
      <c r="G55" s="51"/>
      <c r="H55" s="46"/>
      <c r="I55" s="52"/>
      <c r="L55" s="3" t="str">
        <f t="shared" si="3"/>
        <v>11900</v>
      </c>
      <c r="P55" s="59">
        <f t="shared" si="0"/>
        <v>0</v>
      </c>
    </row>
    <row r="56" spans="2:16" x14ac:dyDescent="0.35">
      <c r="B56" s="31"/>
      <c r="C56" s="31"/>
      <c r="D56" s="46"/>
      <c r="E56" s="46"/>
      <c r="F56" s="32"/>
      <c r="G56" s="51"/>
      <c r="H56" s="46"/>
      <c r="I56" s="52"/>
      <c r="L56" s="3" t="str">
        <f t="shared" si="3"/>
        <v>11900</v>
      </c>
      <c r="P56" s="59">
        <f t="shared" si="0"/>
        <v>0</v>
      </c>
    </row>
    <row r="57" spans="2:16" x14ac:dyDescent="0.35">
      <c r="B57" s="31"/>
      <c r="C57" s="31"/>
      <c r="D57" s="46"/>
      <c r="E57" s="46"/>
      <c r="F57" s="32"/>
      <c r="G57" s="51"/>
      <c r="H57" s="46"/>
      <c r="I57" s="52"/>
      <c r="L57" s="3" t="str">
        <f t="shared" si="3"/>
        <v>11900</v>
      </c>
      <c r="P57" s="59">
        <f t="shared" si="0"/>
        <v>0</v>
      </c>
    </row>
    <row r="58" spans="2:16" x14ac:dyDescent="0.35">
      <c r="B58" s="31"/>
      <c r="C58" s="31"/>
      <c r="D58" s="46"/>
      <c r="E58" s="46"/>
      <c r="F58" s="32"/>
      <c r="G58" s="51"/>
      <c r="H58" s="46"/>
      <c r="I58" s="52"/>
      <c r="L58" s="3" t="str">
        <f t="shared" si="3"/>
        <v>11900</v>
      </c>
      <c r="P58" s="59">
        <f t="shared" si="0"/>
        <v>0</v>
      </c>
    </row>
    <row r="59" spans="2:16" x14ac:dyDescent="0.35">
      <c r="B59" s="31"/>
      <c r="C59" s="31"/>
      <c r="D59" s="46"/>
      <c r="E59" s="46"/>
      <c r="F59" s="32"/>
      <c r="G59" s="51"/>
      <c r="H59" s="46"/>
      <c r="I59" s="52"/>
      <c r="L59" s="3" t="str">
        <f t="shared" si="3"/>
        <v>11900</v>
      </c>
      <c r="P59" s="59">
        <f t="shared" si="0"/>
        <v>0</v>
      </c>
    </row>
    <row r="60" spans="2:16" x14ac:dyDescent="0.35">
      <c r="B60" s="31"/>
      <c r="C60" s="31"/>
      <c r="D60" s="46"/>
      <c r="E60" s="46"/>
      <c r="F60" s="32"/>
      <c r="G60" s="51"/>
      <c r="H60" s="46"/>
      <c r="I60" s="52"/>
      <c r="L60" s="3" t="str">
        <f t="shared" si="3"/>
        <v>11900</v>
      </c>
      <c r="P60" s="59">
        <f t="shared" si="0"/>
        <v>0</v>
      </c>
    </row>
    <row r="61" spans="2:16" x14ac:dyDescent="0.35">
      <c r="B61" s="31"/>
      <c r="C61" s="31"/>
      <c r="D61" s="46"/>
      <c r="E61" s="46"/>
      <c r="F61" s="32"/>
      <c r="G61" s="51"/>
      <c r="H61" s="46"/>
      <c r="I61" s="52"/>
      <c r="L61" s="3" t="str">
        <f t="shared" si="3"/>
        <v>11900</v>
      </c>
    </row>
    <row r="62" spans="2:16" x14ac:dyDescent="0.35">
      <c r="B62" s="31"/>
      <c r="C62" s="31"/>
      <c r="D62" s="46"/>
      <c r="E62" s="46"/>
      <c r="F62" s="32"/>
      <c r="G62" s="51"/>
      <c r="H62" s="46"/>
      <c r="I62" s="52"/>
      <c r="L62" s="3" t="str">
        <f t="shared" si="3"/>
        <v>11900</v>
      </c>
    </row>
    <row r="63" spans="2:16" x14ac:dyDescent="0.35">
      <c r="B63" s="31"/>
      <c r="C63" s="31"/>
      <c r="D63" s="46"/>
      <c r="E63" s="46"/>
      <c r="F63" s="32"/>
      <c r="G63" s="51"/>
      <c r="H63" s="46"/>
      <c r="I63" s="52"/>
      <c r="L63" s="3" t="str">
        <f t="shared" si="3"/>
        <v>11900</v>
      </c>
    </row>
    <row r="64" spans="2:16" x14ac:dyDescent="0.35">
      <c r="B64" s="31"/>
      <c r="C64" s="31"/>
      <c r="D64" s="46"/>
      <c r="E64" s="46"/>
      <c r="F64" s="32"/>
      <c r="G64" s="51"/>
      <c r="H64" s="46"/>
      <c r="I64" s="52"/>
      <c r="L64" s="3" t="str">
        <f t="shared" si="3"/>
        <v>11900</v>
      </c>
    </row>
    <row r="65" spans="2:12" x14ac:dyDescent="0.35">
      <c r="B65" s="31"/>
      <c r="C65" s="31"/>
      <c r="D65" s="46"/>
      <c r="E65" s="46"/>
      <c r="F65" s="32"/>
      <c r="G65" s="51"/>
      <c r="H65" s="46"/>
      <c r="I65" s="52"/>
      <c r="L65" s="3" t="str">
        <f t="shared" si="3"/>
        <v>11900</v>
      </c>
    </row>
    <row r="66" spans="2:12" x14ac:dyDescent="0.35">
      <c r="B66" s="31"/>
      <c r="C66" s="31"/>
      <c r="D66" s="46"/>
      <c r="E66" s="46"/>
      <c r="F66" s="32"/>
      <c r="G66" s="51"/>
      <c r="H66" s="46"/>
      <c r="I66" s="52"/>
      <c r="L66" s="3" t="str">
        <f t="shared" si="3"/>
        <v>11900</v>
      </c>
    </row>
    <row r="67" spans="2:12" x14ac:dyDescent="0.35">
      <c r="B67" s="31"/>
      <c r="C67" s="31"/>
      <c r="D67" s="46"/>
      <c r="E67" s="46"/>
      <c r="F67" s="32"/>
      <c r="G67" s="51"/>
      <c r="H67" s="46"/>
      <c r="I67" s="52"/>
      <c r="L67" s="3" t="str">
        <f t="shared" si="3"/>
        <v>11900</v>
      </c>
    </row>
    <row r="68" spans="2:12" x14ac:dyDescent="0.35">
      <c r="B68" s="31"/>
      <c r="C68" s="31"/>
      <c r="D68" s="46"/>
      <c r="E68" s="46"/>
      <c r="F68" s="32"/>
      <c r="G68" s="51"/>
      <c r="H68" s="46"/>
      <c r="I68" s="52"/>
      <c r="L68" s="3" t="str">
        <f t="shared" si="3"/>
        <v>11900</v>
      </c>
    </row>
    <row r="69" spans="2:12" x14ac:dyDescent="0.35">
      <c r="B69" s="31"/>
      <c r="C69" s="31"/>
      <c r="D69" s="46"/>
      <c r="E69" s="46"/>
      <c r="F69" s="32"/>
      <c r="G69" s="51"/>
      <c r="H69" s="46"/>
      <c r="I69" s="52"/>
      <c r="L69" s="3" t="str">
        <f t="shared" si="3"/>
        <v>11900</v>
      </c>
    </row>
    <row r="70" spans="2:12" x14ac:dyDescent="0.35">
      <c r="B70" s="31"/>
      <c r="C70" s="31"/>
      <c r="D70" s="46"/>
      <c r="E70" s="46"/>
      <c r="F70" s="32"/>
      <c r="G70" s="51"/>
      <c r="H70" s="46"/>
      <c r="I70" s="52"/>
      <c r="L70" s="3" t="str">
        <f t="shared" si="3"/>
        <v>11900</v>
      </c>
    </row>
    <row r="71" spans="2:12" x14ac:dyDescent="0.35">
      <c r="B71" s="31"/>
      <c r="C71" s="31"/>
      <c r="D71" s="46"/>
      <c r="E71" s="46"/>
      <c r="F71" s="32"/>
      <c r="G71" s="51"/>
      <c r="H71" s="46"/>
      <c r="I71" s="52"/>
      <c r="L71" s="3" t="str">
        <f t="shared" si="3"/>
        <v>11900</v>
      </c>
    </row>
    <row r="72" spans="2:12" x14ac:dyDescent="0.35">
      <c r="B72" s="31"/>
      <c r="C72" s="31"/>
      <c r="D72" s="46"/>
      <c r="E72" s="46"/>
      <c r="F72" s="32"/>
      <c r="G72" s="51"/>
      <c r="H72" s="46"/>
      <c r="I72" s="52"/>
      <c r="L72" s="3" t="str">
        <f t="shared" si="3"/>
        <v>11900</v>
      </c>
    </row>
    <row r="73" spans="2:12" x14ac:dyDescent="0.35">
      <c r="B73" s="31"/>
      <c r="C73" s="31"/>
      <c r="D73" s="46"/>
      <c r="E73" s="46"/>
      <c r="F73" s="32"/>
      <c r="G73" s="51"/>
      <c r="H73" s="46"/>
      <c r="I73" s="52"/>
      <c r="L73" s="3" t="str">
        <f t="shared" si="3"/>
        <v>11900</v>
      </c>
    </row>
    <row r="74" spans="2:12" x14ac:dyDescent="0.35">
      <c r="B74" s="31"/>
      <c r="C74" s="31"/>
      <c r="D74" s="46"/>
      <c r="E74" s="46"/>
      <c r="F74" s="32"/>
      <c r="G74" s="51"/>
      <c r="H74" s="46"/>
      <c r="I74" s="52"/>
      <c r="L74" s="3" t="str">
        <f t="shared" si="3"/>
        <v>11900</v>
      </c>
    </row>
    <row r="75" spans="2:12" x14ac:dyDescent="0.35">
      <c r="B75" s="31"/>
      <c r="C75" s="31"/>
      <c r="D75" s="46"/>
      <c r="E75" s="46"/>
      <c r="F75" s="32"/>
      <c r="G75" s="51"/>
      <c r="H75" s="46"/>
      <c r="I75" s="52"/>
      <c r="L75" s="3" t="str">
        <f t="shared" ref="L75:L100" si="6">+MONTH(B75)&amp;YEAR(B75)</f>
        <v>11900</v>
      </c>
    </row>
    <row r="76" spans="2:12" x14ac:dyDescent="0.35">
      <c r="B76" s="31"/>
      <c r="C76" s="31"/>
      <c r="D76" s="46"/>
      <c r="E76" s="46"/>
      <c r="F76" s="32"/>
      <c r="G76" s="51"/>
      <c r="H76" s="46"/>
      <c r="I76" s="52"/>
      <c r="L76" s="3" t="str">
        <f t="shared" si="6"/>
        <v>11900</v>
      </c>
    </row>
    <row r="77" spans="2:12" x14ac:dyDescent="0.35">
      <c r="B77" s="31"/>
      <c r="C77" s="31"/>
      <c r="D77" s="46"/>
      <c r="E77" s="46"/>
      <c r="F77" s="32"/>
      <c r="G77" s="51"/>
      <c r="H77" s="46"/>
      <c r="I77" s="52"/>
      <c r="L77" s="3" t="str">
        <f t="shared" si="6"/>
        <v>11900</v>
      </c>
    </row>
    <row r="78" spans="2:12" x14ac:dyDescent="0.35">
      <c r="B78" s="31"/>
      <c r="C78" s="31"/>
      <c r="D78" s="46"/>
      <c r="E78" s="46"/>
      <c r="F78" s="32"/>
      <c r="G78" s="51"/>
      <c r="H78" s="46"/>
      <c r="I78" s="52"/>
      <c r="L78" s="3" t="str">
        <f t="shared" si="6"/>
        <v>11900</v>
      </c>
    </row>
    <row r="79" spans="2:12" x14ac:dyDescent="0.35">
      <c r="B79" s="31"/>
      <c r="C79" s="31"/>
      <c r="D79" s="46"/>
      <c r="E79" s="46"/>
      <c r="F79" s="32"/>
      <c r="G79" s="51"/>
      <c r="H79" s="46"/>
      <c r="I79" s="52"/>
      <c r="L79" s="3" t="str">
        <f t="shared" si="6"/>
        <v>11900</v>
      </c>
    </row>
    <row r="80" spans="2:12" x14ac:dyDescent="0.35">
      <c r="B80" s="31"/>
      <c r="C80" s="31"/>
      <c r="D80" s="46"/>
      <c r="E80" s="46"/>
      <c r="F80" s="32"/>
      <c r="G80" s="51"/>
      <c r="H80" s="46"/>
      <c r="I80" s="52"/>
      <c r="L80" s="3" t="str">
        <f t="shared" si="6"/>
        <v>11900</v>
      </c>
    </row>
    <row r="81" spans="2:12" x14ac:dyDescent="0.35">
      <c r="B81" s="31"/>
      <c r="C81" s="31"/>
      <c r="D81" s="46"/>
      <c r="E81" s="46"/>
      <c r="F81" s="32"/>
      <c r="G81" s="51"/>
      <c r="H81" s="46"/>
      <c r="I81" s="52"/>
      <c r="L81" s="3" t="str">
        <f t="shared" si="6"/>
        <v>11900</v>
      </c>
    </row>
    <row r="82" spans="2:12" x14ac:dyDescent="0.35">
      <c r="B82" s="31"/>
      <c r="C82" s="31"/>
      <c r="D82" s="46"/>
      <c r="E82" s="46"/>
      <c r="F82" s="32"/>
      <c r="G82" s="51"/>
      <c r="H82" s="46"/>
      <c r="I82" s="52"/>
      <c r="L82" s="3" t="str">
        <f t="shared" si="6"/>
        <v>11900</v>
      </c>
    </row>
    <row r="83" spans="2:12" x14ac:dyDescent="0.35">
      <c r="B83" s="31"/>
      <c r="C83" s="31"/>
      <c r="D83" s="46"/>
      <c r="E83" s="46"/>
      <c r="F83" s="32"/>
      <c r="G83" s="51"/>
      <c r="H83" s="46"/>
      <c r="I83" s="52"/>
      <c r="L83" s="3" t="str">
        <f t="shared" si="6"/>
        <v>11900</v>
      </c>
    </row>
    <row r="84" spans="2:12" x14ac:dyDescent="0.35">
      <c r="B84" s="31"/>
      <c r="C84" s="31"/>
      <c r="D84" s="46"/>
      <c r="E84" s="46"/>
      <c r="F84" s="32"/>
      <c r="G84" s="51"/>
      <c r="H84" s="46"/>
      <c r="I84" s="52"/>
      <c r="L84" s="3" t="str">
        <f t="shared" si="6"/>
        <v>11900</v>
      </c>
    </row>
    <row r="85" spans="2:12" x14ac:dyDescent="0.35">
      <c r="B85" s="31"/>
      <c r="C85" s="31"/>
      <c r="D85" s="46"/>
      <c r="E85" s="46"/>
      <c r="F85" s="32"/>
      <c r="G85" s="51"/>
      <c r="H85" s="46"/>
      <c r="I85" s="52"/>
      <c r="L85" s="3" t="str">
        <f t="shared" si="6"/>
        <v>11900</v>
      </c>
    </row>
    <row r="86" spans="2:12" x14ac:dyDescent="0.35">
      <c r="B86" s="31"/>
      <c r="C86" s="31"/>
      <c r="D86" s="46"/>
      <c r="E86" s="46"/>
      <c r="F86" s="32"/>
      <c r="G86" s="51"/>
      <c r="H86" s="46"/>
      <c r="I86" s="52"/>
      <c r="L86" s="3" t="str">
        <f t="shared" si="6"/>
        <v>11900</v>
      </c>
    </row>
    <row r="87" spans="2:12" x14ac:dyDescent="0.35">
      <c r="B87" s="31"/>
      <c r="C87" s="31"/>
      <c r="D87" s="46"/>
      <c r="E87" s="46"/>
      <c r="F87" s="32"/>
      <c r="G87" s="51"/>
      <c r="H87" s="46"/>
      <c r="I87" s="52"/>
      <c r="L87" s="3" t="str">
        <f t="shared" si="6"/>
        <v>11900</v>
      </c>
    </row>
    <row r="88" spans="2:12" x14ac:dyDescent="0.35">
      <c r="B88" s="31"/>
      <c r="C88" s="31"/>
      <c r="D88" s="46"/>
      <c r="E88" s="46"/>
      <c r="F88" s="32"/>
      <c r="G88" s="51"/>
      <c r="H88" s="46"/>
      <c r="I88" s="52"/>
      <c r="L88" s="3" t="str">
        <f t="shared" si="6"/>
        <v>11900</v>
      </c>
    </row>
    <row r="89" spans="2:12" x14ac:dyDescent="0.35">
      <c r="B89" s="31"/>
      <c r="C89" s="31"/>
      <c r="D89" s="46"/>
      <c r="E89" s="46"/>
      <c r="F89" s="32"/>
      <c r="G89" s="51"/>
      <c r="H89" s="46"/>
      <c r="I89" s="52"/>
      <c r="L89" s="3" t="str">
        <f t="shared" si="6"/>
        <v>11900</v>
      </c>
    </row>
    <row r="90" spans="2:12" x14ac:dyDescent="0.35">
      <c r="B90" s="31"/>
      <c r="C90" s="31"/>
      <c r="D90" s="46"/>
      <c r="E90" s="46"/>
      <c r="F90" s="32"/>
      <c r="G90" s="51"/>
      <c r="H90" s="46"/>
      <c r="I90" s="52"/>
      <c r="L90" s="3" t="str">
        <f t="shared" si="6"/>
        <v>11900</v>
      </c>
    </row>
    <row r="91" spans="2:12" x14ac:dyDescent="0.35">
      <c r="B91" s="31"/>
      <c r="C91" s="31"/>
      <c r="D91" s="46"/>
      <c r="E91" s="46"/>
      <c r="F91" s="32"/>
      <c r="G91" s="51"/>
      <c r="H91" s="46"/>
      <c r="I91" s="52"/>
      <c r="L91" s="3" t="str">
        <f t="shared" si="6"/>
        <v>11900</v>
      </c>
    </row>
    <row r="92" spans="2:12" x14ac:dyDescent="0.35">
      <c r="B92" s="31"/>
      <c r="C92" s="31"/>
      <c r="D92" s="46"/>
      <c r="E92" s="46"/>
      <c r="F92" s="32"/>
      <c r="G92" s="51"/>
      <c r="H92" s="46"/>
      <c r="I92" s="52"/>
      <c r="L92" s="3" t="str">
        <f t="shared" si="6"/>
        <v>11900</v>
      </c>
    </row>
    <row r="93" spans="2:12" x14ac:dyDescent="0.35">
      <c r="B93" s="31"/>
      <c r="C93" s="31"/>
      <c r="D93" s="46"/>
      <c r="E93" s="46"/>
      <c r="F93" s="32"/>
      <c r="G93" s="51"/>
      <c r="H93" s="46"/>
      <c r="I93" s="52"/>
      <c r="L93" s="3" t="str">
        <f t="shared" si="6"/>
        <v>11900</v>
      </c>
    </row>
    <row r="94" spans="2:12" x14ac:dyDescent="0.35">
      <c r="B94" s="31"/>
      <c r="C94" s="31"/>
      <c r="D94" s="46"/>
      <c r="E94" s="46"/>
      <c r="F94" s="32"/>
      <c r="G94" s="51"/>
      <c r="H94" s="46"/>
      <c r="I94" s="52"/>
      <c r="L94" s="3" t="str">
        <f t="shared" si="6"/>
        <v>11900</v>
      </c>
    </row>
    <row r="95" spans="2:12" x14ac:dyDescent="0.35">
      <c r="B95" s="31"/>
      <c r="C95" s="31"/>
      <c r="D95" s="46"/>
      <c r="E95" s="46"/>
      <c r="F95" s="32"/>
      <c r="G95" s="51"/>
      <c r="H95" s="46"/>
      <c r="I95" s="52"/>
      <c r="L95" s="3" t="str">
        <f t="shared" si="6"/>
        <v>11900</v>
      </c>
    </row>
    <row r="96" spans="2:12" x14ac:dyDescent="0.35">
      <c r="B96" s="31"/>
      <c r="C96" s="31"/>
      <c r="D96" s="46"/>
      <c r="E96" s="46"/>
      <c r="F96" s="32"/>
      <c r="G96" s="51"/>
      <c r="H96" s="46"/>
      <c r="I96" s="52"/>
      <c r="L96" s="3" t="str">
        <f t="shared" si="6"/>
        <v>11900</v>
      </c>
    </row>
    <row r="97" spans="2:12" x14ac:dyDescent="0.35">
      <c r="B97" s="31"/>
      <c r="C97" s="31"/>
      <c r="D97" s="46"/>
      <c r="E97" s="46"/>
      <c r="F97" s="32"/>
      <c r="G97" s="51"/>
      <c r="H97" s="46"/>
      <c r="I97" s="52"/>
      <c r="L97" s="3" t="str">
        <f t="shared" si="6"/>
        <v>11900</v>
      </c>
    </row>
    <row r="98" spans="2:12" x14ac:dyDescent="0.35">
      <c r="B98" s="31"/>
      <c r="C98" s="31"/>
      <c r="D98" s="46"/>
      <c r="E98" s="46"/>
      <c r="F98" s="32"/>
      <c r="G98" s="51"/>
      <c r="H98" s="46"/>
      <c r="I98" s="52"/>
      <c r="L98" s="3" t="str">
        <f t="shared" si="6"/>
        <v>11900</v>
      </c>
    </row>
    <row r="99" spans="2:12" x14ac:dyDescent="0.35">
      <c r="B99" s="31"/>
      <c r="C99" s="31"/>
      <c r="D99" s="46"/>
      <c r="E99" s="46"/>
      <c r="F99" s="32"/>
      <c r="G99" s="51"/>
      <c r="H99" s="46"/>
      <c r="I99" s="52"/>
      <c r="L99" s="3" t="str">
        <f t="shared" si="6"/>
        <v>11900</v>
      </c>
    </row>
    <row r="100" spans="2:12" x14ac:dyDescent="0.35">
      <c r="B100" s="31"/>
      <c r="C100" s="31"/>
      <c r="D100" s="46"/>
      <c r="E100" s="46"/>
      <c r="F100" s="32"/>
      <c r="G100" s="51"/>
      <c r="H100" s="46"/>
      <c r="I100" s="52"/>
      <c r="L100" s="3" t="str">
        <f t="shared" si="6"/>
        <v>11900</v>
      </c>
    </row>
  </sheetData>
  <pageMargins left="0.70866141732283472" right="0.70866141732283472" top="0.74803149606299213" bottom="0.74803149606299213" header="0.31496062992125984" footer="0.31496062992125984"/>
  <pageSetup scale="70" orientation="portrait" r:id="rId1"/>
  <drawing r:id="rId2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 codeName="Hoja23"/>
  <dimension ref="B1:Q39"/>
  <sheetViews>
    <sheetView showGridLines="0" zoomScale="85" zoomScaleNormal="85" workbookViewId="0">
      <selection activeCell="I17" sqref="I17"/>
    </sheetView>
  </sheetViews>
  <sheetFormatPr baseColWidth="10" defaultColWidth="11.453125" defaultRowHeight="13" x14ac:dyDescent="0.35"/>
  <cols>
    <col min="1" max="3" width="11.453125" style="1"/>
    <col min="4" max="5" width="10.7265625" style="1" customWidth="1"/>
    <col min="6" max="6" width="10" style="1" bestFit="1" customWidth="1"/>
    <col min="7" max="7" width="13.1796875" style="1" customWidth="1"/>
    <col min="8" max="8" width="13" style="1" bestFit="1" customWidth="1"/>
    <col min="9" max="9" width="43.7265625" style="1" customWidth="1"/>
    <col min="10" max="16384" width="11.453125" style="1"/>
  </cols>
  <sheetData>
    <row r="1" spans="2:17" x14ac:dyDescent="0.35">
      <c r="N1" s="20" t="s">
        <v>111</v>
      </c>
      <c r="O1" s="1" t="s">
        <v>187</v>
      </c>
    </row>
    <row r="2" spans="2:17" ht="15.5" x14ac:dyDescent="0.35">
      <c r="C2" s="40" t="s">
        <v>188</v>
      </c>
      <c r="N2" s="20" t="s">
        <v>189</v>
      </c>
    </row>
    <row r="3" spans="2:17" x14ac:dyDescent="0.35">
      <c r="N3" s="20" t="s">
        <v>190</v>
      </c>
      <c r="P3" s="1" t="s">
        <v>455</v>
      </c>
    </row>
    <row r="4" spans="2:17" x14ac:dyDescent="0.35">
      <c r="C4" s="41" t="s">
        <v>192</v>
      </c>
      <c r="D4" s="42" t="s">
        <v>456</v>
      </c>
      <c r="E4" s="34"/>
      <c r="K4" s="1" t="s">
        <v>194</v>
      </c>
      <c r="N4" s="3"/>
    </row>
    <row r="5" spans="2:17" x14ac:dyDescent="0.35">
      <c r="C5" s="33" t="s">
        <v>112</v>
      </c>
      <c r="D5" s="38" t="s">
        <v>125</v>
      </c>
      <c r="E5" s="37">
        <v>7391145.983</v>
      </c>
      <c r="K5" s="3">
        <f>+SUM(H10:H100)</f>
        <v>0</v>
      </c>
      <c r="P5" s="116">
        <v>7391520.1969999997</v>
      </c>
      <c r="Q5" s="116">
        <f>+E5-P5</f>
        <v>-374.21399999968708</v>
      </c>
    </row>
    <row r="6" spans="2:17" x14ac:dyDescent="0.35">
      <c r="C6" s="35"/>
      <c r="D6" s="39" t="s">
        <v>126</v>
      </c>
      <c r="E6" s="36">
        <v>559825.23400000005</v>
      </c>
      <c r="P6" s="116">
        <v>560007.68599999999</v>
      </c>
      <c r="Q6" s="116">
        <f>+E6-P6</f>
        <v>-182.45199999993201</v>
      </c>
    </row>
    <row r="8" spans="2:17" ht="26" x14ac:dyDescent="0.35">
      <c r="B8" s="43" t="s">
        <v>196</v>
      </c>
      <c r="C8" s="44" t="s">
        <v>197</v>
      </c>
      <c r="D8" s="50" t="s">
        <v>198</v>
      </c>
      <c r="E8" s="50" t="s">
        <v>199</v>
      </c>
      <c r="F8" s="45" t="s">
        <v>200</v>
      </c>
      <c r="G8" s="50" t="s">
        <v>201</v>
      </c>
      <c r="H8" s="50" t="s">
        <v>202</v>
      </c>
      <c r="I8" s="53" t="s">
        <v>203</v>
      </c>
    </row>
    <row r="9" spans="2:17" x14ac:dyDescent="0.35">
      <c r="B9" s="31"/>
      <c r="C9" s="31"/>
      <c r="D9" s="46"/>
      <c r="E9" s="46"/>
      <c r="F9" s="32"/>
      <c r="G9" s="51" t="s">
        <v>457</v>
      </c>
      <c r="H9" s="46"/>
      <c r="I9" s="52"/>
      <c r="M9" s="19" t="s">
        <v>8</v>
      </c>
      <c r="N9" s="1" t="s">
        <v>206</v>
      </c>
    </row>
    <row r="10" spans="2:17" x14ac:dyDescent="0.35">
      <c r="B10" s="31">
        <v>42856</v>
      </c>
      <c r="C10" s="31">
        <v>42873</v>
      </c>
      <c r="D10" s="46">
        <f>+E9</f>
        <v>0</v>
      </c>
      <c r="E10" s="46">
        <v>511800</v>
      </c>
      <c r="F10" s="32" t="str">
        <f>+IF(H10&gt;0,"E/S","F/S")</f>
        <v>F/S</v>
      </c>
      <c r="G10" s="51" t="s">
        <v>457</v>
      </c>
      <c r="H10" s="46"/>
      <c r="I10" s="52" t="s">
        <v>222</v>
      </c>
      <c r="L10" s="3" t="str">
        <f>+MONTH(B10)&amp;YEAR(B10)</f>
        <v>52017</v>
      </c>
      <c r="M10" s="19">
        <v>42948</v>
      </c>
      <c r="N10" s="3">
        <f>+SUMIF($L$10:$L$39,MONTH(M10)&amp;YEAR(M10),$H$10:$H$39)</f>
        <v>0</v>
      </c>
      <c r="O10" s="3"/>
      <c r="P10" s="3"/>
      <c r="Q10" s="3"/>
    </row>
    <row r="11" spans="2:17" x14ac:dyDescent="0.35">
      <c r="L11" s="3" t="str">
        <f t="shared" ref="L11:L39" si="0">+MONTH(B11)&amp;YEAR(B11)</f>
        <v>11900</v>
      </c>
      <c r="M11" s="19">
        <v>42979</v>
      </c>
      <c r="N11" s="3">
        <f t="shared" ref="N11:N22" si="1">+SUMIF($L$10:$L$39,MONTH(M11)&amp;YEAR(M11),$H$10:$H$39)</f>
        <v>0</v>
      </c>
      <c r="O11" s="3"/>
      <c r="P11" s="3"/>
      <c r="Q11" s="3"/>
    </row>
    <row r="12" spans="2:17" x14ac:dyDescent="0.35">
      <c r="L12" s="3" t="str">
        <f t="shared" si="0"/>
        <v>11900</v>
      </c>
      <c r="M12" s="19">
        <v>43009</v>
      </c>
      <c r="N12" s="3">
        <f t="shared" si="1"/>
        <v>0</v>
      </c>
      <c r="O12" s="3"/>
      <c r="P12" s="3"/>
      <c r="Q12" s="3"/>
    </row>
    <row r="13" spans="2:17" x14ac:dyDescent="0.35">
      <c r="L13" s="3" t="str">
        <f t="shared" si="0"/>
        <v>11900</v>
      </c>
      <c r="M13" s="19">
        <v>43040</v>
      </c>
      <c r="N13" s="3">
        <f t="shared" si="1"/>
        <v>0</v>
      </c>
      <c r="O13" s="3"/>
      <c r="P13" s="3"/>
      <c r="Q13" s="3"/>
    </row>
    <row r="14" spans="2:17" x14ac:dyDescent="0.35">
      <c r="L14" s="3" t="str">
        <f t="shared" si="0"/>
        <v>11900</v>
      </c>
      <c r="M14" s="19">
        <v>43070</v>
      </c>
      <c r="N14" s="3">
        <f t="shared" si="1"/>
        <v>0</v>
      </c>
      <c r="O14" s="3"/>
      <c r="P14" s="3"/>
      <c r="Q14" s="3"/>
    </row>
    <row r="15" spans="2:17" x14ac:dyDescent="0.35">
      <c r="L15" s="3" t="str">
        <f t="shared" si="0"/>
        <v>11900</v>
      </c>
      <c r="M15" s="19">
        <v>43101</v>
      </c>
      <c r="N15" s="3">
        <f t="shared" si="1"/>
        <v>0</v>
      </c>
      <c r="O15" s="3"/>
      <c r="P15" s="3"/>
      <c r="Q15" s="3"/>
    </row>
    <row r="16" spans="2:17" x14ac:dyDescent="0.35">
      <c r="L16" s="3" t="str">
        <f t="shared" si="0"/>
        <v>11900</v>
      </c>
      <c r="M16" s="19">
        <v>43132</v>
      </c>
      <c r="N16" s="3">
        <f t="shared" si="1"/>
        <v>0</v>
      </c>
      <c r="O16" s="3"/>
      <c r="P16" s="3"/>
      <c r="Q16" s="3"/>
    </row>
    <row r="17" spans="2:17" x14ac:dyDescent="0.35">
      <c r="L17" s="3" t="str">
        <f t="shared" si="0"/>
        <v>11900</v>
      </c>
      <c r="M17" s="19">
        <v>43160</v>
      </c>
      <c r="N17" s="3">
        <f t="shared" si="1"/>
        <v>0</v>
      </c>
      <c r="O17" s="3"/>
      <c r="P17" s="3"/>
      <c r="Q17" s="3"/>
    </row>
    <row r="18" spans="2:17" x14ac:dyDescent="0.35">
      <c r="L18" s="3" t="str">
        <f t="shared" si="0"/>
        <v>11900</v>
      </c>
      <c r="M18" s="19">
        <v>43191</v>
      </c>
      <c r="N18" s="3">
        <f t="shared" si="1"/>
        <v>0</v>
      </c>
      <c r="O18" s="3"/>
      <c r="P18" s="3"/>
      <c r="Q18" s="3"/>
    </row>
    <row r="19" spans="2:17" x14ac:dyDescent="0.35">
      <c r="L19" s="3" t="str">
        <f t="shared" si="0"/>
        <v>11900</v>
      </c>
      <c r="M19" s="19">
        <v>43221</v>
      </c>
      <c r="N19" s="3">
        <f t="shared" si="1"/>
        <v>0</v>
      </c>
      <c r="O19" s="3"/>
      <c r="P19" s="3"/>
      <c r="Q19" s="3"/>
    </row>
    <row r="20" spans="2:17" x14ac:dyDescent="0.35">
      <c r="L20" s="3" t="str">
        <f t="shared" si="0"/>
        <v>11900</v>
      </c>
      <c r="M20" s="19">
        <v>43252</v>
      </c>
      <c r="N20" s="3">
        <f t="shared" si="1"/>
        <v>0</v>
      </c>
      <c r="O20" s="3"/>
      <c r="P20" s="3"/>
      <c r="Q20" s="3"/>
    </row>
    <row r="21" spans="2:17" x14ac:dyDescent="0.35">
      <c r="L21" s="3" t="str">
        <f t="shared" si="0"/>
        <v>11900</v>
      </c>
      <c r="M21" s="19">
        <v>43282</v>
      </c>
      <c r="N21" s="3">
        <f t="shared" si="1"/>
        <v>0</v>
      </c>
      <c r="O21" s="3"/>
      <c r="P21" s="3"/>
      <c r="Q21" s="3"/>
    </row>
    <row r="22" spans="2:17" x14ac:dyDescent="0.35">
      <c r="D22" s="47"/>
      <c r="E22" s="47"/>
      <c r="G22" s="57"/>
      <c r="H22" s="47"/>
      <c r="I22" s="54"/>
      <c r="L22" s="3" t="str">
        <f t="shared" si="0"/>
        <v>11900</v>
      </c>
      <c r="M22" s="19">
        <v>43313</v>
      </c>
      <c r="N22" s="3">
        <f t="shared" si="1"/>
        <v>0</v>
      </c>
      <c r="O22" s="3"/>
      <c r="P22" s="3"/>
      <c r="Q22" s="3"/>
    </row>
    <row r="23" spans="2:17" x14ac:dyDescent="0.35">
      <c r="D23" s="47"/>
      <c r="E23" s="47"/>
      <c r="G23" s="57"/>
      <c r="H23" s="47"/>
      <c r="I23" s="54"/>
      <c r="L23" s="3" t="str">
        <f t="shared" si="0"/>
        <v>11900</v>
      </c>
      <c r="M23" s="1" t="s">
        <v>166</v>
      </c>
      <c r="N23" s="3">
        <f>+SUM(N10:N22)</f>
        <v>0</v>
      </c>
      <c r="O23" s="3"/>
      <c r="P23" s="3"/>
      <c r="Q23" s="3"/>
    </row>
    <row r="24" spans="2:17" x14ac:dyDescent="0.35">
      <c r="D24" s="47"/>
      <c r="E24" s="47"/>
      <c r="G24" s="57"/>
      <c r="H24" s="47"/>
      <c r="I24" s="54"/>
      <c r="L24" s="3" t="str">
        <f t="shared" si="0"/>
        <v>11900</v>
      </c>
    </row>
    <row r="25" spans="2:17" x14ac:dyDescent="0.35">
      <c r="D25" s="47"/>
      <c r="E25" s="47"/>
      <c r="G25" s="57"/>
      <c r="H25" s="47"/>
      <c r="I25" s="54"/>
      <c r="L25" s="3" t="str">
        <f t="shared" si="0"/>
        <v>11900</v>
      </c>
    </row>
    <row r="26" spans="2:17" x14ac:dyDescent="0.35">
      <c r="D26" s="47"/>
      <c r="E26" s="47"/>
      <c r="G26" s="57"/>
      <c r="H26" s="47"/>
      <c r="I26" s="54"/>
      <c r="L26" s="3" t="str">
        <f t="shared" si="0"/>
        <v>11900</v>
      </c>
    </row>
    <row r="27" spans="2:17" x14ac:dyDescent="0.35">
      <c r="B27" s="2"/>
      <c r="C27" s="2"/>
      <c r="D27" s="3"/>
      <c r="E27" s="3"/>
      <c r="F27" s="4"/>
      <c r="G27" s="57"/>
      <c r="H27" s="3"/>
      <c r="L27" s="3" t="str">
        <f t="shared" si="0"/>
        <v>11900</v>
      </c>
    </row>
    <row r="28" spans="2:17" x14ac:dyDescent="0.35">
      <c r="B28" s="2"/>
      <c r="C28" s="2"/>
      <c r="D28" s="3"/>
      <c r="E28" s="3"/>
      <c r="F28" s="4"/>
      <c r="H28" s="3"/>
      <c r="L28" s="3" t="str">
        <f t="shared" si="0"/>
        <v>11900</v>
      </c>
    </row>
    <row r="29" spans="2:17" x14ac:dyDescent="0.35">
      <c r="B29" s="2"/>
      <c r="C29" s="2"/>
      <c r="D29" s="3"/>
      <c r="E29" s="3"/>
      <c r="F29" s="4"/>
      <c r="H29" s="3"/>
      <c r="L29" s="3" t="str">
        <f t="shared" si="0"/>
        <v>11900</v>
      </c>
    </row>
    <row r="30" spans="2:17" x14ac:dyDescent="0.35">
      <c r="C30" s="2"/>
      <c r="D30" s="3"/>
      <c r="E30" s="3"/>
      <c r="F30" s="4"/>
      <c r="H30" s="3"/>
      <c r="L30" s="3" t="str">
        <f t="shared" si="0"/>
        <v>11900</v>
      </c>
    </row>
    <row r="31" spans="2:17" x14ac:dyDescent="0.35">
      <c r="C31" s="2"/>
      <c r="D31" s="3"/>
      <c r="E31" s="3"/>
      <c r="L31" s="3" t="str">
        <f t="shared" si="0"/>
        <v>11900</v>
      </c>
    </row>
    <row r="32" spans="2:17" x14ac:dyDescent="0.35">
      <c r="C32" s="2"/>
      <c r="L32" s="3" t="str">
        <f t="shared" si="0"/>
        <v>11900</v>
      </c>
    </row>
    <row r="33" spans="3:12" x14ac:dyDescent="0.35">
      <c r="C33" s="2"/>
      <c r="L33" s="3" t="str">
        <f t="shared" si="0"/>
        <v>11900</v>
      </c>
    </row>
    <row r="34" spans="3:12" x14ac:dyDescent="0.35">
      <c r="C34" s="2"/>
      <c r="L34" s="3" t="str">
        <f t="shared" si="0"/>
        <v>11900</v>
      </c>
    </row>
    <row r="35" spans="3:12" x14ac:dyDescent="0.35">
      <c r="C35" s="2"/>
      <c r="L35" s="3" t="str">
        <f t="shared" si="0"/>
        <v>11900</v>
      </c>
    </row>
    <row r="36" spans="3:12" x14ac:dyDescent="0.35">
      <c r="C36" s="2"/>
      <c r="L36" s="3" t="str">
        <f t="shared" si="0"/>
        <v>11900</v>
      </c>
    </row>
    <row r="37" spans="3:12" x14ac:dyDescent="0.35">
      <c r="C37" s="2"/>
      <c r="L37" s="3" t="str">
        <f t="shared" si="0"/>
        <v>11900</v>
      </c>
    </row>
    <row r="38" spans="3:12" x14ac:dyDescent="0.35">
      <c r="C38" s="2"/>
      <c r="L38" s="3" t="str">
        <f t="shared" si="0"/>
        <v>11900</v>
      </c>
    </row>
    <row r="39" spans="3:12" x14ac:dyDescent="0.35">
      <c r="C39" s="2"/>
      <c r="L39" s="3" t="str">
        <f t="shared" si="0"/>
        <v>11900</v>
      </c>
    </row>
  </sheetData>
  <pageMargins left="0.7" right="0.7" top="0.75" bottom="0.75" header="0.3" footer="0.3"/>
  <pageSetup scale="70" orientation="portrait" r:id="rId1"/>
  <drawing r:id="rId2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 codeName="Hoja29"/>
  <dimension ref="B1:P41"/>
  <sheetViews>
    <sheetView showGridLines="0" zoomScale="85" zoomScaleNormal="85" workbookViewId="0">
      <selection activeCell="I27" sqref="I27"/>
    </sheetView>
  </sheetViews>
  <sheetFormatPr baseColWidth="10" defaultColWidth="11.453125" defaultRowHeight="13" x14ac:dyDescent="0.35"/>
  <cols>
    <col min="1" max="3" width="11.453125" style="1"/>
    <col min="4" max="5" width="10.7265625" style="1" customWidth="1"/>
    <col min="6" max="6" width="10" style="1" bestFit="1" customWidth="1"/>
    <col min="7" max="7" width="13.1796875" style="1" customWidth="1"/>
    <col min="8" max="8" width="13" style="1" bestFit="1" customWidth="1"/>
    <col min="9" max="9" width="43.7265625" style="1" customWidth="1"/>
    <col min="10" max="16384" width="11.453125" style="1"/>
  </cols>
  <sheetData>
    <row r="1" spans="2:16" x14ac:dyDescent="0.35">
      <c r="N1" s="20" t="s">
        <v>111</v>
      </c>
      <c r="O1" s="1" t="s">
        <v>187</v>
      </c>
    </row>
    <row r="2" spans="2:16" ht="15.5" x14ac:dyDescent="0.35">
      <c r="C2" s="40" t="s">
        <v>188</v>
      </c>
      <c r="N2" s="20" t="s">
        <v>189</v>
      </c>
    </row>
    <row r="3" spans="2:16" x14ac:dyDescent="0.35">
      <c r="N3" s="20" t="s">
        <v>190</v>
      </c>
      <c r="P3" s="1" t="s">
        <v>455</v>
      </c>
    </row>
    <row r="4" spans="2:16" x14ac:dyDescent="0.35">
      <c r="C4" s="41" t="s">
        <v>192</v>
      </c>
      <c r="D4" s="42" t="s">
        <v>458</v>
      </c>
      <c r="E4" s="34"/>
      <c r="K4" s="1" t="s">
        <v>194</v>
      </c>
      <c r="N4" s="3"/>
    </row>
    <row r="5" spans="2:16" x14ac:dyDescent="0.35">
      <c r="C5" s="33" t="s">
        <v>112</v>
      </c>
      <c r="D5" s="38" t="s">
        <v>125</v>
      </c>
      <c r="E5" s="37">
        <v>7382723</v>
      </c>
      <c r="K5" s="3">
        <f>+SUM(H10:H100)</f>
        <v>0</v>
      </c>
    </row>
    <row r="6" spans="2:16" x14ac:dyDescent="0.35">
      <c r="C6" s="35"/>
      <c r="D6" s="39" t="s">
        <v>126</v>
      </c>
      <c r="E6" s="36">
        <v>549762</v>
      </c>
    </row>
    <row r="8" spans="2:16" ht="26" x14ac:dyDescent="0.35">
      <c r="B8" s="43" t="s">
        <v>196</v>
      </c>
      <c r="C8" s="44" t="s">
        <v>197</v>
      </c>
      <c r="D8" s="50" t="s">
        <v>198</v>
      </c>
      <c r="E8" s="50" t="s">
        <v>199</v>
      </c>
      <c r="F8" s="45" t="s">
        <v>200</v>
      </c>
      <c r="G8" s="50" t="s">
        <v>201</v>
      </c>
      <c r="H8" s="50" t="s">
        <v>202</v>
      </c>
      <c r="I8" s="53" t="s">
        <v>203</v>
      </c>
    </row>
    <row r="9" spans="2:16" x14ac:dyDescent="0.35">
      <c r="B9" s="31"/>
      <c r="C9" s="31"/>
      <c r="D9" s="46"/>
      <c r="E9" s="46"/>
      <c r="F9" s="32"/>
      <c r="G9" s="51"/>
      <c r="H9" s="46"/>
      <c r="I9" s="52"/>
      <c r="M9" s="19" t="s">
        <v>8</v>
      </c>
      <c r="N9" s="1" t="s">
        <v>206</v>
      </c>
    </row>
    <row r="10" spans="2:16" x14ac:dyDescent="0.35">
      <c r="B10" s="31">
        <v>42826</v>
      </c>
      <c r="C10" s="31">
        <v>42829</v>
      </c>
      <c r="D10" s="46"/>
      <c r="E10" s="46">
        <v>80720</v>
      </c>
      <c r="F10" s="32" t="str">
        <f>+IF(H10&gt;0,"E/S","F/S")</f>
        <v>F/S</v>
      </c>
      <c r="G10" s="51" t="s">
        <v>236</v>
      </c>
      <c r="H10" s="46"/>
      <c r="I10" s="52" t="s">
        <v>222</v>
      </c>
      <c r="L10" s="3" t="str">
        <f>+MONTH(B10)&amp;YEAR(B10)</f>
        <v>42017</v>
      </c>
      <c r="M10" s="19">
        <v>42948</v>
      </c>
      <c r="N10" s="3">
        <f>+SUMIF($L$10:$L$39,MONTH(M10)&amp;YEAR(M10),$H$10:$H$39)</f>
        <v>0</v>
      </c>
    </row>
    <row r="11" spans="2:16" x14ac:dyDescent="0.35">
      <c r="L11" s="3" t="str">
        <f t="shared" ref="L11:L39" si="0">+MONTH(B11)&amp;YEAR(B11)</f>
        <v>11900</v>
      </c>
      <c r="M11" s="19">
        <v>42979</v>
      </c>
      <c r="N11" s="3">
        <f t="shared" ref="N11:N22" si="1">+SUMIF($L$10:$L$39,MONTH(M11)&amp;YEAR(M11),$H$10:$H$39)</f>
        <v>0</v>
      </c>
    </row>
    <row r="12" spans="2:16" x14ac:dyDescent="0.35">
      <c r="L12" s="3" t="str">
        <f t="shared" si="0"/>
        <v>11900</v>
      </c>
      <c r="M12" s="19">
        <v>43009</v>
      </c>
      <c r="N12" s="3">
        <f t="shared" si="1"/>
        <v>0</v>
      </c>
    </row>
    <row r="13" spans="2:16" x14ac:dyDescent="0.35">
      <c r="L13" s="3" t="str">
        <f t="shared" si="0"/>
        <v>11900</v>
      </c>
      <c r="M13" s="19">
        <v>43040</v>
      </c>
      <c r="N13" s="3">
        <f t="shared" si="1"/>
        <v>0</v>
      </c>
    </row>
    <row r="14" spans="2:16" x14ac:dyDescent="0.35">
      <c r="L14" s="3" t="str">
        <f t="shared" si="0"/>
        <v>11900</v>
      </c>
      <c r="M14" s="19">
        <v>43070</v>
      </c>
      <c r="N14" s="3">
        <f t="shared" si="1"/>
        <v>0</v>
      </c>
    </row>
    <row r="15" spans="2:16" x14ac:dyDescent="0.35">
      <c r="L15" s="3" t="str">
        <f t="shared" si="0"/>
        <v>11900</v>
      </c>
      <c r="M15" s="19">
        <v>43101</v>
      </c>
      <c r="N15" s="3">
        <f t="shared" si="1"/>
        <v>0</v>
      </c>
    </row>
    <row r="16" spans="2:16" x14ac:dyDescent="0.35">
      <c r="L16" s="3" t="str">
        <f t="shared" si="0"/>
        <v>11900</v>
      </c>
      <c r="M16" s="19">
        <v>43132</v>
      </c>
      <c r="N16" s="3">
        <f t="shared" si="1"/>
        <v>0</v>
      </c>
    </row>
    <row r="17" spans="2:14" x14ac:dyDescent="0.35">
      <c r="L17" s="3" t="str">
        <f t="shared" si="0"/>
        <v>11900</v>
      </c>
      <c r="M17" s="19">
        <v>43160</v>
      </c>
      <c r="N17" s="3">
        <f t="shared" si="1"/>
        <v>0</v>
      </c>
    </row>
    <row r="18" spans="2:14" x14ac:dyDescent="0.35">
      <c r="L18" s="3" t="str">
        <f t="shared" si="0"/>
        <v>11900</v>
      </c>
      <c r="M18" s="19">
        <v>43191</v>
      </c>
      <c r="N18" s="3">
        <f t="shared" si="1"/>
        <v>0</v>
      </c>
    </row>
    <row r="19" spans="2:14" x14ac:dyDescent="0.35">
      <c r="L19" s="3" t="str">
        <f t="shared" si="0"/>
        <v>11900</v>
      </c>
      <c r="M19" s="19">
        <v>43221</v>
      </c>
      <c r="N19" s="3">
        <f t="shared" si="1"/>
        <v>0</v>
      </c>
    </row>
    <row r="20" spans="2:14" x14ac:dyDescent="0.35">
      <c r="D20" s="47"/>
      <c r="E20" s="47"/>
      <c r="G20" s="57"/>
      <c r="H20" s="47"/>
      <c r="I20" s="54"/>
      <c r="L20" s="3" t="str">
        <f t="shared" si="0"/>
        <v>11900</v>
      </c>
      <c r="M20" s="19">
        <v>43252</v>
      </c>
      <c r="N20" s="3">
        <f t="shared" si="1"/>
        <v>0</v>
      </c>
    </row>
    <row r="21" spans="2:14" x14ac:dyDescent="0.35">
      <c r="D21" s="47"/>
      <c r="E21" s="47"/>
      <c r="G21" s="57"/>
      <c r="H21" s="47"/>
      <c r="I21" s="54"/>
      <c r="L21" s="3" t="str">
        <f t="shared" si="0"/>
        <v>11900</v>
      </c>
      <c r="M21" s="19">
        <v>43282</v>
      </c>
      <c r="N21" s="3">
        <f t="shared" si="1"/>
        <v>0</v>
      </c>
    </row>
    <row r="22" spans="2:14" x14ac:dyDescent="0.35">
      <c r="D22" s="47"/>
      <c r="E22" s="47"/>
      <c r="G22" s="57"/>
      <c r="H22" s="47"/>
      <c r="I22" s="54"/>
      <c r="L22" s="3" t="str">
        <f t="shared" si="0"/>
        <v>11900</v>
      </c>
      <c r="M22" s="19">
        <v>43313</v>
      </c>
      <c r="N22" s="3">
        <f t="shared" si="1"/>
        <v>0</v>
      </c>
    </row>
    <row r="23" spans="2:14" x14ac:dyDescent="0.35">
      <c r="D23" s="47"/>
      <c r="E23" s="47"/>
      <c r="G23" s="57"/>
      <c r="H23" s="47"/>
      <c r="I23" s="54"/>
      <c r="L23" s="3" t="str">
        <f t="shared" si="0"/>
        <v>11900</v>
      </c>
      <c r="M23" s="1" t="s">
        <v>166</v>
      </c>
      <c r="N23" s="3">
        <f>+SUM(N10:N22)</f>
        <v>0</v>
      </c>
    </row>
    <row r="24" spans="2:14" x14ac:dyDescent="0.35">
      <c r="D24" s="47"/>
      <c r="E24" s="47"/>
      <c r="G24" s="57"/>
      <c r="H24" s="47"/>
      <c r="I24" s="54"/>
      <c r="L24" s="3" t="str">
        <f t="shared" si="0"/>
        <v>11900</v>
      </c>
    </row>
    <row r="25" spans="2:14" x14ac:dyDescent="0.35">
      <c r="D25" s="47"/>
      <c r="E25" s="47"/>
      <c r="G25" s="57"/>
      <c r="H25" s="47"/>
      <c r="I25" s="54"/>
      <c r="L25" s="3" t="str">
        <f t="shared" si="0"/>
        <v>11900</v>
      </c>
    </row>
    <row r="26" spans="2:14" x14ac:dyDescent="0.35">
      <c r="D26" s="47"/>
      <c r="E26" s="47"/>
      <c r="G26" s="57"/>
      <c r="H26" s="47"/>
      <c r="I26" s="54"/>
      <c r="L26" s="3" t="str">
        <f t="shared" si="0"/>
        <v>11900</v>
      </c>
    </row>
    <row r="27" spans="2:14" x14ac:dyDescent="0.35">
      <c r="G27" s="57"/>
      <c r="L27" s="3" t="str">
        <f t="shared" si="0"/>
        <v>11900</v>
      </c>
    </row>
    <row r="28" spans="2:14" x14ac:dyDescent="0.35">
      <c r="L28" s="3" t="str">
        <f t="shared" si="0"/>
        <v>11900</v>
      </c>
    </row>
    <row r="29" spans="2:14" x14ac:dyDescent="0.35">
      <c r="B29" s="2"/>
      <c r="C29" s="2"/>
      <c r="D29" s="3"/>
      <c r="E29" s="3"/>
      <c r="F29" s="4"/>
      <c r="H29" s="3"/>
      <c r="L29" s="3" t="str">
        <f t="shared" si="0"/>
        <v>11900</v>
      </c>
    </row>
    <row r="30" spans="2:14" x14ac:dyDescent="0.35">
      <c r="B30" s="2"/>
      <c r="C30" s="2"/>
      <c r="D30" s="3"/>
      <c r="E30" s="3"/>
      <c r="F30" s="4"/>
      <c r="H30" s="3"/>
      <c r="L30" s="3" t="str">
        <f t="shared" si="0"/>
        <v>11900</v>
      </c>
    </row>
    <row r="31" spans="2:14" x14ac:dyDescent="0.35">
      <c r="B31" s="2"/>
      <c r="C31" s="2"/>
      <c r="D31" s="3"/>
      <c r="E31" s="3"/>
      <c r="F31" s="4"/>
      <c r="H31" s="3"/>
      <c r="L31" s="3" t="str">
        <f t="shared" si="0"/>
        <v>11900</v>
      </c>
    </row>
    <row r="32" spans="2:14" x14ac:dyDescent="0.35">
      <c r="C32" s="2"/>
      <c r="D32" s="3"/>
      <c r="E32" s="3"/>
      <c r="F32" s="4"/>
      <c r="H32" s="3"/>
      <c r="L32" s="3" t="str">
        <f t="shared" si="0"/>
        <v>11900</v>
      </c>
    </row>
    <row r="33" spans="3:12" x14ac:dyDescent="0.35">
      <c r="C33" s="2"/>
      <c r="D33" s="3"/>
      <c r="E33" s="3"/>
      <c r="L33" s="3" t="str">
        <f t="shared" si="0"/>
        <v>11900</v>
      </c>
    </row>
    <row r="34" spans="3:12" x14ac:dyDescent="0.35">
      <c r="C34" s="2"/>
      <c r="L34" s="3" t="str">
        <f t="shared" si="0"/>
        <v>11900</v>
      </c>
    </row>
    <row r="35" spans="3:12" x14ac:dyDescent="0.35">
      <c r="C35" s="2"/>
      <c r="L35" s="3" t="str">
        <f t="shared" si="0"/>
        <v>11900</v>
      </c>
    </row>
    <row r="36" spans="3:12" x14ac:dyDescent="0.35">
      <c r="C36" s="2"/>
      <c r="L36" s="3" t="str">
        <f t="shared" si="0"/>
        <v>11900</v>
      </c>
    </row>
    <row r="37" spans="3:12" x14ac:dyDescent="0.35">
      <c r="C37" s="2"/>
      <c r="L37" s="3" t="str">
        <f t="shared" si="0"/>
        <v>11900</v>
      </c>
    </row>
    <row r="38" spans="3:12" x14ac:dyDescent="0.35">
      <c r="C38" s="2"/>
      <c r="L38" s="3" t="str">
        <f t="shared" si="0"/>
        <v>11900</v>
      </c>
    </row>
    <row r="39" spans="3:12" x14ac:dyDescent="0.35">
      <c r="C39" s="2"/>
      <c r="L39" s="3" t="str">
        <f t="shared" si="0"/>
        <v>11900</v>
      </c>
    </row>
    <row r="40" spans="3:12" x14ac:dyDescent="0.35">
      <c r="C40" s="2"/>
    </row>
    <row r="41" spans="3:12" x14ac:dyDescent="0.35">
      <c r="C41" s="2"/>
    </row>
  </sheetData>
  <pageMargins left="0.7" right="0.7" top="0.75" bottom="0.75" header="0.3" footer="0.3"/>
  <pageSetup scale="70" orientation="portrait" r:id="rId1"/>
  <drawing r:id="rId2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 codeName="Hoja30"/>
  <dimension ref="B1:P39"/>
  <sheetViews>
    <sheetView showGridLines="0" zoomScale="85" zoomScaleNormal="85" workbookViewId="0">
      <selection activeCell="I23" sqref="I23"/>
    </sheetView>
  </sheetViews>
  <sheetFormatPr baseColWidth="10" defaultColWidth="11.453125" defaultRowHeight="13" x14ac:dyDescent="0.35"/>
  <cols>
    <col min="1" max="3" width="11.453125" style="1"/>
    <col min="4" max="5" width="10.7265625" style="1" customWidth="1"/>
    <col min="6" max="6" width="10" style="1" bestFit="1" customWidth="1"/>
    <col min="7" max="7" width="13.1796875" style="1" customWidth="1"/>
    <col min="8" max="8" width="13" style="1" bestFit="1" customWidth="1"/>
    <col min="9" max="9" width="43.7265625" style="1" customWidth="1"/>
    <col min="10" max="16384" width="11.453125" style="1"/>
  </cols>
  <sheetData>
    <row r="1" spans="2:16" x14ac:dyDescent="0.35">
      <c r="N1" s="20" t="s">
        <v>111</v>
      </c>
      <c r="O1" s="1" t="s">
        <v>187</v>
      </c>
    </row>
    <row r="2" spans="2:16" ht="15.5" x14ac:dyDescent="0.35">
      <c r="C2" s="40" t="s">
        <v>188</v>
      </c>
      <c r="N2" s="20" t="s">
        <v>189</v>
      </c>
    </row>
    <row r="3" spans="2:16" x14ac:dyDescent="0.35">
      <c r="N3" s="20" t="s">
        <v>190</v>
      </c>
      <c r="P3" s="1" t="s">
        <v>455</v>
      </c>
    </row>
    <row r="4" spans="2:16" x14ac:dyDescent="0.35">
      <c r="C4" s="41" t="s">
        <v>192</v>
      </c>
      <c r="D4" s="42" t="s">
        <v>459</v>
      </c>
      <c r="E4" s="34"/>
      <c r="K4" s="1" t="s">
        <v>194</v>
      </c>
      <c r="N4" s="3"/>
    </row>
    <row r="5" spans="2:16" x14ac:dyDescent="0.35">
      <c r="C5" s="33" t="s">
        <v>112</v>
      </c>
      <c r="D5" s="38" t="s">
        <v>125</v>
      </c>
      <c r="E5" s="37">
        <v>7382725</v>
      </c>
      <c r="K5" s="3">
        <f>+SUM(H10:H100)</f>
        <v>0</v>
      </c>
    </row>
    <row r="6" spans="2:16" x14ac:dyDescent="0.35">
      <c r="C6" s="35"/>
      <c r="D6" s="39" t="s">
        <v>126</v>
      </c>
      <c r="E6" s="36">
        <v>549760</v>
      </c>
    </row>
    <row r="8" spans="2:16" ht="26" x14ac:dyDescent="0.35">
      <c r="B8" s="43" t="s">
        <v>196</v>
      </c>
      <c r="C8" s="44" t="s">
        <v>197</v>
      </c>
      <c r="D8" s="50" t="s">
        <v>198</v>
      </c>
      <c r="E8" s="50" t="s">
        <v>199</v>
      </c>
      <c r="F8" s="45" t="s">
        <v>200</v>
      </c>
      <c r="G8" s="50" t="s">
        <v>201</v>
      </c>
      <c r="H8" s="50" t="s">
        <v>202</v>
      </c>
      <c r="I8" s="53" t="s">
        <v>203</v>
      </c>
    </row>
    <row r="9" spans="2:16" x14ac:dyDescent="0.35">
      <c r="B9" s="31"/>
      <c r="C9" s="31"/>
      <c r="D9" s="46"/>
      <c r="E9" s="46"/>
      <c r="F9" s="32"/>
      <c r="G9" s="51"/>
      <c r="H9" s="46"/>
      <c r="I9" s="52"/>
      <c r="M9" s="19" t="s">
        <v>8</v>
      </c>
      <c r="N9" s="1" t="s">
        <v>206</v>
      </c>
    </row>
    <row r="10" spans="2:16" x14ac:dyDescent="0.35">
      <c r="B10" s="31">
        <v>42826</v>
      </c>
      <c r="C10" s="31">
        <v>42829</v>
      </c>
      <c r="D10" s="46"/>
      <c r="E10" s="46">
        <v>146712</v>
      </c>
      <c r="F10" s="32" t="str">
        <f>+IF(H10&gt;0,"E/S","F/S")</f>
        <v>F/S</v>
      </c>
      <c r="G10" s="51" t="s">
        <v>249</v>
      </c>
      <c r="H10" s="46"/>
      <c r="I10" s="52" t="s">
        <v>222</v>
      </c>
      <c r="L10" s="3" t="str">
        <f>+MONTH(B10)&amp;YEAR(B10)</f>
        <v>42017</v>
      </c>
      <c r="M10" s="19">
        <v>42948</v>
      </c>
      <c r="N10" s="3">
        <f>+SUMIF($L$10:$L$39,MONTH(M10)&amp;YEAR(M10),$H$10:$H$39)</f>
        <v>0</v>
      </c>
    </row>
    <row r="11" spans="2:16" x14ac:dyDescent="0.35">
      <c r="B11" s="54"/>
      <c r="C11" s="54"/>
      <c r="D11" s="54"/>
      <c r="E11" s="54"/>
      <c r="F11" s="54"/>
      <c r="G11" s="54"/>
      <c r="H11" s="54"/>
      <c r="I11" s="54"/>
      <c r="L11" s="3" t="str">
        <f t="shared" ref="L11:L39" si="0">+MONTH(B11)&amp;YEAR(B11)</f>
        <v>11900</v>
      </c>
      <c r="M11" s="19">
        <v>42979</v>
      </c>
      <c r="N11" s="3">
        <f t="shared" ref="N11:N22" si="1">+SUMIF($L$10:$L$39,MONTH(M11)&amp;YEAR(M11),$H$10:$H$39)</f>
        <v>0</v>
      </c>
    </row>
    <row r="12" spans="2:16" x14ac:dyDescent="0.35">
      <c r="B12" s="54"/>
      <c r="C12" s="54"/>
      <c r="D12" s="54"/>
      <c r="E12" s="54"/>
      <c r="F12" s="54"/>
      <c r="G12" s="54"/>
      <c r="H12" s="54"/>
      <c r="I12" s="54"/>
      <c r="L12" s="3" t="str">
        <f t="shared" si="0"/>
        <v>11900</v>
      </c>
      <c r="M12" s="19">
        <v>43009</v>
      </c>
      <c r="N12" s="3">
        <f t="shared" si="1"/>
        <v>0</v>
      </c>
    </row>
    <row r="13" spans="2:16" x14ac:dyDescent="0.35">
      <c r="B13" s="54"/>
      <c r="C13" s="54"/>
      <c r="D13" s="54"/>
      <c r="E13" s="54"/>
      <c r="F13" s="54"/>
      <c r="G13" s="54"/>
      <c r="H13" s="54"/>
      <c r="I13" s="54"/>
      <c r="L13" s="3" t="str">
        <f t="shared" si="0"/>
        <v>11900</v>
      </c>
      <c r="M13" s="19">
        <v>43040</v>
      </c>
      <c r="N13" s="3">
        <f t="shared" si="1"/>
        <v>0</v>
      </c>
    </row>
    <row r="14" spans="2:16" x14ac:dyDescent="0.35">
      <c r="B14" s="54"/>
      <c r="C14" s="54"/>
      <c r="D14" s="54"/>
      <c r="E14" s="54"/>
      <c r="F14" s="54"/>
      <c r="G14" s="54"/>
      <c r="H14" s="54"/>
      <c r="I14" s="54"/>
      <c r="L14" s="3" t="str">
        <f t="shared" si="0"/>
        <v>11900</v>
      </c>
      <c r="M14" s="19">
        <v>43070</v>
      </c>
      <c r="N14" s="3">
        <f t="shared" si="1"/>
        <v>0</v>
      </c>
    </row>
    <row r="15" spans="2:16" x14ac:dyDescent="0.35">
      <c r="B15" s="54"/>
      <c r="C15" s="54"/>
      <c r="D15" s="54"/>
      <c r="E15" s="54"/>
      <c r="F15" s="54"/>
      <c r="G15" s="54"/>
      <c r="H15" s="54"/>
      <c r="I15" s="54"/>
      <c r="L15" s="3" t="str">
        <f t="shared" si="0"/>
        <v>11900</v>
      </c>
      <c r="M15" s="19">
        <v>43101</v>
      </c>
      <c r="N15" s="3">
        <f t="shared" si="1"/>
        <v>0</v>
      </c>
    </row>
    <row r="16" spans="2:16" x14ac:dyDescent="0.35">
      <c r="B16" s="54"/>
      <c r="C16" s="54"/>
      <c r="D16" s="54"/>
      <c r="E16" s="54"/>
      <c r="F16" s="54"/>
      <c r="G16" s="54"/>
      <c r="H16" s="54"/>
      <c r="I16" s="54"/>
      <c r="L16" s="3" t="str">
        <f t="shared" si="0"/>
        <v>11900</v>
      </c>
      <c r="M16" s="19">
        <v>43132</v>
      </c>
      <c r="N16" s="3">
        <f t="shared" si="1"/>
        <v>0</v>
      </c>
    </row>
    <row r="17" spans="2:14" x14ac:dyDescent="0.35">
      <c r="B17" s="54"/>
      <c r="C17" s="54"/>
      <c r="D17" s="54"/>
      <c r="E17" s="54"/>
      <c r="F17" s="54"/>
      <c r="G17" s="54"/>
      <c r="H17" s="54"/>
      <c r="I17" s="54"/>
      <c r="L17" s="3" t="str">
        <f t="shared" si="0"/>
        <v>11900</v>
      </c>
      <c r="M17" s="19">
        <v>43160</v>
      </c>
      <c r="N17" s="3">
        <f t="shared" si="1"/>
        <v>0</v>
      </c>
    </row>
    <row r="18" spans="2:14" x14ac:dyDescent="0.35">
      <c r="B18" s="54"/>
      <c r="C18" s="54"/>
      <c r="D18" s="54"/>
      <c r="E18" s="54"/>
      <c r="F18" s="54"/>
      <c r="G18" s="54"/>
      <c r="H18" s="54"/>
      <c r="I18" s="54"/>
      <c r="L18" s="3" t="str">
        <f t="shared" si="0"/>
        <v>11900</v>
      </c>
      <c r="M18" s="19">
        <v>43191</v>
      </c>
      <c r="N18" s="3">
        <f t="shared" si="1"/>
        <v>0</v>
      </c>
    </row>
    <row r="19" spans="2:14" x14ac:dyDescent="0.35">
      <c r="B19" s="54"/>
      <c r="C19" s="54"/>
      <c r="D19" s="54"/>
      <c r="E19" s="54"/>
      <c r="F19" s="54"/>
      <c r="G19" s="54"/>
      <c r="H19" s="54"/>
      <c r="I19" s="54"/>
      <c r="L19" s="3" t="str">
        <f t="shared" si="0"/>
        <v>11900</v>
      </c>
      <c r="M19" s="19">
        <v>43221</v>
      </c>
      <c r="N19" s="3">
        <f t="shared" si="1"/>
        <v>0</v>
      </c>
    </row>
    <row r="20" spans="2:14" x14ac:dyDescent="0.35">
      <c r="D20" s="47"/>
      <c r="E20" s="47"/>
      <c r="G20" s="57"/>
      <c r="H20" s="47"/>
      <c r="I20" s="54"/>
      <c r="L20" s="3" t="str">
        <f t="shared" si="0"/>
        <v>11900</v>
      </c>
      <c r="M20" s="19">
        <v>43252</v>
      </c>
      <c r="N20" s="3">
        <f t="shared" si="1"/>
        <v>0</v>
      </c>
    </row>
    <row r="21" spans="2:14" x14ac:dyDescent="0.35">
      <c r="D21" s="47"/>
      <c r="E21" s="47"/>
      <c r="G21" s="57"/>
      <c r="H21" s="47"/>
      <c r="I21" s="54"/>
      <c r="L21" s="3" t="str">
        <f t="shared" si="0"/>
        <v>11900</v>
      </c>
      <c r="M21" s="19">
        <v>43282</v>
      </c>
      <c r="N21" s="3">
        <f t="shared" si="1"/>
        <v>0</v>
      </c>
    </row>
    <row r="22" spans="2:14" x14ac:dyDescent="0.35">
      <c r="D22" s="47"/>
      <c r="E22" s="47"/>
      <c r="G22" s="57"/>
      <c r="H22" s="47"/>
      <c r="I22" s="54"/>
      <c r="L22" s="3" t="str">
        <f t="shared" si="0"/>
        <v>11900</v>
      </c>
      <c r="M22" s="19">
        <v>43313</v>
      </c>
      <c r="N22" s="3">
        <f t="shared" si="1"/>
        <v>0</v>
      </c>
    </row>
    <row r="23" spans="2:14" x14ac:dyDescent="0.35">
      <c r="D23" s="47"/>
      <c r="E23" s="47"/>
      <c r="G23" s="57"/>
      <c r="H23" s="47"/>
      <c r="I23" s="54"/>
      <c r="L23" s="3" t="str">
        <f t="shared" si="0"/>
        <v>11900</v>
      </c>
      <c r="M23" s="1" t="s">
        <v>166</v>
      </c>
      <c r="N23" s="3">
        <f>+SUM(N10:N22)</f>
        <v>0</v>
      </c>
    </row>
    <row r="24" spans="2:14" x14ac:dyDescent="0.35">
      <c r="D24" s="47"/>
      <c r="E24" s="47"/>
      <c r="G24" s="57"/>
      <c r="H24" s="47"/>
      <c r="I24" s="54"/>
      <c r="L24" s="3" t="str">
        <f t="shared" si="0"/>
        <v>11900</v>
      </c>
    </row>
    <row r="25" spans="2:14" x14ac:dyDescent="0.35">
      <c r="D25" s="47"/>
      <c r="E25" s="47"/>
      <c r="G25" s="57"/>
      <c r="H25" s="47"/>
      <c r="I25" s="54"/>
      <c r="L25" s="3" t="str">
        <f t="shared" si="0"/>
        <v>11900</v>
      </c>
    </row>
    <row r="26" spans="2:14" x14ac:dyDescent="0.35">
      <c r="D26" s="47"/>
      <c r="E26" s="47"/>
      <c r="G26" s="57"/>
      <c r="H26" s="47"/>
      <c r="I26" s="54"/>
      <c r="L26" s="3" t="str">
        <f t="shared" si="0"/>
        <v>11900</v>
      </c>
    </row>
    <row r="27" spans="2:14" x14ac:dyDescent="0.35">
      <c r="G27" s="57"/>
      <c r="L27" s="3" t="str">
        <f t="shared" si="0"/>
        <v>11900</v>
      </c>
    </row>
    <row r="28" spans="2:14" x14ac:dyDescent="0.35">
      <c r="B28" s="2"/>
      <c r="C28" s="2"/>
      <c r="D28" s="3"/>
      <c r="E28" s="3"/>
      <c r="F28" s="4"/>
      <c r="H28" s="3"/>
      <c r="L28" s="3" t="str">
        <f t="shared" si="0"/>
        <v>11900</v>
      </c>
    </row>
    <row r="29" spans="2:14" x14ac:dyDescent="0.35">
      <c r="B29" s="2"/>
      <c r="C29" s="2"/>
      <c r="D29" s="3"/>
      <c r="E29" s="3"/>
      <c r="F29" s="4"/>
      <c r="H29" s="3"/>
      <c r="L29" s="3" t="str">
        <f t="shared" si="0"/>
        <v>11900</v>
      </c>
    </row>
    <row r="30" spans="2:14" x14ac:dyDescent="0.35">
      <c r="C30" s="2"/>
      <c r="D30" s="3"/>
      <c r="E30" s="3"/>
      <c r="F30" s="4"/>
      <c r="H30" s="3"/>
      <c r="L30" s="3" t="str">
        <f t="shared" si="0"/>
        <v>11900</v>
      </c>
    </row>
    <row r="31" spans="2:14" x14ac:dyDescent="0.35">
      <c r="C31" s="2"/>
      <c r="D31" s="3"/>
      <c r="E31" s="3"/>
      <c r="L31" s="3" t="str">
        <f t="shared" si="0"/>
        <v>11900</v>
      </c>
    </row>
    <row r="32" spans="2:14" x14ac:dyDescent="0.35">
      <c r="C32" s="2"/>
      <c r="L32" s="3" t="str">
        <f t="shared" si="0"/>
        <v>11900</v>
      </c>
    </row>
    <row r="33" spans="3:12" x14ac:dyDescent="0.35">
      <c r="C33" s="2"/>
      <c r="L33" s="3" t="str">
        <f t="shared" si="0"/>
        <v>11900</v>
      </c>
    </row>
    <row r="34" spans="3:12" x14ac:dyDescent="0.35">
      <c r="C34" s="2"/>
      <c r="L34" s="3" t="str">
        <f t="shared" si="0"/>
        <v>11900</v>
      </c>
    </row>
    <row r="35" spans="3:12" x14ac:dyDescent="0.35">
      <c r="C35" s="2"/>
      <c r="L35" s="3" t="str">
        <f t="shared" si="0"/>
        <v>11900</v>
      </c>
    </row>
    <row r="36" spans="3:12" x14ac:dyDescent="0.35">
      <c r="C36" s="2"/>
      <c r="L36" s="3" t="str">
        <f t="shared" si="0"/>
        <v>11900</v>
      </c>
    </row>
    <row r="37" spans="3:12" x14ac:dyDescent="0.35">
      <c r="C37" s="2"/>
      <c r="L37" s="3" t="str">
        <f t="shared" si="0"/>
        <v>11900</v>
      </c>
    </row>
    <row r="38" spans="3:12" x14ac:dyDescent="0.35">
      <c r="C38" s="2"/>
      <c r="L38" s="3" t="str">
        <f t="shared" si="0"/>
        <v>11900</v>
      </c>
    </row>
    <row r="39" spans="3:12" x14ac:dyDescent="0.35">
      <c r="C39" s="2"/>
      <c r="L39" s="3" t="str">
        <f t="shared" si="0"/>
        <v>11900</v>
      </c>
    </row>
  </sheetData>
  <pageMargins left="0.7" right="0.7" top="0.75" bottom="0.75" header="0.3" footer="0.3"/>
  <pageSetup scale="70" orientation="portrait" r:id="rId1"/>
  <drawing r:id="rId2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 codeName="Hoja38"/>
  <dimension ref="B1:P42"/>
  <sheetViews>
    <sheetView showGridLines="0" zoomScale="85" zoomScaleNormal="85" workbookViewId="0">
      <selection activeCell="I23" sqref="I23"/>
    </sheetView>
  </sheetViews>
  <sheetFormatPr baseColWidth="10" defaultColWidth="11.453125" defaultRowHeight="13" x14ac:dyDescent="0.35"/>
  <cols>
    <col min="1" max="3" width="11.453125" style="1"/>
    <col min="4" max="5" width="10.7265625" style="1" customWidth="1"/>
    <col min="6" max="6" width="10" style="1" bestFit="1" customWidth="1"/>
    <col min="7" max="7" width="13.1796875" style="1" customWidth="1"/>
    <col min="8" max="8" width="13" style="1" bestFit="1" customWidth="1"/>
    <col min="9" max="9" width="43.7265625" style="1" customWidth="1"/>
    <col min="10" max="16384" width="11.453125" style="1"/>
  </cols>
  <sheetData>
    <row r="1" spans="2:16" x14ac:dyDescent="0.35">
      <c r="N1" s="20" t="s">
        <v>111</v>
      </c>
      <c r="O1" s="1" t="s">
        <v>187</v>
      </c>
    </row>
    <row r="2" spans="2:16" ht="15.5" x14ac:dyDescent="0.35">
      <c r="C2" s="40" t="s">
        <v>188</v>
      </c>
      <c r="N2" s="20" t="s">
        <v>189</v>
      </c>
    </row>
    <row r="3" spans="2:16" x14ac:dyDescent="0.35">
      <c r="N3" s="20" t="s">
        <v>190</v>
      </c>
      <c r="P3" s="1" t="s">
        <v>455</v>
      </c>
    </row>
    <row r="4" spans="2:16" x14ac:dyDescent="0.35">
      <c r="C4" s="41" t="s">
        <v>192</v>
      </c>
      <c r="D4" s="42" t="s">
        <v>460</v>
      </c>
      <c r="E4" s="34"/>
      <c r="K4" s="1" t="s">
        <v>194</v>
      </c>
      <c r="N4" s="3"/>
    </row>
    <row r="5" spans="2:16" x14ac:dyDescent="0.35">
      <c r="C5" s="33" t="s">
        <v>112</v>
      </c>
      <c r="D5" s="38" t="s">
        <v>125</v>
      </c>
      <c r="E5" s="37">
        <v>7390528</v>
      </c>
      <c r="K5" s="3">
        <f>+SUM(H10:H100)</f>
        <v>0</v>
      </c>
    </row>
    <row r="6" spans="2:16" x14ac:dyDescent="0.35">
      <c r="C6" s="35"/>
      <c r="D6" s="39" t="s">
        <v>126</v>
      </c>
      <c r="E6" s="36">
        <v>555318</v>
      </c>
    </row>
    <row r="8" spans="2:16" ht="26" x14ac:dyDescent="0.35">
      <c r="B8" s="43" t="s">
        <v>196</v>
      </c>
      <c r="C8" s="44" t="s">
        <v>197</v>
      </c>
      <c r="D8" s="50" t="s">
        <v>198</v>
      </c>
      <c r="E8" s="50" t="s">
        <v>199</v>
      </c>
      <c r="F8" s="45" t="s">
        <v>200</v>
      </c>
      <c r="G8" s="50" t="s">
        <v>201</v>
      </c>
      <c r="H8" s="50" t="s">
        <v>202</v>
      </c>
      <c r="I8" s="53" t="s">
        <v>203</v>
      </c>
    </row>
    <row r="9" spans="2:16" x14ac:dyDescent="0.35">
      <c r="B9" s="31"/>
      <c r="C9" s="31"/>
      <c r="D9" s="46"/>
      <c r="E9" s="46"/>
      <c r="F9" s="32"/>
      <c r="G9" s="51"/>
      <c r="H9" s="46"/>
      <c r="I9" s="52"/>
      <c r="M9" s="19" t="s">
        <v>8</v>
      </c>
      <c r="N9" s="1" t="s">
        <v>206</v>
      </c>
    </row>
    <row r="10" spans="2:16" x14ac:dyDescent="0.35">
      <c r="B10" s="31">
        <v>42767</v>
      </c>
      <c r="C10" s="31">
        <v>42791</v>
      </c>
      <c r="D10" s="46"/>
      <c r="E10" s="46">
        <v>304669</v>
      </c>
      <c r="F10" s="32" t="str">
        <f>+IF(H10&gt;0,"E/S","F/S")</f>
        <v>F/S</v>
      </c>
      <c r="G10" s="51">
        <v>224210</v>
      </c>
      <c r="H10" s="46"/>
      <c r="I10" s="52" t="s">
        <v>222</v>
      </c>
      <c r="L10" s="3" t="str">
        <f>+MONTH(B10)&amp;YEAR(B10)</f>
        <v>22017</v>
      </c>
      <c r="M10" s="19">
        <v>42948</v>
      </c>
      <c r="N10" s="3">
        <f>+SUMIF($L$10:$L$39,MONTH(M10)&amp;YEAR(M10),$H$10:$H$39)</f>
        <v>0</v>
      </c>
    </row>
    <row r="11" spans="2:16" x14ac:dyDescent="0.35">
      <c r="B11" s="4"/>
      <c r="C11" s="4"/>
      <c r="D11" s="4"/>
      <c r="E11" s="4"/>
      <c r="F11" s="4"/>
      <c r="G11" s="4"/>
      <c r="H11" s="4"/>
      <c r="I11" s="4"/>
      <c r="L11" s="3" t="str">
        <f t="shared" ref="L11:L39" si="0">+MONTH(B11)&amp;YEAR(B11)</f>
        <v>11900</v>
      </c>
      <c r="M11" s="19">
        <v>42979</v>
      </c>
      <c r="N11" s="3">
        <f t="shared" ref="N11:N22" si="1">+SUMIF($L$10:$L$39,MONTH(M11)&amp;YEAR(M11),$H$10:$H$39)</f>
        <v>0</v>
      </c>
    </row>
    <row r="12" spans="2:16" x14ac:dyDescent="0.35">
      <c r="B12" s="4"/>
      <c r="C12" s="4"/>
      <c r="D12" s="4"/>
      <c r="E12" s="4"/>
      <c r="F12" s="4"/>
      <c r="G12" s="4"/>
      <c r="H12" s="4"/>
      <c r="I12" s="4"/>
      <c r="L12" s="3" t="str">
        <f t="shared" si="0"/>
        <v>11900</v>
      </c>
      <c r="M12" s="19">
        <v>43009</v>
      </c>
      <c r="N12" s="3">
        <f t="shared" si="1"/>
        <v>0</v>
      </c>
    </row>
    <row r="13" spans="2:16" x14ac:dyDescent="0.35">
      <c r="B13" s="4"/>
      <c r="C13" s="4"/>
      <c r="D13" s="4"/>
      <c r="E13" s="4"/>
      <c r="F13" s="4"/>
      <c r="G13" s="4"/>
      <c r="H13" s="4"/>
      <c r="I13" s="4"/>
      <c r="L13" s="3" t="str">
        <f t="shared" si="0"/>
        <v>11900</v>
      </c>
      <c r="M13" s="19">
        <v>43040</v>
      </c>
      <c r="N13" s="3">
        <f t="shared" si="1"/>
        <v>0</v>
      </c>
    </row>
    <row r="14" spans="2:16" x14ac:dyDescent="0.35">
      <c r="B14" s="4"/>
      <c r="C14" s="4"/>
      <c r="D14" s="4"/>
      <c r="E14" s="4"/>
      <c r="F14" s="4"/>
      <c r="G14" s="4"/>
      <c r="H14" s="4"/>
      <c r="I14" s="4"/>
      <c r="L14" s="3" t="str">
        <f t="shared" si="0"/>
        <v>11900</v>
      </c>
      <c r="M14" s="19">
        <v>43070</v>
      </c>
      <c r="N14" s="3">
        <f t="shared" si="1"/>
        <v>0</v>
      </c>
    </row>
    <row r="15" spans="2:16" x14ac:dyDescent="0.35">
      <c r="B15" s="4"/>
      <c r="C15" s="4"/>
      <c r="D15" s="4"/>
      <c r="E15" s="4"/>
      <c r="F15" s="4"/>
      <c r="G15" s="4"/>
      <c r="H15" s="4"/>
      <c r="I15" s="4"/>
      <c r="L15" s="3" t="str">
        <f t="shared" si="0"/>
        <v>11900</v>
      </c>
      <c r="M15" s="19">
        <v>43101</v>
      </c>
      <c r="N15" s="3">
        <f t="shared" si="1"/>
        <v>0</v>
      </c>
    </row>
    <row r="16" spans="2:16" x14ac:dyDescent="0.35">
      <c r="B16" s="4"/>
      <c r="C16" s="4"/>
      <c r="D16" s="4"/>
      <c r="E16" s="4"/>
      <c r="F16" s="4"/>
      <c r="G16" s="4"/>
      <c r="H16" s="4"/>
      <c r="I16" s="4"/>
      <c r="L16" s="3" t="str">
        <f t="shared" si="0"/>
        <v>11900</v>
      </c>
      <c r="M16" s="19">
        <v>43132</v>
      </c>
      <c r="N16" s="3">
        <f t="shared" si="1"/>
        <v>0</v>
      </c>
    </row>
    <row r="17" spans="2:14" x14ac:dyDescent="0.35">
      <c r="B17" s="4"/>
      <c r="C17" s="4"/>
      <c r="D17" s="4"/>
      <c r="E17" s="4"/>
      <c r="F17" s="4"/>
      <c r="G17" s="4"/>
      <c r="H17" s="4"/>
      <c r="I17" s="4"/>
      <c r="L17" s="3" t="str">
        <f t="shared" si="0"/>
        <v>11900</v>
      </c>
      <c r="M17" s="19">
        <v>43160</v>
      </c>
      <c r="N17" s="3">
        <f t="shared" si="1"/>
        <v>0</v>
      </c>
    </row>
    <row r="18" spans="2:14" x14ac:dyDescent="0.35">
      <c r="B18" s="4"/>
      <c r="C18" s="4"/>
      <c r="D18" s="4"/>
      <c r="E18" s="4"/>
      <c r="F18" s="4"/>
      <c r="G18" s="4"/>
      <c r="H18" s="4"/>
      <c r="I18" s="4"/>
      <c r="L18" s="3" t="str">
        <f t="shared" si="0"/>
        <v>11900</v>
      </c>
      <c r="M18" s="19">
        <v>43191</v>
      </c>
      <c r="N18" s="3">
        <f t="shared" si="1"/>
        <v>0</v>
      </c>
    </row>
    <row r="19" spans="2:14" x14ac:dyDescent="0.35">
      <c r="B19" s="4"/>
      <c r="C19" s="4"/>
      <c r="D19" s="49"/>
      <c r="E19" s="49"/>
      <c r="F19" s="4"/>
      <c r="G19" s="57"/>
      <c r="H19" s="49"/>
      <c r="I19" s="54"/>
      <c r="L19" s="3" t="str">
        <f t="shared" si="0"/>
        <v>11900</v>
      </c>
      <c r="M19" s="19">
        <v>43221</v>
      </c>
      <c r="N19" s="3">
        <f t="shared" si="1"/>
        <v>0</v>
      </c>
    </row>
    <row r="20" spans="2:14" x14ac:dyDescent="0.35">
      <c r="B20" s="4"/>
      <c r="C20" s="4"/>
      <c r="D20" s="49"/>
      <c r="E20" s="49"/>
      <c r="F20" s="4"/>
      <c r="G20" s="57"/>
      <c r="H20" s="49"/>
      <c r="I20" s="54"/>
      <c r="L20" s="3" t="str">
        <f t="shared" si="0"/>
        <v>11900</v>
      </c>
      <c r="M20" s="19">
        <v>43252</v>
      </c>
      <c r="N20" s="3">
        <f t="shared" si="1"/>
        <v>0</v>
      </c>
    </row>
    <row r="21" spans="2:14" x14ac:dyDescent="0.35">
      <c r="B21" s="4"/>
      <c r="C21" s="4"/>
      <c r="D21" s="49"/>
      <c r="E21" s="49"/>
      <c r="F21" s="4"/>
      <c r="G21" s="57"/>
      <c r="H21" s="49"/>
      <c r="I21" s="54"/>
      <c r="L21" s="3" t="str">
        <f t="shared" si="0"/>
        <v>11900</v>
      </c>
      <c r="M21" s="19">
        <v>43282</v>
      </c>
      <c r="N21" s="3">
        <f t="shared" si="1"/>
        <v>0</v>
      </c>
    </row>
    <row r="22" spans="2:14" x14ac:dyDescent="0.35">
      <c r="B22" s="4"/>
      <c r="C22" s="4"/>
      <c r="D22" s="49"/>
      <c r="E22" s="49"/>
      <c r="F22" s="4"/>
      <c r="G22" s="57"/>
      <c r="H22" s="49"/>
      <c r="I22" s="54"/>
      <c r="L22" s="3" t="str">
        <f t="shared" si="0"/>
        <v>11900</v>
      </c>
      <c r="M22" s="19">
        <v>43313</v>
      </c>
      <c r="N22" s="3">
        <f t="shared" si="1"/>
        <v>0</v>
      </c>
    </row>
    <row r="23" spans="2:14" x14ac:dyDescent="0.35">
      <c r="B23" s="4"/>
      <c r="C23" s="4"/>
      <c r="D23" s="49"/>
      <c r="E23" s="49"/>
      <c r="F23" s="4"/>
      <c r="G23" s="57"/>
      <c r="H23" s="49"/>
      <c r="I23" s="54"/>
      <c r="L23" s="3" t="str">
        <f t="shared" si="0"/>
        <v>11900</v>
      </c>
      <c r="M23" s="3" t="s">
        <v>166</v>
      </c>
      <c r="N23" s="3">
        <f>+SUM(N10:N22)</f>
        <v>0</v>
      </c>
    </row>
    <row r="24" spans="2:14" x14ac:dyDescent="0.35">
      <c r="B24" s="4"/>
      <c r="C24" s="4"/>
      <c r="D24" s="49"/>
      <c r="E24" s="49"/>
      <c r="F24" s="4"/>
      <c r="G24" s="57"/>
      <c r="H24" s="49"/>
      <c r="I24" s="54"/>
      <c r="L24" s="3" t="str">
        <f t="shared" si="0"/>
        <v>11900</v>
      </c>
    </row>
    <row r="25" spans="2:14" x14ac:dyDescent="0.35">
      <c r="B25" s="4"/>
      <c r="C25" s="4"/>
      <c r="D25" s="49"/>
      <c r="E25" s="49"/>
      <c r="F25" s="4"/>
      <c r="G25" s="57"/>
      <c r="H25" s="49"/>
      <c r="I25" s="54"/>
      <c r="L25" s="3" t="str">
        <f t="shared" si="0"/>
        <v>11900</v>
      </c>
    </row>
    <row r="26" spans="2:14" x14ac:dyDescent="0.35">
      <c r="B26" s="4"/>
      <c r="C26" s="4"/>
      <c r="D26" s="49"/>
      <c r="E26" s="49"/>
      <c r="F26" s="4"/>
      <c r="G26" s="57"/>
      <c r="H26" s="49"/>
      <c r="I26" s="54"/>
      <c r="L26" s="3" t="str">
        <f t="shared" si="0"/>
        <v>11900</v>
      </c>
    </row>
    <row r="27" spans="2:14" x14ac:dyDescent="0.35">
      <c r="B27" s="2"/>
      <c r="C27" s="2"/>
      <c r="D27" s="3"/>
      <c r="E27" s="3"/>
      <c r="F27" s="4"/>
      <c r="G27" s="57"/>
      <c r="H27" s="3"/>
      <c r="L27" s="3" t="str">
        <f t="shared" si="0"/>
        <v>11900</v>
      </c>
    </row>
    <row r="28" spans="2:14" x14ac:dyDescent="0.35">
      <c r="B28" s="2"/>
      <c r="C28" s="2"/>
      <c r="D28" s="3"/>
      <c r="E28" s="3"/>
      <c r="F28" s="4"/>
      <c r="H28" s="3"/>
      <c r="L28" s="3" t="str">
        <f t="shared" si="0"/>
        <v>11900</v>
      </c>
    </row>
    <row r="29" spans="2:14" x14ac:dyDescent="0.35">
      <c r="B29" s="2"/>
      <c r="C29" s="2"/>
      <c r="D29" s="3"/>
      <c r="E29" s="3"/>
      <c r="F29" s="4"/>
      <c r="H29" s="3"/>
      <c r="L29" s="3" t="str">
        <f t="shared" si="0"/>
        <v>11900</v>
      </c>
    </row>
    <row r="30" spans="2:14" x14ac:dyDescent="0.35">
      <c r="B30" s="2"/>
      <c r="C30" s="2"/>
      <c r="D30" s="3"/>
      <c r="E30" s="3"/>
      <c r="F30" s="4"/>
      <c r="H30" s="3"/>
      <c r="L30" s="3" t="str">
        <f t="shared" si="0"/>
        <v>11900</v>
      </c>
    </row>
    <row r="31" spans="2:14" x14ac:dyDescent="0.35">
      <c r="B31" s="2"/>
      <c r="C31" s="2"/>
      <c r="D31" s="3"/>
      <c r="E31" s="3"/>
      <c r="F31" s="4"/>
      <c r="H31" s="3"/>
      <c r="L31" s="3" t="str">
        <f t="shared" si="0"/>
        <v>11900</v>
      </c>
    </row>
    <row r="32" spans="2:14" x14ac:dyDescent="0.35">
      <c r="B32" s="2"/>
      <c r="C32" s="2"/>
      <c r="D32" s="3"/>
      <c r="E32" s="3"/>
      <c r="F32" s="4"/>
      <c r="H32" s="3"/>
      <c r="L32" s="3" t="str">
        <f t="shared" si="0"/>
        <v>11900</v>
      </c>
    </row>
    <row r="33" spans="3:12" x14ac:dyDescent="0.35">
      <c r="C33" s="2"/>
      <c r="D33" s="3"/>
      <c r="E33" s="3"/>
      <c r="F33" s="4"/>
      <c r="H33" s="3"/>
      <c r="L33" s="3" t="str">
        <f t="shared" si="0"/>
        <v>11900</v>
      </c>
    </row>
    <row r="34" spans="3:12" x14ac:dyDescent="0.35">
      <c r="C34" s="2"/>
      <c r="D34" s="3"/>
      <c r="E34" s="3"/>
      <c r="L34" s="3" t="str">
        <f t="shared" si="0"/>
        <v>11900</v>
      </c>
    </row>
    <row r="35" spans="3:12" x14ac:dyDescent="0.35">
      <c r="C35" s="2"/>
      <c r="L35" s="3" t="str">
        <f t="shared" si="0"/>
        <v>11900</v>
      </c>
    </row>
    <row r="36" spans="3:12" x14ac:dyDescent="0.35">
      <c r="C36" s="2"/>
      <c r="L36" s="3" t="str">
        <f t="shared" si="0"/>
        <v>11900</v>
      </c>
    </row>
    <row r="37" spans="3:12" x14ac:dyDescent="0.35">
      <c r="C37" s="2"/>
      <c r="L37" s="3" t="str">
        <f t="shared" si="0"/>
        <v>11900</v>
      </c>
    </row>
    <row r="38" spans="3:12" x14ac:dyDescent="0.35">
      <c r="C38" s="2"/>
      <c r="L38" s="3" t="str">
        <f t="shared" si="0"/>
        <v>11900</v>
      </c>
    </row>
    <row r="39" spans="3:12" x14ac:dyDescent="0.35">
      <c r="C39" s="2"/>
      <c r="L39" s="3" t="str">
        <f t="shared" si="0"/>
        <v>11900</v>
      </c>
    </row>
    <row r="40" spans="3:12" x14ac:dyDescent="0.35">
      <c r="C40" s="2"/>
    </row>
    <row r="41" spans="3:12" x14ac:dyDescent="0.35">
      <c r="C41" s="2"/>
    </row>
    <row r="42" spans="3:12" x14ac:dyDescent="0.35">
      <c r="C42" s="2"/>
    </row>
  </sheetData>
  <pageMargins left="0.7" right="0.7" top="0.75" bottom="0.75" header="0.3" footer="0.3"/>
  <pageSetup scale="70" orientation="portrait" r:id="rId1"/>
  <colBreaks count="1" manualBreakCount="1">
    <brk id="9" max="1048575" man="1"/>
  </colBreaks>
  <drawing r:id="rId2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 codeName="Hoja36"/>
  <dimension ref="B1:P41"/>
  <sheetViews>
    <sheetView showGridLines="0" zoomScale="85" zoomScaleNormal="85" workbookViewId="0">
      <selection activeCell="H21" sqref="H21"/>
    </sheetView>
  </sheetViews>
  <sheetFormatPr baseColWidth="10" defaultColWidth="11.453125" defaultRowHeight="13" x14ac:dyDescent="0.35"/>
  <cols>
    <col min="1" max="3" width="11.453125" style="1"/>
    <col min="4" max="5" width="10.7265625" style="1" customWidth="1"/>
    <col min="6" max="6" width="10" style="1" bestFit="1" customWidth="1"/>
    <col min="7" max="7" width="13.1796875" style="1" customWidth="1"/>
    <col min="8" max="8" width="13" style="1" bestFit="1" customWidth="1"/>
    <col min="9" max="9" width="43.7265625" style="1" customWidth="1"/>
    <col min="10" max="16384" width="11.453125" style="1"/>
  </cols>
  <sheetData>
    <row r="1" spans="2:16" x14ac:dyDescent="0.35">
      <c r="N1" s="20" t="s">
        <v>111</v>
      </c>
      <c r="O1" s="1" t="s">
        <v>187</v>
      </c>
    </row>
    <row r="2" spans="2:16" ht="15.5" x14ac:dyDescent="0.35">
      <c r="C2" s="40" t="s">
        <v>188</v>
      </c>
      <c r="N2" s="20" t="s">
        <v>189</v>
      </c>
    </row>
    <row r="3" spans="2:16" x14ac:dyDescent="0.35">
      <c r="N3" s="20" t="s">
        <v>190</v>
      </c>
      <c r="P3" s="1" t="s">
        <v>455</v>
      </c>
    </row>
    <row r="4" spans="2:16" x14ac:dyDescent="0.35">
      <c r="C4" s="41" t="s">
        <v>192</v>
      </c>
      <c r="D4" s="42" t="s">
        <v>461</v>
      </c>
      <c r="E4" s="34"/>
      <c r="K4" s="1" t="s">
        <v>194</v>
      </c>
      <c r="N4" s="3"/>
    </row>
    <row r="5" spans="2:16" x14ac:dyDescent="0.35">
      <c r="C5" s="33" t="s">
        <v>112</v>
      </c>
      <c r="D5" s="38" t="s">
        <v>125</v>
      </c>
      <c r="E5" s="37">
        <v>7390528</v>
      </c>
      <c r="K5" s="3">
        <f>+SUM(H10:H100)</f>
        <v>0</v>
      </c>
    </row>
    <row r="6" spans="2:16" x14ac:dyDescent="0.35">
      <c r="C6" s="35"/>
      <c r="D6" s="39" t="s">
        <v>126</v>
      </c>
      <c r="E6" s="36">
        <v>555321</v>
      </c>
    </row>
    <row r="8" spans="2:16" ht="26" x14ac:dyDescent="0.35">
      <c r="B8" s="43" t="s">
        <v>196</v>
      </c>
      <c r="C8" s="44" t="s">
        <v>197</v>
      </c>
      <c r="D8" s="50" t="s">
        <v>198</v>
      </c>
      <c r="E8" s="50" t="s">
        <v>199</v>
      </c>
      <c r="F8" s="45" t="s">
        <v>200</v>
      </c>
      <c r="G8" s="50" t="s">
        <v>201</v>
      </c>
      <c r="H8" s="50" t="s">
        <v>202</v>
      </c>
      <c r="I8" s="53" t="s">
        <v>203</v>
      </c>
    </row>
    <row r="9" spans="2:16" x14ac:dyDescent="0.35">
      <c r="B9" s="31"/>
      <c r="C9" s="31"/>
      <c r="D9" s="46"/>
      <c r="E9" s="46"/>
      <c r="F9" s="32"/>
      <c r="G9" s="51"/>
      <c r="H9" s="46"/>
      <c r="I9" s="52"/>
      <c r="M9" s="19" t="s">
        <v>8</v>
      </c>
      <c r="N9" s="1" t="s">
        <v>206</v>
      </c>
    </row>
    <row r="10" spans="2:16" x14ac:dyDescent="0.35">
      <c r="B10" s="31">
        <v>42737</v>
      </c>
      <c r="C10" s="31">
        <v>42766</v>
      </c>
      <c r="D10" s="46"/>
      <c r="E10" s="46">
        <v>56653</v>
      </c>
      <c r="F10" s="32" t="str">
        <f>+IF(H10&gt;0,"E/S","F/S")</f>
        <v>F/S</v>
      </c>
      <c r="G10" s="51">
        <v>224623</v>
      </c>
      <c r="H10" s="46"/>
      <c r="I10" s="52" t="s">
        <v>222</v>
      </c>
      <c r="L10" s="3" t="str">
        <f>+MONTH(B10)&amp;YEAR(B10)</f>
        <v>12017</v>
      </c>
      <c r="M10" s="19">
        <v>42948</v>
      </c>
      <c r="N10" s="3">
        <f>+SUMIF($L$10:$L$39,MONTH(M10)&amp;YEAR(M10),$H$10:$H$39)</f>
        <v>0</v>
      </c>
    </row>
    <row r="11" spans="2:16" x14ac:dyDescent="0.35">
      <c r="B11" s="54"/>
      <c r="C11" s="54"/>
      <c r="D11" s="54"/>
      <c r="E11" s="54"/>
      <c r="F11" s="54"/>
      <c r="G11" s="54"/>
      <c r="H11" s="54"/>
      <c r="I11" s="54"/>
      <c r="L11" s="3" t="str">
        <f t="shared" ref="L11:L39" si="0">+MONTH(B11)&amp;YEAR(B11)</f>
        <v>11900</v>
      </c>
      <c r="M11" s="19">
        <v>42979</v>
      </c>
      <c r="N11" s="3">
        <f t="shared" ref="N11:N22" si="1">+SUMIF($L$10:$L$39,MONTH(M11)&amp;YEAR(M11),$H$10:$H$39)</f>
        <v>0</v>
      </c>
    </row>
    <row r="12" spans="2:16" x14ac:dyDescent="0.35">
      <c r="B12" s="54"/>
      <c r="C12" s="54"/>
      <c r="D12" s="54"/>
      <c r="E12" s="54"/>
      <c r="F12" s="54"/>
      <c r="G12" s="54"/>
      <c r="H12" s="54"/>
      <c r="I12" s="54"/>
      <c r="L12" s="3" t="str">
        <f t="shared" si="0"/>
        <v>11900</v>
      </c>
      <c r="M12" s="19">
        <v>43009</v>
      </c>
      <c r="N12" s="3">
        <f t="shared" si="1"/>
        <v>0</v>
      </c>
    </row>
    <row r="13" spans="2:16" x14ac:dyDescent="0.35">
      <c r="B13" s="54"/>
      <c r="C13" s="54"/>
      <c r="D13" s="54"/>
      <c r="E13" s="54"/>
      <c r="F13" s="54"/>
      <c r="G13" s="54"/>
      <c r="H13" s="54"/>
      <c r="I13" s="54"/>
      <c r="L13" s="3" t="str">
        <f t="shared" si="0"/>
        <v>11900</v>
      </c>
      <c r="M13" s="19">
        <v>43040</v>
      </c>
      <c r="N13" s="3">
        <f t="shared" si="1"/>
        <v>0</v>
      </c>
    </row>
    <row r="14" spans="2:16" x14ac:dyDescent="0.35">
      <c r="B14" s="54"/>
      <c r="C14" s="54"/>
      <c r="D14" s="54"/>
      <c r="E14" s="54"/>
      <c r="F14" s="54"/>
      <c r="G14" s="54"/>
      <c r="H14" s="54"/>
      <c r="I14" s="54"/>
      <c r="L14" s="3" t="str">
        <f t="shared" si="0"/>
        <v>11900</v>
      </c>
      <c r="M14" s="19">
        <v>43070</v>
      </c>
      <c r="N14" s="3">
        <f t="shared" si="1"/>
        <v>0</v>
      </c>
    </row>
    <row r="15" spans="2:16" x14ac:dyDescent="0.35">
      <c r="B15" s="54"/>
      <c r="C15" s="54"/>
      <c r="D15" s="54"/>
      <c r="E15" s="54"/>
      <c r="F15" s="54"/>
      <c r="G15" s="54"/>
      <c r="H15" s="54"/>
      <c r="I15" s="54"/>
      <c r="L15" s="3" t="str">
        <f t="shared" si="0"/>
        <v>11900</v>
      </c>
      <c r="M15" s="19">
        <v>43101</v>
      </c>
      <c r="N15" s="3">
        <f t="shared" si="1"/>
        <v>0</v>
      </c>
    </row>
    <row r="16" spans="2:16" x14ac:dyDescent="0.35">
      <c r="B16" s="54"/>
      <c r="C16" s="54"/>
      <c r="D16" s="54"/>
      <c r="E16" s="54"/>
      <c r="F16" s="54"/>
      <c r="G16" s="54"/>
      <c r="H16" s="54"/>
      <c r="I16" s="54"/>
      <c r="L16" s="3" t="str">
        <f t="shared" si="0"/>
        <v>11900</v>
      </c>
      <c r="M16" s="19">
        <v>43132</v>
      </c>
      <c r="N16" s="3">
        <f t="shared" si="1"/>
        <v>0</v>
      </c>
    </row>
    <row r="17" spans="2:14" x14ac:dyDescent="0.35">
      <c r="B17" s="54"/>
      <c r="C17" s="54"/>
      <c r="D17" s="54"/>
      <c r="E17" s="54"/>
      <c r="F17" s="54"/>
      <c r="G17" s="54"/>
      <c r="H17" s="54"/>
      <c r="I17" s="54"/>
      <c r="L17" s="3" t="str">
        <f t="shared" si="0"/>
        <v>11900</v>
      </c>
      <c r="M17" s="19">
        <v>43160</v>
      </c>
      <c r="N17" s="3">
        <f t="shared" si="1"/>
        <v>0</v>
      </c>
    </row>
    <row r="18" spans="2:14" x14ac:dyDescent="0.35">
      <c r="B18" s="54"/>
      <c r="C18" s="54"/>
      <c r="D18" s="54"/>
      <c r="E18" s="54"/>
      <c r="F18" s="54"/>
      <c r="G18" s="54"/>
      <c r="H18" s="54"/>
      <c r="I18" s="54"/>
      <c r="L18" s="3" t="str">
        <f t="shared" si="0"/>
        <v>11900</v>
      </c>
      <c r="M18" s="19">
        <v>43191</v>
      </c>
      <c r="N18" s="3">
        <f t="shared" si="1"/>
        <v>0</v>
      </c>
    </row>
    <row r="19" spans="2:14" x14ac:dyDescent="0.35">
      <c r="B19" s="54"/>
      <c r="C19" s="54"/>
      <c r="D19" s="54"/>
      <c r="E19" s="54"/>
      <c r="F19" s="54"/>
      <c r="G19" s="54"/>
      <c r="H19" s="54"/>
      <c r="I19" s="54"/>
      <c r="L19" s="3" t="str">
        <f t="shared" si="0"/>
        <v>11900</v>
      </c>
      <c r="M19" s="19">
        <v>43221</v>
      </c>
      <c r="N19" s="3">
        <f t="shared" si="1"/>
        <v>0</v>
      </c>
    </row>
    <row r="20" spans="2:14" x14ac:dyDescent="0.35">
      <c r="B20" s="54"/>
      <c r="C20" s="54"/>
      <c r="D20" s="54"/>
      <c r="E20" s="54"/>
      <c r="F20" s="54"/>
      <c r="G20" s="54"/>
      <c r="H20" s="54"/>
      <c r="I20" s="54"/>
      <c r="L20" s="3" t="str">
        <f t="shared" si="0"/>
        <v>11900</v>
      </c>
      <c r="M20" s="19">
        <v>43252</v>
      </c>
      <c r="N20" s="3">
        <f t="shared" si="1"/>
        <v>0</v>
      </c>
    </row>
    <row r="21" spans="2:14" x14ac:dyDescent="0.35">
      <c r="D21" s="47"/>
      <c r="E21" s="47"/>
      <c r="G21" s="57"/>
      <c r="H21" s="47"/>
      <c r="I21" s="54"/>
      <c r="L21" s="3" t="str">
        <f t="shared" si="0"/>
        <v>11900</v>
      </c>
      <c r="M21" s="19">
        <v>43282</v>
      </c>
      <c r="N21" s="3">
        <f t="shared" si="1"/>
        <v>0</v>
      </c>
    </row>
    <row r="22" spans="2:14" x14ac:dyDescent="0.35">
      <c r="D22" s="47"/>
      <c r="E22" s="47"/>
      <c r="G22" s="57"/>
      <c r="H22" s="47"/>
      <c r="I22" s="54"/>
      <c r="L22" s="3" t="str">
        <f t="shared" si="0"/>
        <v>11900</v>
      </c>
      <c r="M22" s="19">
        <v>43313</v>
      </c>
      <c r="N22" s="3">
        <f t="shared" si="1"/>
        <v>0</v>
      </c>
    </row>
    <row r="23" spans="2:14" x14ac:dyDescent="0.35">
      <c r="D23" s="47"/>
      <c r="E23" s="47"/>
      <c r="G23" s="57"/>
      <c r="H23" s="47"/>
      <c r="I23" s="54"/>
      <c r="L23" s="3" t="str">
        <f t="shared" si="0"/>
        <v>11900</v>
      </c>
      <c r="M23" s="1" t="s">
        <v>166</v>
      </c>
      <c r="N23" s="3">
        <f>+SUM(N10:N22)</f>
        <v>0</v>
      </c>
    </row>
    <row r="24" spans="2:14" x14ac:dyDescent="0.35">
      <c r="D24" s="47"/>
      <c r="E24" s="47"/>
      <c r="G24" s="57"/>
      <c r="H24" s="47"/>
      <c r="I24" s="54"/>
      <c r="L24" s="3" t="str">
        <f t="shared" si="0"/>
        <v>11900</v>
      </c>
    </row>
    <row r="25" spans="2:14" x14ac:dyDescent="0.35">
      <c r="D25" s="47"/>
      <c r="E25" s="47"/>
      <c r="G25" s="57"/>
      <c r="H25" s="47"/>
      <c r="I25" s="54"/>
      <c r="L25" s="3" t="str">
        <f t="shared" si="0"/>
        <v>11900</v>
      </c>
    </row>
    <row r="26" spans="2:14" x14ac:dyDescent="0.35">
      <c r="D26" s="47"/>
      <c r="E26" s="47"/>
      <c r="G26" s="57"/>
      <c r="H26" s="47"/>
      <c r="I26" s="54"/>
      <c r="L26" s="3" t="str">
        <f t="shared" si="0"/>
        <v>11900</v>
      </c>
    </row>
    <row r="27" spans="2:14" x14ac:dyDescent="0.35">
      <c r="B27" s="2"/>
      <c r="C27" s="2"/>
      <c r="D27" s="3"/>
      <c r="E27" s="3"/>
      <c r="F27" s="4"/>
      <c r="G27" s="57"/>
      <c r="H27" s="3"/>
      <c r="L27" s="3" t="str">
        <f t="shared" si="0"/>
        <v>11900</v>
      </c>
    </row>
    <row r="28" spans="2:14" x14ac:dyDescent="0.35">
      <c r="B28" s="2"/>
      <c r="C28" s="2"/>
      <c r="D28" s="3"/>
      <c r="E28" s="3"/>
      <c r="F28" s="4"/>
      <c r="H28" s="3"/>
      <c r="L28" s="3" t="str">
        <f t="shared" si="0"/>
        <v>11900</v>
      </c>
    </row>
    <row r="29" spans="2:14" x14ac:dyDescent="0.35">
      <c r="B29" s="2"/>
      <c r="C29" s="2"/>
      <c r="D29" s="3"/>
      <c r="E29" s="3"/>
      <c r="F29" s="4"/>
      <c r="H29" s="3"/>
      <c r="L29" s="3" t="str">
        <f t="shared" si="0"/>
        <v>11900</v>
      </c>
    </row>
    <row r="30" spans="2:14" x14ac:dyDescent="0.35">
      <c r="B30" s="2"/>
      <c r="C30" s="2"/>
      <c r="D30" s="3"/>
      <c r="E30" s="3"/>
      <c r="F30" s="4"/>
      <c r="H30" s="3"/>
      <c r="L30" s="3" t="str">
        <f t="shared" si="0"/>
        <v>11900</v>
      </c>
    </row>
    <row r="31" spans="2:14" x14ac:dyDescent="0.35">
      <c r="B31" s="2"/>
      <c r="C31" s="2"/>
      <c r="D31" s="3"/>
      <c r="E31" s="3"/>
      <c r="F31" s="4"/>
      <c r="H31" s="3"/>
      <c r="L31" s="3" t="str">
        <f t="shared" si="0"/>
        <v>11900</v>
      </c>
    </row>
    <row r="32" spans="2:14" x14ac:dyDescent="0.35">
      <c r="C32" s="2"/>
      <c r="D32" s="3"/>
      <c r="E32" s="3"/>
      <c r="F32" s="4"/>
      <c r="H32" s="3"/>
      <c r="L32" s="3" t="str">
        <f t="shared" si="0"/>
        <v>11900</v>
      </c>
    </row>
    <row r="33" spans="3:12" x14ac:dyDescent="0.35">
      <c r="C33" s="2"/>
      <c r="D33" s="3"/>
      <c r="E33" s="3"/>
      <c r="L33" s="3" t="str">
        <f t="shared" si="0"/>
        <v>11900</v>
      </c>
    </row>
    <row r="34" spans="3:12" x14ac:dyDescent="0.35">
      <c r="C34" s="2"/>
      <c r="L34" s="3" t="str">
        <f t="shared" si="0"/>
        <v>11900</v>
      </c>
    </row>
    <row r="35" spans="3:12" x14ac:dyDescent="0.35">
      <c r="C35" s="2"/>
      <c r="L35" s="3" t="str">
        <f t="shared" si="0"/>
        <v>11900</v>
      </c>
    </row>
    <row r="36" spans="3:12" x14ac:dyDescent="0.35">
      <c r="C36" s="2"/>
      <c r="L36" s="3" t="str">
        <f t="shared" si="0"/>
        <v>11900</v>
      </c>
    </row>
    <row r="37" spans="3:12" x14ac:dyDescent="0.35">
      <c r="C37" s="2"/>
      <c r="L37" s="3" t="str">
        <f t="shared" si="0"/>
        <v>11900</v>
      </c>
    </row>
    <row r="38" spans="3:12" x14ac:dyDescent="0.35">
      <c r="C38" s="2"/>
      <c r="L38" s="3" t="str">
        <f t="shared" si="0"/>
        <v>11900</v>
      </c>
    </row>
    <row r="39" spans="3:12" x14ac:dyDescent="0.35">
      <c r="C39" s="2"/>
      <c r="L39" s="3" t="str">
        <f t="shared" si="0"/>
        <v>11900</v>
      </c>
    </row>
    <row r="40" spans="3:12" x14ac:dyDescent="0.35">
      <c r="C40" s="2"/>
    </row>
    <row r="41" spans="3:12" x14ac:dyDescent="0.35">
      <c r="C41" s="2"/>
    </row>
  </sheetData>
  <pageMargins left="0.7" right="0.7" top="0.75" bottom="0.75" header="0.3" footer="0.3"/>
  <pageSetup scale="70" orientation="portrait" r:id="rId1"/>
  <drawing r:id="rId2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 codeName="Hoja37"/>
  <dimension ref="B1:P42"/>
  <sheetViews>
    <sheetView showGridLines="0" zoomScale="85" zoomScaleNormal="85" workbookViewId="0">
      <selection activeCell="F21" sqref="F21"/>
    </sheetView>
  </sheetViews>
  <sheetFormatPr baseColWidth="10" defaultColWidth="11.453125" defaultRowHeight="13" x14ac:dyDescent="0.35"/>
  <cols>
    <col min="1" max="3" width="11.453125" style="1"/>
    <col min="4" max="5" width="10.7265625" style="1" customWidth="1"/>
    <col min="6" max="6" width="10" style="1" bestFit="1" customWidth="1"/>
    <col min="7" max="7" width="13.1796875" style="1" customWidth="1"/>
    <col min="8" max="8" width="13" style="1" bestFit="1" customWidth="1"/>
    <col min="9" max="9" width="43.7265625" style="1" customWidth="1"/>
    <col min="10" max="16384" width="11.453125" style="1"/>
  </cols>
  <sheetData>
    <row r="1" spans="2:16" x14ac:dyDescent="0.35">
      <c r="N1" s="20" t="s">
        <v>111</v>
      </c>
      <c r="O1" s="1" t="s">
        <v>187</v>
      </c>
    </row>
    <row r="2" spans="2:16" ht="15.5" x14ac:dyDescent="0.35">
      <c r="C2" s="40" t="s">
        <v>188</v>
      </c>
      <c r="N2" s="20" t="s">
        <v>189</v>
      </c>
    </row>
    <row r="3" spans="2:16" x14ac:dyDescent="0.35">
      <c r="N3" s="20" t="s">
        <v>190</v>
      </c>
      <c r="P3" s="1" t="s">
        <v>455</v>
      </c>
    </row>
    <row r="4" spans="2:16" x14ac:dyDescent="0.35">
      <c r="C4" s="41" t="s">
        <v>192</v>
      </c>
      <c r="D4" s="42" t="s">
        <v>462</v>
      </c>
      <c r="E4" s="34"/>
      <c r="K4" s="1" t="s">
        <v>194</v>
      </c>
      <c r="N4" s="3"/>
    </row>
    <row r="5" spans="2:16" x14ac:dyDescent="0.35">
      <c r="C5" s="33" t="s">
        <v>112</v>
      </c>
      <c r="D5" s="38" t="s">
        <v>125</v>
      </c>
      <c r="E5" s="37">
        <v>7390528</v>
      </c>
      <c r="K5" s="3">
        <f>+SUM(H10:H100)</f>
        <v>0</v>
      </c>
    </row>
    <row r="6" spans="2:16" x14ac:dyDescent="0.35">
      <c r="C6" s="35"/>
      <c r="D6" s="39" t="s">
        <v>126</v>
      </c>
      <c r="E6" s="36">
        <v>555324</v>
      </c>
    </row>
    <row r="8" spans="2:16" ht="26" x14ac:dyDescent="0.35">
      <c r="B8" s="43" t="s">
        <v>196</v>
      </c>
      <c r="C8" s="44" t="s">
        <v>197</v>
      </c>
      <c r="D8" s="50" t="s">
        <v>198</v>
      </c>
      <c r="E8" s="50" t="s">
        <v>199</v>
      </c>
      <c r="F8" s="45" t="s">
        <v>200</v>
      </c>
      <c r="G8" s="50" t="s">
        <v>201</v>
      </c>
      <c r="H8" s="50" t="s">
        <v>202</v>
      </c>
      <c r="I8" s="53" t="s">
        <v>203</v>
      </c>
    </row>
    <row r="9" spans="2:16" x14ac:dyDescent="0.35">
      <c r="B9" s="31"/>
      <c r="C9" s="31"/>
      <c r="D9" s="46"/>
      <c r="E9" s="46"/>
      <c r="F9" s="32"/>
      <c r="G9" s="51"/>
      <c r="H9" s="46"/>
      <c r="I9" s="52"/>
      <c r="M9" s="19" t="s">
        <v>8</v>
      </c>
      <c r="N9" s="1" t="s">
        <v>206</v>
      </c>
    </row>
    <row r="10" spans="2:16" x14ac:dyDescent="0.35">
      <c r="B10" s="31">
        <v>42767</v>
      </c>
      <c r="C10" s="31">
        <v>42791</v>
      </c>
      <c r="D10" s="46"/>
      <c r="E10" s="46">
        <v>107276</v>
      </c>
      <c r="F10" s="32" t="str">
        <f>+IF(H10&gt;0,"E/S","F/S")</f>
        <v>F/S</v>
      </c>
      <c r="G10" s="51">
        <v>224175</v>
      </c>
      <c r="H10" s="46"/>
      <c r="I10" s="52" t="s">
        <v>222</v>
      </c>
      <c r="L10" s="3" t="str">
        <f>+MONTH(B10)&amp;YEAR(B10)</f>
        <v>22017</v>
      </c>
      <c r="M10" s="19">
        <v>42948</v>
      </c>
      <c r="N10" s="3">
        <f>+SUMIF($L$10:$L$39,MONTH(M10)&amp;YEAR(M10),$H$10:$H$39)</f>
        <v>0</v>
      </c>
    </row>
    <row r="11" spans="2:16" x14ac:dyDescent="0.35">
      <c r="B11" s="58"/>
      <c r="C11" s="58"/>
      <c r="D11" s="58"/>
      <c r="E11" s="58"/>
      <c r="F11" s="58"/>
      <c r="G11" s="58"/>
      <c r="H11" s="58"/>
      <c r="I11" s="58"/>
      <c r="L11" s="3" t="str">
        <f t="shared" ref="L11:L39" si="0">+MONTH(B11)&amp;YEAR(B11)</f>
        <v>11900</v>
      </c>
      <c r="M11" s="19">
        <v>42979</v>
      </c>
      <c r="N11" s="3">
        <f t="shared" ref="N11:N22" si="1">+SUMIF($L$10:$L$39,MONTH(M11)&amp;YEAR(M11),$H$10:$H$39)</f>
        <v>0</v>
      </c>
    </row>
    <row r="12" spans="2:16" x14ac:dyDescent="0.35">
      <c r="B12" s="58"/>
      <c r="C12" s="58"/>
      <c r="D12" s="58"/>
      <c r="E12" s="58"/>
      <c r="F12" s="58"/>
      <c r="G12" s="58"/>
      <c r="H12" s="58"/>
      <c r="I12" s="58"/>
      <c r="L12" s="3" t="str">
        <f t="shared" si="0"/>
        <v>11900</v>
      </c>
      <c r="M12" s="19">
        <v>43009</v>
      </c>
      <c r="N12" s="3">
        <f t="shared" si="1"/>
        <v>0</v>
      </c>
    </row>
    <row r="13" spans="2:16" x14ac:dyDescent="0.35">
      <c r="B13" s="58"/>
      <c r="C13" s="58"/>
      <c r="D13" s="58"/>
      <c r="E13" s="58"/>
      <c r="F13" s="58"/>
      <c r="G13" s="58"/>
      <c r="H13" s="58"/>
      <c r="I13" s="58"/>
      <c r="L13" s="3" t="str">
        <f t="shared" si="0"/>
        <v>11900</v>
      </c>
      <c r="M13" s="19">
        <v>43040</v>
      </c>
      <c r="N13" s="3">
        <f t="shared" si="1"/>
        <v>0</v>
      </c>
    </row>
    <row r="14" spans="2:16" x14ac:dyDescent="0.35">
      <c r="B14" s="58"/>
      <c r="C14" s="58"/>
      <c r="D14" s="58"/>
      <c r="E14" s="58"/>
      <c r="F14" s="58"/>
      <c r="G14" s="58"/>
      <c r="H14" s="58"/>
      <c r="I14" s="58"/>
      <c r="L14" s="3" t="str">
        <f t="shared" si="0"/>
        <v>11900</v>
      </c>
      <c r="M14" s="19">
        <v>43070</v>
      </c>
      <c r="N14" s="3">
        <f t="shared" si="1"/>
        <v>0</v>
      </c>
    </row>
    <row r="15" spans="2:16" x14ac:dyDescent="0.35">
      <c r="B15" s="58"/>
      <c r="C15" s="58"/>
      <c r="D15" s="58"/>
      <c r="E15" s="58"/>
      <c r="F15" s="58"/>
      <c r="G15" s="58"/>
      <c r="H15" s="58"/>
      <c r="I15" s="58"/>
      <c r="L15" s="3" t="str">
        <f t="shared" si="0"/>
        <v>11900</v>
      </c>
      <c r="M15" s="19">
        <v>43101</v>
      </c>
      <c r="N15" s="3">
        <f t="shared" si="1"/>
        <v>0</v>
      </c>
    </row>
    <row r="16" spans="2:16" x14ac:dyDescent="0.35">
      <c r="B16" s="58"/>
      <c r="C16" s="58"/>
      <c r="D16" s="58"/>
      <c r="E16" s="58"/>
      <c r="F16" s="58"/>
      <c r="G16" s="58"/>
      <c r="H16" s="58"/>
      <c r="I16" s="58"/>
      <c r="L16" s="3" t="str">
        <f t="shared" si="0"/>
        <v>11900</v>
      </c>
      <c r="M16" s="19">
        <v>43132</v>
      </c>
      <c r="N16" s="3">
        <f t="shared" si="1"/>
        <v>0</v>
      </c>
    </row>
    <row r="17" spans="2:14" x14ac:dyDescent="0.35">
      <c r="B17" s="58"/>
      <c r="C17" s="58"/>
      <c r="D17" s="58"/>
      <c r="E17" s="58"/>
      <c r="F17" s="58"/>
      <c r="G17" s="58"/>
      <c r="H17" s="58"/>
      <c r="I17" s="58"/>
      <c r="L17" s="3" t="str">
        <f t="shared" si="0"/>
        <v>11900</v>
      </c>
      <c r="M17" s="19">
        <v>43160</v>
      </c>
      <c r="N17" s="3">
        <f t="shared" si="1"/>
        <v>0</v>
      </c>
    </row>
    <row r="18" spans="2:14" x14ac:dyDescent="0.35">
      <c r="B18" s="3"/>
      <c r="C18" s="3"/>
      <c r="D18" s="47"/>
      <c r="E18" s="47"/>
      <c r="F18" s="3"/>
      <c r="G18" s="58"/>
      <c r="H18" s="47"/>
      <c r="I18" s="56"/>
      <c r="L18" s="3" t="str">
        <f t="shared" si="0"/>
        <v>11900</v>
      </c>
      <c r="M18" s="19">
        <v>43191</v>
      </c>
      <c r="N18" s="3">
        <f t="shared" si="1"/>
        <v>0</v>
      </c>
    </row>
    <row r="19" spans="2:14" x14ac:dyDescent="0.35">
      <c r="B19" s="3"/>
      <c r="C19" s="3"/>
      <c r="D19" s="47"/>
      <c r="E19" s="47"/>
      <c r="F19" s="3"/>
      <c r="G19" s="58"/>
      <c r="H19" s="47"/>
      <c r="I19" s="56"/>
      <c r="L19" s="3" t="str">
        <f t="shared" si="0"/>
        <v>11900</v>
      </c>
      <c r="M19" s="19">
        <v>43221</v>
      </c>
      <c r="N19" s="3">
        <f t="shared" si="1"/>
        <v>0</v>
      </c>
    </row>
    <row r="20" spans="2:14" x14ac:dyDescent="0.35">
      <c r="B20" s="3"/>
      <c r="C20" s="3"/>
      <c r="D20" s="47"/>
      <c r="E20" s="47"/>
      <c r="F20" s="3"/>
      <c r="G20" s="58"/>
      <c r="H20" s="47"/>
      <c r="I20" s="56"/>
      <c r="L20" s="3" t="str">
        <f t="shared" si="0"/>
        <v>11900</v>
      </c>
      <c r="M20" s="19">
        <v>43252</v>
      </c>
      <c r="N20" s="3">
        <f t="shared" si="1"/>
        <v>0</v>
      </c>
    </row>
    <row r="21" spans="2:14" x14ac:dyDescent="0.35">
      <c r="B21" s="3"/>
      <c r="C21" s="3"/>
      <c r="D21" s="47"/>
      <c r="E21" s="47"/>
      <c r="F21" s="3"/>
      <c r="G21" s="58"/>
      <c r="H21" s="47"/>
      <c r="I21" s="56"/>
      <c r="L21" s="3" t="str">
        <f t="shared" si="0"/>
        <v>11900</v>
      </c>
      <c r="M21" s="19">
        <v>43282</v>
      </c>
      <c r="N21" s="3">
        <f t="shared" si="1"/>
        <v>0</v>
      </c>
    </row>
    <row r="22" spans="2:14" x14ac:dyDescent="0.35">
      <c r="B22" s="3"/>
      <c r="C22" s="3"/>
      <c r="D22" s="47"/>
      <c r="E22" s="47"/>
      <c r="F22" s="3"/>
      <c r="G22" s="58"/>
      <c r="H22" s="47"/>
      <c r="I22" s="56"/>
      <c r="L22" s="3" t="str">
        <f t="shared" si="0"/>
        <v>11900</v>
      </c>
      <c r="M22" s="19">
        <v>43313</v>
      </c>
      <c r="N22" s="3">
        <f t="shared" si="1"/>
        <v>0</v>
      </c>
    </row>
    <row r="23" spans="2:14" x14ac:dyDescent="0.35">
      <c r="B23" s="3"/>
      <c r="C23" s="3"/>
      <c r="D23" s="47"/>
      <c r="E23" s="47"/>
      <c r="F23" s="3"/>
      <c r="G23" s="58"/>
      <c r="H23" s="47"/>
      <c r="I23" s="56"/>
      <c r="L23" s="3" t="str">
        <f t="shared" si="0"/>
        <v>11900</v>
      </c>
      <c r="M23" s="3" t="s">
        <v>166</v>
      </c>
      <c r="N23" s="3">
        <f>+SUM(N10:N22)</f>
        <v>0</v>
      </c>
    </row>
    <row r="24" spans="2:14" x14ac:dyDescent="0.35">
      <c r="B24" s="3"/>
      <c r="C24" s="3"/>
      <c r="D24" s="47"/>
      <c r="E24" s="47"/>
      <c r="F24" s="3"/>
      <c r="G24" s="58"/>
      <c r="H24" s="47"/>
      <c r="I24" s="56"/>
      <c r="L24" s="3" t="str">
        <f t="shared" si="0"/>
        <v>11900</v>
      </c>
    </row>
    <row r="25" spans="2:14" x14ac:dyDescent="0.35">
      <c r="B25" s="3"/>
      <c r="C25" s="3"/>
      <c r="D25" s="47"/>
      <c r="E25" s="47"/>
      <c r="F25" s="3"/>
      <c r="G25" s="58"/>
      <c r="H25" s="47"/>
      <c r="I25" s="56"/>
      <c r="L25" s="3" t="str">
        <f t="shared" si="0"/>
        <v>11900</v>
      </c>
    </row>
    <row r="26" spans="2:14" x14ac:dyDescent="0.35">
      <c r="B26" s="3"/>
      <c r="C26" s="3"/>
      <c r="D26" s="47"/>
      <c r="E26" s="47"/>
      <c r="F26" s="3"/>
      <c r="G26" s="58"/>
      <c r="H26" s="47"/>
      <c r="I26" s="56"/>
      <c r="L26" s="3" t="str">
        <f t="shared" si="0"/>
        <v>11900</v>
      </c>
    </row>
    <row r="27" spans="2:14" x14ac:dyDescent="0.35">
      <c r="B27" s="2"/>
      <c r="C27" s="2"/>
      <c r="D27" s="3"/>
      <c r="E27" s="3"/>
      <c r="F27" s="4"/>
      <c r="G27" s="57"/>
      <c r="H27" s="3"/>
      <c r="L27" s="3" t="str">
        <f t="shared" si="0"/>
        <v>11900</v>
      </c>
    </row>
    <row r="28" spans="2:14" x14ac:dyDescent="0.35">
      <c r="B28" s="2"/>
      <c r="C28" s="2"/>
      <c r="D28" s="3"/>
      <c r="E28" s="3"/>
      <c r="F28" s="4"/>
      <c r="H28" s="3"/>
      <c r="L28" s="3" t="str">
        <f t="shared" si="0"/>
        <v>11900</v>
      </c>
    </row>
    <row r="29" spans="2:14" x14ac:dyDescent="0.35">
      <c r="B29" s="2"/>
      <c r="C29" s="2"/>
      <c r="D29" s="3"/>
      <c r="E29" s="3"/>
      <c r="F29" s="4"/>
      <c r="H29" s="3"/>
      <c r="L29" s="3" t="str">
        <f t="shared" si="0"/>
        <v>11900</v>
      </c>
    </row>
    <row r="30" spans="2:14" x14ac:dyDescent="0.35">
      <c r="B30" s="2"/>
      <c r="C30" s="2"/>
      <c r="D30" s="3"/>
      <c r="E30" s="3"/>
      <c r="F30" s="4"/>
      <c r="H30" s="3"/>
      <c r="L30" s="3" t="str">
        <f t="shared" si="0"/>
        <v>11900</v>
      </c>
    </row>
    <row r="31" spans="2:14" x14ac:dyDescent="0.35">
      <c r="B31" s="2"/>
      <c r="C31" s="2"/>
      <c r="D31" s="3"/>
      <c r="E31" s="3"/>
      <c r="F31" s="4"/>
      <c r="H31" s="3"/>
      <c r="L31" s="3" t="str">
        <f t="shared" si="0"/>
        <v>11900</v>
      </c>
    </row>
    <row r="32" spans="2:14" x14ac:dyDescent="0.35">
      <c r="B32" s="2"/>
      <c r="C32" s="2"/>
      <c r="D32" s="3"/>
      <c r="E32" s="3"/>
      <c r="F32" s="4"/>
      <c r="H32" s="3"/>
      <c r="L32" s="3" t="str">
        <f t="shared" si="0"/>
        <v>11900</v>
      </c>
    </row>
    <row r="33" spans="3:12" x14ac:dyDescent="0.35">
      <c r="C33" s="2"/>
      <c r="D33" s="3"/>
      <c r="E33" s="3"/>
      <c r="F33" s="4"/>
      <c r="H33" s="3"/>
      <c r="L33" s="3" t="str">
        <f t="shared" si="0"/>
        <v>11900</v>
      </c>
    </row>
    <row r="34" spans="3:12" x14ac:dyDescent="0.35">
      <c r="C34" s="2"/>
      <c r="D34" s="3"/>
      <c r="E34" s="3"/>
      <c r="L34" s="3" t="str">
        <f t="shared" si="0"/>
        <v>11900</v>
      </c>
    </row>
    <row r="35" spans="3:12" x14ac:dyDescent="0.35">
      <c r="C35" s="2"/>
      <c r="L35" s="3" t="str">
        <f t="shared" si="0"/>
        <v>11900</v>
      </c>
    </row>
    <row r="36" spans="3:12" x14ac:dyDescent="0.35">
      <c r="C36" s="2"/>
      <c r="L36" s="3" t="str">
        <f t="shared" si="0"/>
        <v>11900</v>
      </c>
    </row>
    <row r="37" spans="3:12" x14ac:dyDescent="0.35">
      <c r="C37" s="2"/>
      <c r="L37" s="3" t="str">
        <f t="shared" si="0"/>
        <v>11900</v>
      </c>
    </row>
    <row r="38" spans="3:12" x14ac:dyDescent="0.35">
      <c r="C38" s="2"/>
      <c r="L38" s="3" t="str">
        <f t="shared" si="0"/>
        <v>11900</v>
      </c>
    </row>
    <row r="39" spans="3:12" x14ac:dyDescent="0.35">
      <c r="C39" s="2"/>
      <c r="L39" s="3" t="str">
        <f t="shared" si="0"/>
        <v>11900</v>
      </c>
    </row>
    <row r="40" spans="3:12" x14ac:dyDescent="0.35">
      <c r="C40" s="2"/>
    </row>
    <row r="41" spans="3:12" x14ac:dyDescent="0.35">
      <c r="C41" s="2"/>
    </row>
    <row r="42" spans="3:12" x14ac:dyDescent="0.35">
      <c r="C42" s="2"/>
    </row>
  </sheetData>
  <pageMargins left="0.7" right="0.7" top="0.75" bottom="0.75" header="0.3" footer="0.3"/>
  <pageSetup scale="70" orientation="portrait" r:id="rId1"/>
  <drawing r:id="rId2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 codeName="Hoja46"/>
  <dimension ref="B1:Q42"/>
  <sheetViews>
    <sheetView showGridLines="0" zoomScale="85" zoomScaleNormal="85" workbookViewId="0">
      <selection activeCell="H22" sqref="H22"/>
    </sheetView>
  </sheetViews>
  <sheetFormatPr baseColWidth="10" defaultColWidth="11.453125" defaultRowHeight="13" x14ac:dyDescent="0.35"/>
  <cols>
    <col min="1" max="3" width="11.453125" style="1"/>
    <col min="4" max="5" width="10.7265625" style="1" customWidth="1"/>
    <col min="6" max="6" width="10" style="1" bestFit="1" customWidth="1"/>
    <col min="7" max="7" width="13.1796875" style="1" customWidth="1"/>
    <col min="8" max="8" width="13" style="1" bestFit="1" customWidth="1"/>
    <col min="9" max="9" width="43.7265625" style="1" customWidth="1"/>
    <col min="10" max="16384" width="11.453125" style="1"/>
  </cols>
  <sheetData>
    <row r="1" spans="2:17" x14ac:dyDescent="0.35">
      <c r="N1" s="20" t="s">
        <v>111</v>
      </c>
      <c r="O1" s="1" t="s">
        <v>187</v>
      </c>
    </row>
    <row r="2" spans="2:17" ht="15.5" x14ac:dyDescent="0.35">
      <c r="C2" s="40" t="s">
        <v>188</v>
      </c>
      <c r="N2" s="20" t="s">
        <v>189</v>
      </c>
    </row>
    <row r="3" spans="2:17" x14ac:dyDescent="0.35">
      <c r="N3" s="20" t="s">
        <v>190</v>
      </c>
      <c r="P3" s="1" t="s">
        <v>455</v>
      </c>
    </row>
    <row r="4" spans="2:17" x14ac:dyDescent="0.35">
      <c r="C4" s="41" t="s">
        <v>192</v>
      </c>
      <c r="D4" s="42" t="s">
        <v>463</v>
      </c>
      <c r="E4" s="34"/>
      <c r="K4" s="1" t="s">
        <v>194</v>
      </c>
      <c r="N4" s="3"/>
    </row>
    <row r="5" spans="2:17" x14ac:dyDescent="0.35">
      <c r="C5" s="33" t="s">
        <v>112</v>
      </c>
      <c r="D5" s="38" t="s">
        <v>125</v>
      </c>
      <c r="E5" s="37">
        <v>7394201.8600000003</v>
      </c>
      <c r="K5" s="3">
        <f>+SUM(H10:H100)</f>
        <v>0</v>
      </c>
    </row>
    <row r="6" spans="2:17" x14ac:dyDescent="0.35">
      <c r="C6" s="35"/>
      <c r="D6" s="39" t="s">
        <v>126</v>
      </c>
      <c r="E6" s="36">
        <v>560314.31799999997</v>
      </c>
    </row>
    <row r="8" spans="2:17" ht="26" x14ac:dyDescent="0.35">
      <c r="B8" s="43" t="s">
        <v>196</v>
      </c>
      <c r="C8" s="44" t="s">
        <v>197</v>
      </c>
      <c r="D8" s="50" t="s">
        <v>198</v>
      </c>
      <c r="E8" s="50" t="s">
        <v>199</v>
      </c>
      <c r="F8" s="45" t="s">
        <v>200</v>
      </c>
      <c r="G8" s="50" t="s">
        <v>201</v>
      </c>
      <c r="H8" s="50" t="s">
        <v>202</v>
      </c>
      <c r="I8" s="53" t="s">
        <v>203</v>
      </c>
    </row>
    <row r="9" spans="2:17" x14ac:dyDescent="0.35">
      <c r="B9" s="31"/>
      <c r="C9" s="31"/>
      <c r="D9" s="46"/>
      <c r="E9" s="46"/>
      <c r="F9" s="32"/>
      <c r="G9" s="51"/>
      <c r="H9" s="46"/>
      <c r="I9" s="52"/>
      <c r="M9" s="19" t="s">
        <v>8</v>
      </c>
      <c r="N9" s="1" t="s">
        <v>206</v>
      </c>
    </row>
    <row r="10" spans="2:17" x14ac:dyDescent="0.35">
      <c r="B10" s="31">
        <v>42856</v>
      </c>
      <c r="C10" s="31">
        <v>42873</v>
      </c>
      <c r="D10" s="46">
        <f>+E9</f>
        <v>0</v>
      </c>
      <c r="E10" s="46">
        <v>355866</v>
      </c>
      <c r="F10" s="32" t="str">
        <f>+IF(H10&gt;0,"E/S","F/S")</f>
        <v>F/S</v>
      </c>
      <c r="G10" s="51" t="s">
        <v>464</v>
      </c>
      <c r="H10" s="46"/>
      <c r="I10" s="52" t="s">
        <v>222</v>
      </c>
      <c r="L10" s="3" t="str">
        <f>+MONTH(B10)&amp;YEAR(B10)</f>
        <v>52017</v>
      </c>
      <c r="M10" s="19">
        <v>42948</v>
      </c>
      <c r="N10" s="3">
        <f t="shared" ref="N10:N22" si="0">+SUMIF($L$10:$L$39,MONTH(M10)&amp;YEAR(M10),$H$10:$H$39)</f>
        <v>0</v>
      </c>
      <c r="O10" s="3"/>
      <c r="P10" s="3"/>
      <c r="Q10" s="3"/>
    </row>
    <row r="11" spans="2:17" x14ac:dyDescent="0.35">
      <c r="L11" s="3" t="str">
        <f t="shared" ref="L11:L39" si="1">+MONTH(B11)&amp;YEAR(B11)</f>
        <v>11900</v>
      </c>
      <c r="M11" s="19">
        <v>42979</v>
      </c>
      <c r="N11" s="3">
        <f t="shared" si="0"/>
        <v>0</v>
      </c>
      <c r="O11" s="3"/>
      <c r="P11" s="3"/>
      <c r="Q11" s="3"/>
    </row>
    <row r="12" spans="2:17" x14ac:dyDescent="0.35">
      <c r="L12" s="3" t="str">
        <f t="shared" si="1"/>
        <v>11900</v>
      </c>
      <c r="M12" s="19">
        <v>43009</v>
      </c>
      <c r="N12" s="3">
        <f t="shared" si="0"/>
        <v>0</v>
      </c>
      <c r="O12" s="3"/>
      <c r="P12" s="3"/>
      <c r="Q12" s="3"/>
    </row>
    <row r="13" spans="2:17" x14ac:dyDescent="0.35">
      <c r="L13" s="3" t="str">
        <f t="shared" si="1"/>
        <v>11900</v>
      </c>
      <c r="M13" s="19">
        <v>43040</v>
      </c>
      <c r="N13" s="3">
        <f t="shared" si="0"/>
        <v>0</v>
      </c>
      <c r="O13" s="3"/>
      <c r="P13" s="3"/>
      <c r="Q13" s="3"/>
    </row>
    <row r="14" spans="2:17" x14ac:dyDescent="0.35">
      <c r="L14" s="3" t="str">
        <f t="shared" si="1"/>
        <v>11900</v>
      </c>
      <c r="M14" s="19">
        <v>43070</v>
      </c>
      <c r="N14" s="3">
        <f t="shared" si="0"/>
        <v>0</v>
      </c>
      <c r="O14" s="3"/>
      <c r="P14" s="3"/>
      <c r="Q14" s="3"/>
    </row>
    <row r="15" spans="2:17" x14ac:dyDescent="0.35">
      <c r="L15" s="3" t="str">
        <f t="shared" si="1"/>
        <v>11900</v>
      </c>
      <c r="M15" s="19">
        <v>43101</v>
      </c>
      <c r="N15" s="3">
        <f t="shared" si="0"/>
        <v>0</v>
      </c>
      <c r="O15" s="3"/>
      <c r="P15" s="3"/>
      <c r="Q15" s="3"/>
    </row>
    <row r="16" spans="2:17" x14ac:dyDescent="0.35">
      <c r="L16" s="3" t="str">
        <f t="shared" si="1"/>
        <v>11900</v>
      </c>
      <c r="M16" s="19">
        <v>43132</v>
      </c>
      <c r="N16" s="3">
        <f t="shared" si="0"/>
        <v>0</v>
      </c>
      <c r="O16" s="3"/>
      <c r="P16" s="3"/>
      <c r="Q16" s="3"/>
    </row>
    <row r="17" spans="2:17" x14ac:dyDescent="0.35">
      <c r="L17" s="3" t="str">
        <f t="shared" si="1"/>
        <v>11900</v>
      </c>
      <c r="M17" s="19">
        <v>43160</v>
      </c>
      <c r="N17" s="3">
        <f t="shared" si="0"/>
        <v>0</v>
      </c>
      <c r="O17" s="3"/>
      <c r="P17" s="3"/>
      <c r="Q17" s="3"/>
    </row>
    <row r="18" spans="2:17" x14ac:dyDescent="0.35">
      <c r="L18" s="3" t="str">
        <f t="shared" si="1"/>
        <v>11900</v>
      </c>
      <c r="M18" s="19">
        <v>43191</v>
      </c>
      <c r="N18" s="3">
        <f t="shared" si="0"/>
        <v>0</v>
      </c>
      <c r="O18" s="3"/>
      <c r="P18" s="3"/>
      <c r="Q18" s="3"/>
    </row>
    <row r="19" spans="2:17" x14ac:dyDescent="0.35">
      <c r="L19" s="3" t="str">
        <f t="shared" si="1"/>
        <v>11900</v>
      </c>
      <c r="M19" s="19">
        <v>43221</v>
      </c>
      <c r="N19" s="3">
        <f t="shared" si="0"/>
        <v>0</v>
      </c>
      <c r="O19" s="3"/>
      <c r="P19" s="3"/>
      <c r="Q19" s="3"/>
    </row>
    <row r="20" spans="2:17" x14ac:dyDescent="0.35">
      <c r="L20" s="3" t="str">
        <f t="shared" si="1"/>
        <v>11900</v>
      </c>
      <c r="M20" s="19">
        <v>43252</v>
      </c>
      <c r="N20" s="3">
        <f t="shared" si="0"/>
        <v>0</v>
      </c>
      <c r="O20" s="3"/>
      <c r="P20" s="3"/>
      <c r="Q20" s="3"/>
    </row>
    <row r="21" spans="2:17" x14ac:dyDescent="0.35">
      <c r="L21" s="3" t="str">
        <f t="shared" si="1"/>
        <v>11900</v>
      </c>
      <c r="M21" s="19">
        <v>43282</v>
      </c>
      <c r="N21" s="3">
        <f t="shared" si="0"/>
        <v>0</v>
      </c>
      <c r="O21" s="3"/>
      <c r="P21" s="3"/>
      <c r="Q21" s="3"/>
    </row>
    <row r="22" spans="2:17" x14ac:dyDescent="0.35">
      <c r="L22" s="3" t="str">
        <f t="shared" si="1"/>
        <v>11900</v>
      </c>
      <c r="M22" s="19">
        <v>43313</v>
      </c>
      <c r="N22" s="3">
        <f t="shared" si="0"/>
        <v>0</v>
      </c>
      <c r="O22" s="3"/>
      <c r="P22" s="3"/>
      <c r="Q22" s="3"/>
    </row>
    <row r="23" spans="2:17" x14ac:dyDescent="0.35">
      <c r="L23" s="3" t="str">
        <f t="shared" si="1"/>
        <v>11900</v>
      </c>
      <c r="M23" s="3" t="s">
        <v>166</v>
      </c>
      <c r="N23" s="3">
        <f>+SUM(N10:N22)</f>
        <v>0</v>
      </c>
      <c r="O23" s="3"/>
      <c r="P23" s="3"/>
      <c r="Q23" s="3"/>
    </row>
    <row r="24" spans="2:17" x14ac:dyDescent="0.35">
      <c r="L24" s="3" t="str">
        <f t="shared" si="1"/>
        <v>11900</v>
      </c>
    </row>
    <row r="25" spans="2:17" x14ac:dyDescent="0.35">
      <c r="L25" s="3" t="str">
        <f>+MONTH(B25)&amp;YEAR(B25)</f>
        <v>11900</v>
      </c>
    </row>
    <row r="26" spans="2:17" x14ac:dyDescent="0.35">
      <c r="D26" s="47"/>
      <c r="E26" s="47"/>
      <c r="G26" s="57"/>
      <c r="H26" s="47"/>
      <c r="I26" s="54"/>
      <c r="L26" s="3" t="str">
        <f t="shared" si="1"/>
        <v>11900</v>
      </c>
    </row>
    <row r="27" spans="2:17" x14ac:dyDescent="0.35">
      <c r="G27" s="57"/>
      <c r="L27" s="3" t="str">
        <f t="shared" si="1"/>
        <v>11900</v>
      </c>
    </row>
    <row r="28" spans="2:17" x14ac:dyDescent="0.35">
      <c r="B28" s="2"/>
      <c r="C28" s="2"/>
      <c r="D28" s="3"/>
      <c r="E28" s="3"/>
      <c r="F28" s="4"/>
      <c r="H28" s="3"/>
      <c r="L28" s="3" t="str">
        <f t="shared" si="1"/>
        <v>11900</v>
      </c>
    </row>
    <row r="29" spans="2:17" x14ac:dyDescent="0.35">
      <c r="B29" s="2"/>
      <c r="C29" s="2"/>
      <c r="D29" s="3"/>
      <c r="E29" s="3"/>
      <c r="F29" s="4"/>
      <c r="H29" s="3"/>
      <c r="L29" s="3" t="str">
        <f t="shared" si="1"/>
        <v>11900</v>
      </c>
    </row>
    <row r="30" spans="2:17" x14ac:dyDescent="0.35">
      <c r="B30" s="2"/>
      <c r="C30" s="2"/>
      <c r="D30" s="3"/>
      <c r="E30" s="3"/>
      <c r="F30" s="4"/>
      <c r="H30" s="3"/>
      <c r="L30" s="3" t="str">
        <f t="shared" si="1"/>
        <v>11900</v>
      </c>
    </row>
    <row r="31" spans="2:17" x14ac:dyDescent="0.35">
      <c r="B31" s="2"/>
      <c r="C31" s="2"/>
      <c r="D31" s="3"/>
      <c r="E31" s="3"/>
      <c r="F31" s="4"/>
      <c r="H31" s="3"/>
      <c r="L31" s="3" t="str">
        <f t="shared" si="1"/>
        <v>11900</v>
      </c>
    </row>
    <row r="32" spans="2:17" x14ac:dyDescent="0.35">
      <c r="B32" s="2"/>
      <c r="C32" s="2"/>
      <c r="D32" s="3"/>
      <c r="E32" s="3"/>
      <c r="F32" s="4"/>
      <c r="H32" s="3"/>
      <c r="L32" s="3" t="str">
        <f t="shared" si="1"/>
        <v>11900</v>
      </c>
    </row>
    <row r="33" spans="3:12" x14ac:dyDescent="0.35">
      <c r="C33" s="2"/>
      <c r="D33" s="3"/>
      <c r="E33" s="3"/>
      <c r="F33" s="4"/>
      <c r="H33" s="3"/>
      <c r="L33" s="3" t="str">
        <f t="shared" si="1"/>
        <v>11900</v>
      </c>
    </row>
    <row r="34" spans="3:12" x14ac:dyDescent="0.35">
      <c r="C34" s="2"/>
      <c r="D34" s="3"/>
      <c r="E34" s="3"/>
      <c r="L34" s="3" t="str">
        <f t="shared" si="1"/>
        <v>11900</v>
      </c>
    </row>
    <row r="35" spans="3:12" x14ac:dyDescent="0.35">
      <c r="C35" s="2"/>
      <c r="L35" s="3" t="str">
        <f t="shared" si="1"/>
        <v>11900</v>
      </c>
    </row>
    <row r="36" spans="3:12" x14ac:dyDescent="0.35">
      <c r="C36" s="2"/>
      <c r="L36" s="3" t="str">
        <f t="shared" si="1"/>
        <v>11900</v>
      </c>
    </row>
    <row r="37" spans="3:12" x14ac:dyDescent="0.35">
      <c r="C37" s="2"/>
      <c r="L37" s="3" t="str">
        <f t="shared" si="1"/>
        <v>11900</v>
      </c>
    </row>
    <row r="38" spans="3:12" x14ac:dyDescent="0.35">
      <c r="C38" s="2"/>
      <c r="L38" s="3" t="str">
        <f t="shared" si="1"/>
        <v>11900</v>
      </c>
    </row>
    <row r="39" spans="3:12" x14ac:dyDescent="0.35">
      <c r="C39" s="2"/>
      <c r="L39" s="3" t="str">
        <f t="shared" si="1"/>
        <v>11900</v>
      </c>
    </row>
    <row r="40" spans="3:12" x14ac:dyDescent="0.35">
      <c r="C40" s="2"/>
    </row>
    <row r="41" spans="3:12" x14ac:dyDescent="0.35">
      <c r="C41" s="2"/>
    </row>
    <row r="42" spans="3:12" x14ac:dyDescent="0.35">
      <c r="C42" s="2"/>
    </row>
  </sheetData>
  <pageMargins left="0.7" right="0.7" top="0.75" bottom="0.75" header="0.3" footer="0.3"/>
  <pageSetup scale="70" orientation="portrait" r:id="rId1"/>
  <drawing r:id="rId2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 codeName="Hoja48"/>
  <dimension ref="B1:P41"/>
  <sheetViews>
    <sheetView showGridLines="0" zoomScale="85" zoomScaleNormal="85" workbookViewId="0">
      <selection activeCell="H22" sqref="H22"/>
    </sheetView>
  </sheetViews>
  <sheetFormatPr baseColWidth="10" defaultColWidth="11.453125" defaultRowHeight="13" x14ac:dyDescent="0.35"/>
  <cols>
    <col min="1" max="3" width="11.453125" style="1"/>
    <col min="4" max="5" width="10.7265625" style="1" customWidth="1"/>
    <col min="6" max="6" width="10" style="1" bestFit="1" customWidth="1"/>
    <col min="7" max="7" width="13.1796875" style="1" customWidth="1"/>
    <col min="8" max="8" width="13" style="1" bestFit="1" customWidth="1"/>
    <col min="9" max="9" width="43.7265625" style="1" customWidth="1"/>
    <col min="10" max="16384" width="11.453125" style="1"/>
  </cols>
  <sheetData>
    <row r="1" spans="2:16" x14ac:dyDescent="0.35">
      <c r="N1" s="20" t="s">
        <v>111</v>
      </c>
      <c r="O1" s="1" t="s">
        <v>187</v>
      </c>
    </row>
    <row r="2" spans="2:16" ht="15.5" x14ac:dyDescent="0.35">
      <c r="C2" s="40" t="s">
        <v>188</v>
      </c>
      <c r="N2" s="20" t="s">
        <v>189</v>
      </c>
    </row>
    <row r="3" spans="2:16" x14ac:dyDescent="0.35">
      <c r="N3" s="20" t="s">
        <v>190</v>
      </c>
      <c r="P3" s="1" t="s">
        <v>455</v>
      </c>
    </row>
    <row r="4" spans="2:16" x14ac:dyDescent="0.35">
      <c r="C4" s="41" t="s">
        <v>192</v>
      </c>
      <c r="D4" s="42" t="s">
        <v>465</v>
      </c>
      <c r="E4" s="34"/>
      <c r="K4" s="1" t="s">
        <v>194</v>
      </c>
      <c r="N4" s="3"/>
    </row>
    <row r="5" spans="2:16" x14ac:dyDescent="0.35">
      <c r="C5" s="33" t="s">
        <v>112</v>
      </c>
      <c r="D5" s="38" t="s">
        <v>125</v>
      </c>
      <c r="E5" s="37">
        <v>7392158.7369999997</v>
      </c>
      <c r="K5" s="3">
        <f>+SUM(H10:H100)</f>
        <v>0</v>
      </c>
    </row>
    <row r="6" spans="2:16" x14ac:dyDescent="0.35">
      <c r="C6" s="35"/>
      <c r="D6" s="39" t="s">
        <v>126</v>
      </c>
      <c r="E6" s="36">
        <v>560497.89899999998</v>
      </c>
    </row>
    <row r="8" spans="2:16" ht="26" x14ac:dyDescent="0.35">
      <c r="B8" s="43" t="s">
        <v>196</v>
      </c>
      <c r="C8" s="44" t="s">
        <v>197</v>
      </c>
      <c r="D8" s="50" t="s">
        <v>198</v>
      </c>
      <c r="E8" s="50" t="s">
        <v>199</v>
      </c>
      <c r="F8" s="45" t="s">
        <v>200</v>
      </c>
      <c r="G8" s="50" t="s">
        <v>201</v>
      </c>
      <c r="H8" s="50" t="s">
        <v>202</v>
      </c>
      <c r="I8" s="53" t="s">
        <v>203</v>
      </c>
    </row>
    <row r="9" spans="2:16" x14ac:dyDescent="0.35">
      <c r="B9" s="31"/>
      <c r="C9" s="31"/>
      <c r="D9" s="46"/>
      <c r="E9" s="46"/>
      <c r="F9" s="32"/>
      <c r="G9" s="51"/>
      <c r="H9" s="46"/>
      <c r="I9" s="52"/>
      <c r="M9" s="19" t="s">
        <v>8</v>
      </c>
      <c r="N9" s="1" t="s">
        <v>206</v>
      </c>
    </row>
    <row r="10" spans="2:16" x14ac:dyDescent="0.35">
      <c r="B10" s="31">
        <v>42856</v>
      </c>
      <c r="C10" s="31">
        <v>42873</v>
      </c>
      <c r="D10" s="46">
        <f>+E9</f>
        <v>0</v>
      </c>
      <c r="E10" s="46">
        <v>26479</v>
      </c>
      <c r="F10" s="32" t="str">
        <f>+IF(H10&gt;0,"E/S","F/S")</f>
        <v>F/S</v>
      </c>
      <c r="G10" s="51" t="s">
        <v>466</v>
      </c>
      <c r="H10" s="46"/>
      <c r="I10" s="52" t="s">
        <v>222</v>
      </c>
      <c r="L10" s="3" t="str">
        <f>+MONTH(B10)&amp;YEAR(B10)</f>
        <v>52017</v>
      </c>
      <c r="M10" s="19">
        <v>42948</v>
      </c>
      <c r="N10" s="3">
        <f>+SUMIF($L$10:$L$39,MONTH(M10)&amp;YEAR(M10),$H$10:$H$39)</f>
        <v>0</v>
      </c>
    </row>
    <row r="11" spans="2:16" x14ac:dyDescent="0.35">
      <c r="B11" s="47"/>
      <c r="C11" s="47"/>
      <c r="D11" s="47"/>
      <c r="E11" s="47"/>
      <c r="F11" s="47"/>
      <c r="G11" s="47"/>
      <c r="H11" s="47"/>
      <c r="I11" s="47"/>
      <c r="L11" s="3" t="str">
        <f t="shared" ref="L11:L39" si="0">+MONTH(B11)&amp;YEAR(B11)</f>
        <v>11900</v>
      </c>
      <c r="M11" s="19">
        <v>42979</v>
      </c>
      <c r="N11" s="3">
        <f t="shared" ref="N11:N22" si="1">+SUMIF($L$10:$L$39,MONTH(M11)&amp;YEAR(M11),$H$10:$H$39)</f>
        <v>0</v>
      </c>
    </row>
    <row r="12" spans="2:16" x14ac:dyDescent="0.35">
      <c r="B12" s="47"/>
      <c r="C12" s="47"/>
      <c r="D12" s="47"/>
      <c r="E12" s="47"/>
      <c r="F12" s="47"/>
      <c r="G12" s="47"/>
      <c r="H12" s="47"/>
      <c r="I12" s="47"/>
      <c r="L12" s="3" t="str">
        <f t="shared" si="0"/>
        <v>11900</v>
      </c>
      <c r="M12" s="19">
        <v>43009</v>
      </c>
      <c r="N12" s="3">
        <f t="shared" si="1"/>
        <v>0</v>
      </c>
    </row>
    <row r="13" spans="2:16" x14ac:dyDescent="0.35">
      <c r="B13" s="47"/>
      <c r="C13" s="47"/>
      <c r="D13" s="47"/>
      <c r="E13" s="47"/>
      <c r="F13" s="47"/>
      <c r="G13" s="47"/>
      <c r="H13" s="47"/>
      <c r="I13" s="47"/>
      <c r="L13" s="3" t="str">
        <f t="shared" si="0"/>
        <v>11900</v>
      </c>
      <c r="M13" s="19">
        <v>43040</v>
      </c>
      <c r="N13" s="3">
        <f t="shared" si="1"/>
        <v>0</v>
      </c>
    </row>
    <row r="14" spans="2:16" x14ac:dyDescent="0.35">
      <c r="B14" s="47"/>
      <c r="C14" s="47"/>
      <c r="D14" s="47"/>
      <c r="E14" s="47"/>
      <c r="F14" s="47"/>
      <c r="G14" s="47"/>
      <c r="H14" s="47"/>
      <c r="I14" s="47"/>
      <c r="L14" s="3" t="str">
        <f t="shared" si="0"/>
        <v>11900</v>
      </c>
      <c r="M14" s="19">
        <v>43070</v>
      </c>
      <c r="N14" s="3">
        <f t="shared" si="1"/>
        <v>0</v>
      </c>
    </row>
    <row r="15" spans="2:16" x14ac:dyDescent="0.35">
      <c r="B15" s="47"/>
      <c r="C15" s="47"/>
      <c r="D15" s="47"/>
      <c r="E15" s="47"/>
      <c r="F15" s="47"/>
      <c r="G15" s="47"/>
      <c r="H15" s="47"/>
      <c r="I15" s="47"/>
      <c r="L15" s="3" t="str">
        <f t="shared" si="0"/>
        <v>11900</v>
      </c>
      <c r="M15" s="19">
        <v>43101</v>
      </c>
      <c r="N15" s="3">
        <f t="shared" si="1"/>
        <v>0</v>
      </c>
    </row>
    <row r="16" spans="2:16" x14ac:dyDescent="0.35">
      <c r="B16" s="47"/>
      <c r="C16" s="47"/>
      <c r="D16" s="47"/>
      <c r="E16" s="47"/>
      <c r="F16" s="47"/>
      <c r="G16" s="47"/>
      <c r="H16" s="47"/>
      <c r="I16" s="47"/>
      <c r="L16" s="3" t="str">
        <f t="shared" si="0"/>
        <v>11900</v>
      </c>
      <c r="M16" s="19">
        <v>43132</v>
      </c>
      <c r="N16" s="3">
        <f t="shared" si="1"/>
        <v>0</v>
      </c>
    </row>
    <row r="17" spans="2:14" x14ac:dyDescent="0.35">
      <c r="B17" s="47"/>
      <c r="C17" s="47"/>
      <c r="D17" s="47"/>
      <c r="E17" s="47"/>
      <c r="F17" s="47"/>
      <c r="G17" s="47"/>
      <c r="H17" s="47"/>
      <c r="I17" s="47"/>
      <c r="L17" s="3" t="str">
        <f t="shared" si="0"/>
        <v>11900</v>
      </c>
      <c r="M17" s="19">
        <v>43160</v>
      </c>
      <c r="N17" s="3">
        <f t="shared" si="1"/>
        <v>0</v>
      </c>
    </row>
    <row r="18" spans="2:14" x14ac:dyDescent="0.35">
      <c r="B18" s="47"/>
      <c r="C18" s="47"/>
      <c r="D18" s="47"/>
      <c r="E18" s="47"/>
      <c r="F18" s="47"/>
      <c r="G18" s="47"/>
      <c r="H18" s="47"/>
      <c r="I18" s="47"/>
      <c r="L18" s="3" t="str">
        <f t="shared" si="0"/>
        <v>11900</v>
      </c>
      <c r="M18" s="19">
        <v>43191</v>
      </c>
      <c r="N18" s="3">
        <f t="shared" si="1"/>
        <v>0</v>
      </c>
    </row>
    <row r="19" spans="2:14" x14ac:dyDescent="0.35">
      <c r="B19" s="47"/>
      <c r="C19" s="47"/>
      <c r="D19" s="47"/>
      <c r="E19" s="47"/>
      <c r="F19" s="47"/>
      <c r="G19" s="47"/>
      <c r="H19" s="47"/>
      <c r="I19" s="47"/>
      <c r="L19" s="3" t="str">
        <f t="shared" si="0"/>
        <v>11900</v>
      </c>
      <c r="M19" s="19">
        <v>43221</v>
      </c>
      <c r="N19" s="3">
        <f t="shared" si="1"/>
        <v>0</v>
      </c>
    </row>
    <row r="20" spans="2:14" x14ac:dyDescent="0.35">
      <c r="D20" s="47"/>
      <c r="E20" s="47"/>
      <c r="G20" s="57"/>
      <c r="H20" s="47"/>
      <c r="I20" s="54"/>
      <c r="L20" s="3" t="str">
        <f t="shared" si="0"/>
        <v>11900</v>
      </c>
      <c r="M20" s="19">
        <v>43252</v>
      </c>
      <c r="N20" s="3">
        <f t="shared" si="1"/>
        <v>0</v>
      </c>
    </row>
    <row r="21" spans="2:14" x14ac:dyDescent="0.35">
      <c r="D21" s="47"/>
      <c r="E21" s="47"/>
      <c r="G21" s="57"/>
      <c r="H21" s="47"/>
      <c r="I21" s="54"/>
      <c r="L21" s="3" t="str">
        <f t="shared" si="0"/>
        <v>11900</v>
      </c>
      <c r="M21" s="19">
        <v>43282</v>
      </c>
      <c r="N21" s="3">
        <f t="shared" si="1"/>
        <v>0</v>
      </c>
    </row>
    <row r="22" spans="2:14" x14ac:dyDescent="0.35">
      <c r="D22" s="47"/>
      <c r="E22" s="47"/>
      <c r="G22" s="57"/>
      <c r="H22" s="47"/>
      <c r="I22" s="54"/>
      <c r="L22" s="3" t="str">
        <f t="shared" si="0"/>
        <v>11900</v>
      </c>
      <c r="M22" s="19">
        <v>43313</v>
      </c>
      <c r="N22" s="3">
        <f t="shared" si="1"/>
        <v>0</v>
      </c>
    </row>
    <row r="23" spans="2:14" x14ac:dyDescent="0.35">
      <c r="D23" s="47"/>
      <c r="E23" s="47"/>
      <c r="G23" s="57"/>
      <c r="H23" s="47"/>
      <c r="I23" s="54"/>
      <c r="L23" s="3" t="str">
        <f t="shared" si="0"/>
        <v>11900</v>
      </c>
      <c r="M23" s="1" t="s">
        <v>166</v>
      </c>
      <c r="N23" s="3">
        <f>+SUM(N10:N22)</f>
        <v>0</v>
      </c>
    </row>
    <row r="24" spans="2:14" x14ac:dyDescent="0.35">
      <c r="D24" s="47"/>
      <c r="E24" s="47"/>
      <c r="G24" s="57"/>
      <c r="H24" s="47"/>
      <c r="I24" s="54"/>
      <c r="L24" s="3" t="str">
        <f t="shared" si="0"/>
        <v>11900</v>
      </c>
    </row>
    <row r="25" spans="2:14" x14ac:dyDescent="0.35">
      <c r="D25" s="47"/>
      <c r="E25" s="47"/>
      <c r="G25" s="57"/>
      <c r="H25" s="47"/>
      <c r="I25" s="54"/>
      <c r="L25" s="3" t="str">
        <f t="shared" si="0"/>
        <v>11900</v>
      </c>
    </row>
    <row r="26" spans="2:14" x14ac:dyDescent="0.35">
      <c r="D26" s="47"/>
      <c r="E26" s="47"/>
      <c r="G26" s="57"/>
      <c r="H26" s="47"/>
      <c r="I26" s="54"/>
      <c r="L26" s="3" t="str">
        <f t="shared" si="0"/>
        <v>11900</v>
      </c>
    </row>
    <row r="27" spans="2:14" x14ac:dyDescent="0.35">
      <c r="G27" s="57"/>
      <c r="L27" s="3" t="str">
        <f t="shared" si="0"/>
        <v>11900</v>
      </c>
    </row>
    <row r="28" spans="2:14" x14ac:dyDescent="0.35">
      <c r="L28" s="3" t="str">
        <f t="shared" si="0"/>
        <v>11900</v>
      </c>
    </row>
    <row r="29" spans="2:14" x14ac:dyDescent="0.35">
      <c r="B29" s="2"/>
      <c r="C29" s="2"/>
      <c r="D29" s="3"/>
      <c r="E29" s="3"/>
      <c r="F29" s="4"/>
      <c r="H29" s="3"/>
      <c r="L29" s="3" t="str">
        <f t="shared" si="0"/>
        <v>11900</v>
      </c>
    </row>
    <row r="30" spans="2:14" x14ac:dyDescent="0.35">
      <c r="B30" s="2"/>
      <c r="C30" s="2"/>
      <c r="D30" s="3"/>
      <c r="E30" s="3"/>
      <c r="F30" s="4"/>
      <c r="H30" s="3"/>
      <c r="L30" s="3" t="str">
        <f t="shared" si="0"/>
        <v>11900</v>
      </c>
    </row>
    <row r="31" spans="2:14" x14ac:dyDescent="0.35">
      <c r="B31" s="2"/>
      <c r="C31" s="2"/>
      <c r="D31" s="3"/>
      <c r="E31" s="3"/>
      <c r="F31" s="4"/>
      <c r="H31" s="3"/>
      <c r="L31" s="3" t="str">
        <f t="shared" si="0"/>
        <v>11900</v>
      </c>
    </row>
    <row r="32" spans="2:14" x14ac:dyDescent="0.35">
      <c r="C32" s="2"/>
      <c r="D32" s="3"/>
      <c r="E32" s="3"/>
      <c r="F32" s="4"/>
      <c r="H32" s="3"/>
      <c r="L32" s="3" t="str">
        <f t="shared" si="0"/>
        <v>11900</v>
      </c>
    </row>
    <row r="33" spans="3:12" x14ac:dyDescent="0.35">
      <c r="C33" s="2"/>
      <c r="D33" s="3"/>
      <c r="E33" s="3"/>
      <c r="L33" s="3" t="str">
        <f t="shared" si="0"/>
        <v>11900</v>
      </c>
    </row>
    <row r="34" spans="3:12" x14ac:dyDescent="0.35">
      <c r="C34" s="2"/>
      <c r="L34" s="3" t="str">
        <f t="shared" si="0"/>
        <v>11900</v>
      </c>
    </row>
    <row r="35" spans="3:12" x14ac:dyDescent="0.35">
      <c r="C35" s="2"/>
      <c r="L35" s="3" t="str">
        <f t="shared" si="0"/>
        <v>11900</v>
      </c>
    </row>
    <row r="36" spans="3:12" x14ac:dyDescent="0.35">
      <c r="C36" s="2"/>
      <c r="L36" s="3" t="str">
        <f t="shared" si="0"/>
        <v>11900</v>
      </c>
    </row>
    <row r="37" spans="3:12" x14ac:dyDescent="0.35">
      <c r="C37" s="2"/>
      <c r="L37" s="3" t="str">
        <f t="shared" si="0"/>
        <v>11900</v>
      </c>
    </row>
    <row r="38" spans="3:12" x14ac:dyDescent="0.35">
      <c r="C38" s="2"/>
      <c r="L38" s="3" t="str">
        <f t="shared" si="0"/>
        <v>11900</v>
      </c>
    </row>
    <row r="39" spans="3:12" x14ac:dyDescent="0.35">
      <c r="C39" s="2"/>
      <c r="L39" s="3" t="str">
        <f t="shared" si="0"/>
        <v>11900</v>
      </c>
    </row>
    <row r="40" spans="3:12" x14ac:dyDescent="0.35">
      <c r="C40" s="2"/>
    </row>
    <row r="41" spans="3:12" x14ac:dyDescent="0.35">
      <c r="C41" s="2"/>
    </row>
  </sheetData>
  <pageMargins left="0.7" right="0.7" top="0.75" bottom="0.75" header="0.3" footer="0.3"/>
  <pageSetup scale="70" orientation="portrait" r:id="rId1"/>
  <drawing r:id="rId2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 codeName="Hoja50"/>
  <dimension ref="B1:P41"/>
  <sheetViews>
    <sheetView showGridLines="0" zoomScale="85" zoomScaleNormal="85" workbookViewId="0">
      <selection activeCell="I11" sqref="I11"/>
    </sheetView>
  </sheetViews>
  <sheetFormatPr baseColWidth="10" defaultColWidth="11.453125" defaultRowHeight="13" x14ac:dyDescent="0.35"/>
  <cols>
    <col min="1" max="3" width="11.453125" style="1"/>
    <col min="4" max="5" width="10.7265625" style="1" customWidth="1"/>
    <col min="6" max="6" width="10" style="1" bestFit="1" customWidth="1"/>
    <col min="7" max="7" width="13.1796875" style="1" customWidth="1"/>
    <col min="8" max="8" width="13" style="1" bestFit="1" customWidth="1"/>
    <col min="9" max="9" width="43.7265625" style="1" customWidth="1"/>
    <col min="10" max="16384" width="11.453125" style="1"/>
  </cols>
  <sheetData>
    <row r="1" spans="2:16" x14ac:dyDescent="0.35">
      <c r="N1" s="20" t="s">
        <v>111</v>
      </c>
      <c r="O1" s="1" t="s">
        <v>187</v>
      </c>
    </row>
    <row r="2" spans="2:16" ht="15.5" x14ac:dyDescent="0.35">
      <c r="C2" s="40" t="s">
        <v>188</v>
      </c>
      <c r="N2" s="20" t="s">
        <v>189</v>
      </c>
    </row>
    <row r="3" spans="2:16" x14ac:dyDescent="0.35">
      <c r="N3" s="20" t="s">
        <v>190</v>
      </c>
      <c r="P3" s="1" t="s">
        <v>455</v>
      </c>
    </row>
    <row r="4" spans="2:16" x14ac:dyDescent="0.35">
      <c r="C4" s="41" t="s">
        <v>192</v>
      </c>
      <c r="D4" s="42" t="s">
        <v>467</v>
      </c>
      <c r="E4" s="34"/>
      <c r="K4" s="1" t="s">
        <v>194</v>
      </c>
      <c r="N4" s="59"/>
    </row>
    <row r="5" spans="2:16" x14ac:dyDescent="0.35">
      <c r="C5" s="33" t="s">
        <v>112</v>
      </c>
      <c r="D5" s="38" t="s">
        <v>125</v>
      </c>
      <c r="E5" s="37">
        <v>7393426.3880000003</v>
      </c>
      <c r="K5" s="3">
        <f>+SUM(H10:H100)</f>
        <v>0</v>
      </c>
    </row>
    <row r="6" spans="2:16" x14ac:dyDescent="0.35">
      <c r="C6" s="35"/>
      <c r="D6" s="39" t="s">
        <v>126</v>
      </c>
      <c r="E6" s="36">
        <v>562705.23199999996</v>
      </c>
    </row>
    <row r="8" spans="2:16" ht="26" x14ac:dyDescent="0.35">
      <c r="B8" s="43" t="s">
        <v>196</v>
      </c>
      <c r="C8" s="44" t="s">
        <v>197</v>
      </c>
      <c r="D8" s="50" t="s">
        <v>198</v>
      </c>
      <c r="E8" s="50" t="s">
        <v>199</v>
      </c>
      <c r="F8" s="45" t="s">
        <v>200</v>
      </c>
      <c r="G8" s="50" t="s">
        <v>201</v>
      </c>
      <c r="H8" s="50" t="s">
        <v>202</v>
      </c>
      <c r="I8" s="53" t="s">
        <v>203</v>
      </c>
    </row>
    <row r="9" spans="2:16" x14ac:dyDescent="0.35">
      <c r="B9" s="31"/>
      <c r="C9" s="31"/>
      <c r="D9" s="46"/>
      <c r="E9" s="46"/>
      <c r="F9" s="32"/>
      <c r="G9" s="51"/>
      <c r="H9" s="46"/>
      <c r="I9" s="52"/>
      <c r="M9" s="19" t="s">
        <v>8</v>
      </c>
      <c r="N9" s="1" t="s">
        <v>206</v>
      </c>
    </row>
    <row r="10" spans="2:16" x14ac:dyDescent="0.35">
      <c r="B10" s="31">
        <v>42856</v>
      </c>
      <c r="C10" s="31">
        <v>42873</v>
      </c>
      <c r="D10" s="46">
        <f>+E9</f>
        <v>0</v>
      </c>
      <c r="E10" s="46">
        <v>56939</v>
      </c>
      <c r="F10" s="32" t="str">
        <f>+IF(H10&gt;0,"E/S","F/S")</f>
        <v>F/S</v>
      </c>
      <c r="G10" s="51" t="s">
        <v>468</v>
      </c>
      <c r="H10" s="46"/>
      <c r="I10" s="52" t="s">
        <v>222</v>
      </c>
      <c r="L10" s="3" t="str">
        <f>+MONTH(B10)&amp;YEAR(B10)</f>
        <v>52017</v>
      </c>
      <c r="M10" s="19">
        <v>42948</v>
      </c>
      <c r="N10" s="3">
        <f>+SUMIF($L$10:$L$39,MONTH(M10)&amp;YEAR(M10),$H$10:$H$39)</f>
        <v>0</v>
      </c>
    </row>
    <row r="11" spans="2:16" x14ac:dyDescent="0.35">
      <c r="B11" s="54"/>
      <c r="C11" s="54"/>
      <c r="D11" s="54"/>
      <c r="E11" s="54"/>
      <c r="F11" s="54"/>
      <c r="G11" s="54"/>
      <c r="H11" s="54"/>
      <c r="I11" s="54"/>
      <c r="L11" s="3" t="str">
        <f t="shared" ref="L11:L39" si="0">+MONTH(B11)&amp;YEAR(B11)</f>
        <v>11900</v>
      </c>
      <c r="M11" s="19">
        <v>42979</v>
      </c>
      <c r="N11" s="3">
        <f t="shared" ref="N11:N22" si="1">+SUMIF($L$10:$L$39,MONTH(M11)&amp;YEAR(M11),$H$10:$H$39)</f>
        <v>0</v>
      </c>
    </row>
    <row r="12" spans="2:16" x14ac:dyDescent="0.35">
      <c r="B12" s="54"/>
      <c r="C12" s="54"/>
      <c r="D12" s="54"/>
      <c r="E12" s="54"/>
      <c r="F12" s="54"/>
      <c r="G12" s="54"/>
      <c r="H12" s="54"/>
      <c r="I12" s="54"/>
      <c r="L12" s="3" t="str">
        <f t="shared" si="0"/>
        <v>11900</v>
      </c>
      <c r="M12" s="19">
        <v>43009</v>
      </c>
      <c r="N12" s="3">
        <f t="shared" si="1"/>
        <v>0</v>
      </c>
    </row>
    <row r="13" spans="2:16" x14ac:dyDescent="0.35">
      <c r="B13" s="54"/>
      <c r="C13" s="54"/>
      <c r="D13" s="54"/>
      <c r="E13" s="54"/>
      <c r="F13" s="54"/>
      <c r="G13" s="54"/>
      <c r="H13" s="54"/>
      <c r="I13" s="54"/>
      <c r="L13" s="3" t="str">
        <f t="shared" si="0"/>
        <v>11900</v>
      </c>
      <c r="M13" s="19">
        <v>43040</v>
      </c>
      <c r="N13" s="3">
        <f t="shared" si="1"/>
        <v>0</v>
      </c>
    </row>
    <row r="14" spans="2:16" x14ac:dyDescent="0.35">
      <c r="B14" s="54"/>
      <c r="C14" s="54"/>
      <c r="D14" s="54"/>
      <c r="E14" s="54"/>
      <c r="F14" s="54"/>
      <c r="G14" s="54"/>
      <c r="H14" s="54"/>
      <c r="I14" s="54"/>
      <c r="L14" s="3" t="str">
        <f t="shared" si="0"/>
        <v>11900</v>
      </c>
      <c r="M14" s="19">
        <v>43070</v>
      </c>
      <c r="N14" s="3">
        <f t="shared" si="1"/>
        <v>0</v>
      </c>
    </row>
    <row r="15" spans="2:16" x14ac:dyDescent="0.35">
      <c r="B15" s="54"/>
      <c r="C15" s="54"/>
      <c r="D15" s="54"/>
      <c r="E15" s="54"/>
      <c r="F15" s="54"/>
      <c r="G15" s="54"/>
      <c r="H15" s="54"/>
      <c r="I15" s="54"/>
      <c r="L15" s="3" t="str">
        <f t="shared" si="0"/>
        <v>11900</v>
      </c>
      <c r="M15" s="19">
        <v>43101</v>
      </c>
      <c r="N15" s="3">
        <f t="shared" si="1"/>
        <v>0</v>
      </c>
    </row>
    <row r="16" spans="2:16" x14ac:dyDescent="0.35">
      <c r="B16" s="54"/>
      <c r="C16" s="54"/>
      <c r="D16" s="54"/>
      <c r="E16" s="54"/>
      <c r="F16" s="54"/>
      <c r="G16" s="54"/>
      <c r="H16" s="54"/>
      <c r="I16" s="54"/>
      <c r="L16" s="3" t="str">
        <f t="shared" si="0"/>
        <v>11900</v>
      </c>
      <c r="M16" s="19">
        <v>43132</v>
      </c>
      <c r="N16" s="3">
        <f t="shared" si="1"/>
        <v>0</v>
      </c>
    </row>
    <row r="17" spans="2:14" x14ac:dyDescent="0.35">
      <c r="B17" s="54"/>
      <c r="C17" s="54"/>
      <c r="D17" s="54"/>
      <c r="E17" s="54"/>
      <c r="F17" s="54"/>
      <c r="G17" s="54"/>
      <c r="H17" s="54"/>
      <c r="I17" s="54"/>
      <c r="L17" s="3" t="str">
        <f t="shared" si="0"/>
        <v>11900</v>
      </c>
      <c r="M17" s="19">
        <v>43160</v>
      </c>
      <c r="N17" s="3">
        <f t="shared" si="1"/>
        <v>0</v>
      </c>
    </row>
    <row r="18" spans="2:14" x14ac:dyDescent="0.35">
      <c r="B18" s="54"/>
      <c r="C18" s="54"/>
      <c r="D18" s="54"/>
      <c r="E18" s="54"/>
      <c r="F18" s="54"/>
      <c r="G18" s="54"/>
      <c r="H18" s="54"/>
      <c r="I18" s="54"/>
      <c r="L18" s="3" t="str">
        <f t="shared" si="0"/>
        <v>11900</v>
      </c>
      <c r="M18" s="19">
        <v>43191</v>
      </c>
      <c r="N18" s="3">
        <f t="shared" si="1"/>
        <v>0</v>
      </c>
    </row>
    <row r="19" spans="2:14" x14ac:dyDescent="0.35">
      <c r="B19" s="54"/>
      <c r="C19" s="54"/>
      <c r="D19" s="54"/>
      <c r="E19" s="54"/>
      <c r="F19" s="54"/>
      <c r="G19" s="54"/>
      <c r="H19" s="54"/>
      <c r="I19" s="54"/>
      <c r="L19" s="3" t="str">
        <f t="shared" si="0"/>
        <v>11900</v>
      </c>
      <c r="M19" s="19">
        <v>43221</v>
      </c>
      <c r="N19" s="3">
        <f t="shared" si="1"/>
        <v>0</v>
      </c>
    </row>
    <row r="20" spans="2:14" x14ac:dyDescent="0.35">
      <c r="D20" s="47"/>
      <c r="E20" s="47"/>
      <c r="G20" s="57"/>
      <c r="H20" s="47"/>
      <c r="I20" s="54"/>
      <c r="L20" s="3" t="str">
        <f t="shared" si="0"/>
        <v>11900</v>
      </c>
      <c r="M20" s="19">
        <v>43252</v>
      </c>
      <c r="N20" s="3">
        <f t="shared" si="1"/>
        <v>0</v>
      </c>
    </row>
    <row r="21" spans="2:14" x14ac:dyDescent="0.35">
      <c r="D21" s="47"/>
      <c r="E21" s="47"/>
      <c r="G21" s="57"/>
      <c r="H21" s="47"/>
      <c r="I21" s="54"/>
      <c r="L21" s="3" t="str">
        <f t="shared" si="0"/>
        <v>11900</v>
      </c>
      <c r="M21" s="19">
        <v>43282</v>
      </c>
      <c r="N21" s="3">
        <f t="shared" si="1"/>
        <v>0</v>
      </c>
    </row>
    <row r="22" spans="2:14" x14ac:dyDescent="0.35">
      <c r="D22" s="47"/>
      <c r="E22" s="47"/>
      <c r="G22" s="57"/>
      <c r="H22" s="47"/>
      <c r="I22" s="54"/>
      <c r="L22" s="3" t="str">
        <f t="shared" si="0"/>
        <v>11900</v>
      </c>
      <c r="M22" s="19">
        <v>43313</v>
      </c>
      <c r="N22" s="3">
        <f t="shared" si="1"/>
        <v>0</v>
      </c>
    </row>
    <row r="23" spans="2:14" x14ac:dyDescent="0.35">
      <c r="D23" s="47"/>
      <c r="E23" s="47"/>
      <c r="G23" s="57"/>
      <c r="H23" s="47"/>
      <c r="I23" s="54"/>
      <c r="L23" s="3" t="str">
        <f t="shared" si="0"/>
        <v>11900</v>
      </c>
      <c r="M23" s="1" t="s">
        <v>166</v>
      </c>
      <c r="N23" s="3">
        <f>+SUM(N10:N22)</f>
        <v>0</v>
      </c>
    </row>
    <row r="24" spans="2:14" x14ac:dyDescent="0.35">
      <c r="D24" s="47"/>
      <c r="E24" s="47"/>
      <c r="G24" s="57"/>
      <c r="H24" s="47"/>
      <c r="I24" s="54"/>
      <c r="L24" s="3" t="str">
        <f t="shared" si="0"/>
        <v>11900</v>
      </c>
    </row>
    <row r="25" spans="2:14" x14ac:dyDescent="0.35">
      <c r="D25" s="47"/>
      <c r="E25" s="47"/>
      <c r="G25" s="57"/>
      <c r="H25" s="47"/>
      <c r="I25" s="54"/>
      <c r="L25" s="3" t="str">
        <f t="shared" si="0"/>
        <v>11900</v>
      </c>
    </row>
    <row r="26" spans="2:14" x14ac:dyDescent="0.35">
      <c r="D26" s="47"/>
      <c r="E26" s="47"/>
      <c r="G26" s="57"/>
      <c r="H26" s="47"/>
      <c r="I26" s="54"/>
      <c r="L26" s="3" t="str">
        <f t="shared" si="0"/>
        <v>11900</v>
      </c>
    </row>
    <row r="27" spans="2:14" x14ac:dyDescent="0.35">
      <c r="G27" s="57"/>
      <c r="L27" s="3" t="str">
        <f t="shared" si="0"/>
        <v>11900</v>
      </c>
    </row>
    <row r="28" spans="2:14" x14ac:dyDescent="0.35">
      <c r="B28" s="2"/>
      <c r="C28" s="2"/>
      <c r="D28" s="3"/>
      <c r="E28" s="3"/>
      <c r="F28" s="4"/>
      <c r="H28" s="3"/>
      <c r="L28" s="3" t="str">
        <f t="shared" si="0"/>
        <v>11900</v>
      </c>
    </row>
    <row r="29" spans="2:14" x14ac:dyDescent="0.35">
      <c r="B29" s="2"/>
      <c r="C29" s="2"/>
      <c r="D29" s="3"/>
      <c r="E29" s="3"/>
      <c r="F29" s="4"/>
      <c r="H29" s="3"/>
      <c r="L29" s="3" t="str">
        <f t="shared" si="0"/>
        <v>11900</v>
      </c>
    </row>
    <row r="30" spans="2:14" x14ac:dyDescent="0.35">
      <c r="B30" s="2"/>
      <c r="C30" s="2"/>
      <c r="D30" s="3"/>
      <c r="E30" s="3"/>
      <c r="F30" s="4"/>
      <c r="H30" s="3"/>
      <c r="L30" s="3" t="str">
        <f t="shared" si="0"/>
        <v>11900</v>
      </c>
    </row>
    <row r="31" spans="2:14" x14ac:dyDescent="0.35">
      <c r="B31" s="2"/>
      <c r="C31" s="2"/>
      <c r="D31" s="3"/>
      <c r="E31" s="3"/>
      <c r="F31" s="4"/>
      <c r="H31" s="3"/>
      <c r="L31" s="3" t="str">
        <f t="shared" si="0"/>
        <v>11900</v>
      </c>
    </row>
    <row r="32" spans="2:14" x14ac:dyDescent="0.35">
      <c r="C32" s="2"/>
      <c r="D32" s="3"/>
      <c r="E32" s="3"/>
      <c r="F32" s="4"/>
      <c r="H32" s="3"/>
      <c r="L32" s="3" t="str">
        <f t="shared" si="0"/>
        <v>11900</v>
      </c>
    </row>
    <row r="33" spans="3:12" x14ac:dyDescent="0.35">
      <c r="C33" s="2"/>
      <c r="D33" s="3"/>
      <c r="E33" s="3"/>
      <c r="L33" s="3" t="str">
        <f t="shared" si="0"/>
        <v>11900</v>
      </c>
    </row>
    <row r="34" spans="3:12" x14ac:dyDescent="0.35">
      <c r="C34" s="2"/>
      <c r="L34" s="3" t="str">
        <f t="shared" si="0"/>
        <v>11900</v>
      </c>
    </row>
    <row r="35" spans="3:12" x14ac:dyDescent="0.35">
      <c r="C35" s="2"/>
      <c r="L35" s="3" t="str">
        <f t="shared" si="0"/>
        <v>11900</v>
      </c>
    </row>
    <row r="36" spans="3:12" x14ac:dyDescent="0.35">
      <c r="C36" s="2"/>
      <c r="L36" s="3" t="str">
        <f t="shared" si="0"/>
        <v>11900</v>
      </c>
    </row>
    <row r="37" spans="3:12" x14ac:dyDescent="0.35">
      <c r="C37" s="2"/>
      <c r="L37" s="3" t="str">
        <f t="shared" si="0"/>
        <v>11900</v>
      </c>
    </row>
    <row r="38" spans="3:12" x14ac:dyDescent="0.35">
      <c r="C38" s="2"/>
      <c r="L38" s="3" t="str">
        <f t="shared" si="0"/>
        <v>11900</v>
      </c>
    </row>
    <row r="39" spans="3:12" x14ac:dyDescent="0.35">
      <c r="C39" s="2"/>
      <c r="L39" s="3" t="str">
        <f t="shared" si="0"/>
        <v>11900</v>
      </c>
    </row>
    <row r="40" spans="3:12" x14ac:dyDescent="0.35">
      <c r="C40" s="2"/>
    </row>
    <row r="41" spans="3:12" x14ac:dyDescent="0.35">
      <c r="C41" s="2"/>
    </row>
  </sheetData>
  <pageMargins left="0.7" right="0.7" top="0.75" bottom="0.75" header="0.3" footer="0.3"/>
  <pageSetup scale="70" orientation="portrait" r:id="rId1"/>
  <drawing r:id="rId2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 codeName="Hoja51"/>
  <dimension ref="B1:P41"/>
  <sheetViews>
    <sheetView showGridLines="0" zoomScale="85" zoomScaleNormal="85" workbookViewId="0"/>
  </sheetViews>
  <sheetFormatPr baseColWidth="10" defaultColWidth="11.453125" defaultRowHeight="13" x14ac:dyDescent="0.35"/>
  <cols>
    <col min="1" max="3" width="11.453125" style="1"/>
    <col min="4" max="5" width="10.7265625" style="1" customWidth="1"/>
    <col min="6" max="6" width="10" style="1" bestFit="1" customWidth="1"/>
    <col min="7" max="7" width="13.1796875" style="1" customWidth="1"/>
    <col min="8" max="8" width="13" style="1" bestFit="1" customWidth="1"/>
    <col min="9" max="9" width="43.7265625" style="1" customWidth="1"/>
    <col min="10" max="16384" width="11.453125" style="1"/>
  </cols>
  <sheetData>
    <row r="1" spans="2:16" x14ac:dyDescent="0.35">
      <c r="N1" s="20" t="s">
        <v>111</v>
      </c>
      <c r="O1" s="1" t="s">
        <v>187</v>
      </c>
    </row>
    <row r="2" spans="2:16" ht="15.5" x14ac:dyDescent="0.35">
      <c r="C2" s="40" t="s">
        <v>188</v>
      </c>
      <c r="N2" s="20" t="s">
        <v>189</v>
      </c>
    </row>
    <row r="3" spans="2:16" x14ac:dyDescent="0.35">
      <c r="N3" s="20" t="s">
        <v>190</v>
      </c>
      <c r="P3" s="1" t="s">
        <v>455</v>
      </c>
    </row>
    <row r="4" spans="2:16" x14ac:dyDescent="0.35">
      <c r="C4" s="41" t="s">
        <v>192</v>
      </c>
      <c r="D4" s="42" t="s">
        <v>469</v>
      </c>
      <c r="E4" s="34"/>
      <c r="K4" s="1" t="s">
        <v>194</v>
      </c>
      <c r="N4" s="59"/>
    </row>
    <row r="5" spans="2:16" x14ac:dyDescent="0.35">
      <c r="C5" s="33" t="s">
        <v>112</v>
      </c>
      <c r="D5" s="38" t="s">
        <v>125</v>
      </c>
      <c r="E5" s="37"/>
      <c r="K5" s="3">
        <f>+SUM(H10:H100)</f>
        <v>0</v>
      </c>
    </row>
    <row r="6" spans="2:16" x14ac:dyDescent="0.35">
      <c r="C6" s="35"/>
      <c r="D6" s="39" t="s">
        <v>126</v>
      </c>
      <c r="E6" s="36"/>
    </row>
    <row r="8" spans="2:16" ht="26" x14ac:dyDescent="0.35">
      <c r="B8" s="43" t="s">
        <v>196</v>
      </c>
      <c r="C8" s="44" t="s">
        <v>197</v>
      </c>
      <c r="D8" s="50" t="s">
        <v>198</v>
      </c>
      <c r="E8" s="50" t="s">
        <v>199</v>
      </c>
      <c r="F8" s="45" t="s">
        <v>200</v>
      </c>
      <c r="G8" s="50" t="s">
        <v>201</v>
      </c>
      <c r="H8" s="50" t="s">
        <v>202</v>
      </c>
      <c r="I8" s="53" t="s">
        <v>203</v>
      </c>
    </row>
    <row r="9" spans="2:16" x14ac:dyDescent="0.35">
      <c r="B9" s="31"/>
      <c r="C9" s="31"/>
      <c r="D9" s="46"/>
      <c r="E9" s="46"/>
      <c r="F9" s="32"/>
      <c r="G9" s="51"/>
      <c r="H9" s="46"/>
      <c r="I9" s="52"/>
      <c r="M9" s="19" t="s">
        <v>8</v>
      </c>
      <c r="N9" s="1" t="s">
        <v>206</v>
      </c>
    </row>
    <row r="10" spans="2:16" x14ac:dyDescent="0.35">
      <c r="B10" s="31"/>
      <c r="C10" s="31">
        <v>42668</v>
      </c>
      <c r="D10" s="46"/>
      <c r="E10" s="46">
        <v>94888</v>
      </c>
      <c r="F10" s="32"/>
      <c r="G10" s="51"/>
      <c r="H10" s="46"/>
      <c r="I10" s="52" t="s">
        <v>400</v>
      </c>
      <c r="L10" s="3" t="str">
        <f>+MONTH(B10)&amp;YEAR(B10)</f>
        <v>11900</v>
      </c>
      <c r="M10" s="19">
        <v>42948</v>
      </c>
      <c r="N10" s="3">
        <f>+SUMIF($L$10:$L$39,MONTH(M10)&amp;YEAR(M10),$H$10:$H$39)</f>
        <v>0</v>
      </c>
    </row>
    <row r="11" spans="2:16" x14ac:dyDescent="0.35">
      <c r="B11" s="47"/>
      <c r="C11" s="47"/>
      <c r="D11" s="47"/>
      <c r="E11" s="47"/>
      <c r="F11" s="47"/>
      <c r="G11" s="47"/>
      <c r="H11" s="47"/>
      <c r="I11" s="47"/>
      <c r="L11" s="3" t="str">
        <f t="shared" ref="L11:L39" si="0">+MONTH(B11)&amp;YEAR(B11)</f>
        <v>11900</v>
      </c>
      <c r="M11" s="19">
        <v>42979</v>
      </c>
      <c r="N11" s="3">
        <f t="shared" ref="N11:N22" si="1">+SUMIF($L$10:$L$39,MONTH(M11)&amp;YEAR(M11),$H$10:$H$39)</f>
        <v>0</v>
      </c>
    </row>
    <row r="12" spans="2:16" x14ac:dyDescent="0.35">
      <c r="B12" s="47"/>
      <c r="C12" s="47"/>
      <c r="D12" s="47"/>
      <c r="E12" s="47"/>
      <c r="F12" s="47"/>
      <c r="G12" s="47"/>
      <c r="H12" s="47"/>
      <c r="I12" s="47"/>
      <c r="L12" s="3" t="str">
        <f t="shared" si="0"/>
        <v>11900</v>
      </c>
      <c r="M12" s="19">
        <v>43009</v>
      </c>
      <c r="N12" s="3">
        <f t="shared" si="1"/>
        <v>0</v>
      </c>
    </row>
    <row r="13" spans="2:16" x14ac:dyDescent="0.35">
      <c r="D13" s="47"/>
      <c r="E13" s="47"/>
      <c r="G13" s="57"/>
      <c r="H13" s="47"/>
      <c r="I13" s="54"/>
      <c r="L13" s="3" t="str">
        <f t="shared" si="0"/>
        <v>11900</v>
      </c>
      <c r="M13" s="19">
        <v>43040</v>
      </c>
      <c r="N13" s="3">
        <f t="shared" si="1"/>
        <v>0</v>
      </c>
    </row>
    <row r="14" spans="2:16" x14ac:dyDescent="0.35">
      <c r="D14" s="47"/>
      <c r="E14" s="47"/>
      <c r="G14" s="57"/>
      <c r="H14" s="47"/>
      <c r="I14" s="54"/>
      <c r="L14" s="3" t="str">
        <f t="shared" si="0"/>
        <v>11900</v>
      </c>
      <c r="M14" s="19">
        <v>43070</v>
      </c>
      <c r="N14" s="3">
        <f t="shared" si="1"/>
        <v>0</v>
      </c>
    </row>
    <row r="15" spans="2:16" x14ac:dyDescent="0.35">
      <c r="D15" s="47"/>
      <c r="E15" s="47"/>
      <c r="G15" s="57"/>
      <c r="H15" s="47"/>
      <c r="I15" s="54"/>
      <c r="L15" s="3" t="str">
        <f t="shared" si="0"/>
        <v>11900</v>
      </c>
      <c r="M15" s="19">
        <v>43101</v>
      </c>
      <c r="N15" s="3">
        <f t="shared" si="1"/>
        <v>0</v>
      </c>
    </row>
    <row r="16" spans="2:16" x14ac:dyDescent="0.35">
      <c r="D16" s="47"/>
      <c r="E16" s="47"/>
      <c r="G16" s="57"/>
      <c r="H16" s="47"/>
      <c r="I16" s="54"/>
      <c r="L16" s="3" t="str">
        <f t="shared" si="0"/>
        <v>11900</v>
      </c>
      <c r="M16" s="19">
        <v>43132</v>
      </c>
      <c r="N16" s="3">
        <f t="shared" si="1"/>
        <v>0</v>
      </c>
    </row>
    <row r="17" spans="2:14" x14ac:dyDescent="0.35">
      <c r="D17" s="47"/>
      <c r="E17" s="47"/>
      <c r="G17" s="57"/>
      <c r="H17" s="47"/>
      <c r="I17" s="54"/>
      <c r="L17" s="3" t="str">
        <f t="shared" si="0"/>
        <v>11900</v>
      </c>
      <c r="M17" s="19">
        <v>43160</v>
      </c>
      <c r="N17" s="3">
        <f t="shared" si="1"/>
        <v>0</v>
      </c>
    </row>
    <row r="18" spans="2:14" x14ac:dyDescent="0.35">
      <c r="D18" s="47"/>
      <c r="E18" s="47"/>
      <c r="G18" s="57"/>
      <c r="H18" s="47"/>
      <c r="I18" s="54"/>
      <c r="L18" s="3" t="str">
        <f t="shared" si="0"/>
        <v>11900</v>
      </c>
      <c r="M18" s="19">
        <v>43191</v>
      </c>
      <c r="N18" s="3">
        <f t="shared" si="1"/>
        <v>0</v>
      </c>
    </row>
    <row r="19" spans="2:14" x14ac:dyDescent="0.35">
      <c r="D19" s="47"/>
      <c r="E19" s="47"/>
      <c r="G19" s="57"/>
      <c r="H19" s="47"/>
      <c r="I19" s="54"/>
      <c r="L19" s="3" t="str">
        <f t="shared" si="0"/>
        <v>11900</v>
      </c>
      <c r="M19" s="19">
        <v>43221</v>
      </c>
      <c r="N19" s="3">
        <f t="shared" si="1"/>
        <v>0</v>
      </c>
    </row>
    <row r="20" spans="2:14" x14ac:dyDescent="0.35">
      <c r="D20" s="47"/>
      <c r="E20" s="47"/>
      <c r="G20" s="57"/>
      <c r="H20" s="47"/>
      <c r="I20" s="54"/>
      <c r="L20" s="3" t="str">
        <f t="shared" si="0"/>
        <v>11900</v>
      </c>
      <c r="M20" s="19">
        <v>43252</v>
      </c>
      <c r="N20" s="3">
        <f t="shared" si="1"/>
        <v>0</v>
      </c>
    </row>
    <row r="21" spans="2:14" x14ac:dyDescent="0.35">
      <c r="D21" s="47"/>
      <c r="E21" s="47"/>
      <c r="G21" s="57"/>
      <c r="H21" s="47"/>
      <c r="I21" s="54"/>
      <c r="L21" s="3" t="str">
        <f t="shared" si="0"/>
        <v>11900</v>
      </c>
      <c r="M21" s="19">
        <v>43282</v>
      </c>
      <c r="N21" s="3">
        <f t="shared" si="1"/>
        <v>0</v>
      </c>
    </row>
    <row r="22" spans="2:14" x14ac:dyDescent="0.35">
      <c r="D22" s="47"/>
      <c r="E22" s="47"/>
      <c r="G22" s="57"/>
      <c r="H22" s="47"/>
      <c r="I22" s="54"/>
      <c r="L22" s="3" t="str">
        <f t="shared" si="0"/>
        <v>11900</v>
      </c>
      <c r="M22" s="19">
        <v>43313</v>
      </c>
      <c r="N22" s="3">
        <f t="shared" si="1"/>
        <v>0</v>
      </c>
    </row>
    <row r="23" spans="2:14" x14ac:dyDescent="0.35">
      <c r="D23" s="47"/>
      <c r="E23" s="47"/>
      <c r="G23" s="57"/>
      <c r="H23" s="47"/>
      <c r="I23" s="54"/>
      <c r="L23" s="3" t="str">
        <f t="shared" si="0"/>
        <v>11900</v>
      </c>
      <c r="M23" s="1" t="s">
        <v>166</v>
      </c>
      <c r="N23" s="3">
        <f>+SUM(N10:N22)</f>
        <v>0</v>
      </c>
    </row>
    <row r="24" spans="2:14" x14ac:dyDescent="0.35">
      <c r="D24" s="47"/>
      <c r="E24" s="47"/>
      <c r="G24" s="57"/>
      <c r="H24" s="47"/>
      <c r="I24" s="54"/>
      <c r="L24" s="3" t="str">
        <f t="shared" si="0"/>
        <v>11900</v>
      </c>
    </row>
    <row r="25" spans="2:14" x14ac:dyDescent="0.35">
      <c r="D25" s="47"/>
      <c r="E25" s="47"/>
      <c r="G25" s="57"/>
      <c r="H25" s="47"/>
      <c r="I25" s="54"/>
      <c r="L25" s="3" t="str">
        <f t="shared" si="0"/>
        <v>11900</v>
      </c>
    </row>
    <row r="26" spans="2:14" x14ac:dyDescent="0.35">
      <c r="D26" s="47"/>
      <c r="E26" s="47"/>
      <c r="G26" s="57"/>
      <c r="H26" s="47"/>
      <c r="I26" s="54"/>
      <c r="L26" s="3" t="str">
        <f t="shared" si="0"/>
        <v>11900</v>
      </c>
    </row>
    <row r="27" spans="2:14" x14ac:dyDescent="0.35">
      <c r="B27" s="2"/>
      <c r="C27" s="2"/>
      <c r="D27" s="3"/>
      <c r="E27" s="3"/>
      <c r="F27" s="4"/>
      <c r="G27" s="57"/>
      <c r="H27" s="3"/>
      <c r="L27" s="3" t="str">
        <f t="shared" si="0"/>
        <v>11900</v>
      </c>
    </row>
    <row r="28" spans="2:14" x14ac:dyDescent="0.35">
      <c r="B28" s="2"/>
      <c r="C28" s="2"/>
      <c r="D28" s="3"/>
      <c r="E28" s="3"/>
      <c r="F28" s="4"/>
      <c r="H28" s="3"/>
      <c r="L28" s="3" t="str">
        <f t="shared" si="0"/>
        <v>11900</v>
      </c>
    </row>
    <row r="29" spans="2:14" x14ac:dyDescent="0.35">
      <c r="B29" s="2"/>
      <c r="C29" s="2"/>
      <c r="D29" s="3"/>
      <c r="E29" s="3"/>
      <c r="F29" s="4"/>
      <c r="H29" s="3"/>
      <c r="L29" s="3" t="str">
        <f t="shared" si="0"/>
        <v>11900</v>
      </c>
    </row>
    <row r="30" spans="2:14" x14ac:dyDescent="0.35">
      <c r="B30" s="2"/>
      <c r="C30" s="2"/>
      <c r="D30" s="3"/>
      <c r="E30" s="3"/>
      <c r="F30" s="4"/>
      <c r="H30" s="3"/>
      <c r="L30" s="3" t="str">
        <f t="shared" si="0"/>
        <v>11900</v>
      </c>
    </row>
    <row r="31" spans="2:14" x14ac:dyDescent="0.35">
      <c r="B31" s="2"/>
      <c r="C31" s="2"/>
      <c r="D31" s="3"/>
      <c r="E31" s="3"/>
      <c r="F31" s="4"/>
      <c r="H31" s="3"/>
      <c r="L31" s="3" t="str">
        <f t="shared" si="0"/>
        <v>11900</v>
      </c>
    </row>
    <row r="32" spans="2:14" x14ac:dyDescent="0.35">
      <c r="C32" s="2"/>
      <c r="D32" s="3"/>
      <c r="E32" s="3"/>
      <c r="F32" s="4"/>
      <c r="H32" s="3"/>
      <c r="L32" s="3" t="str">
        <f t="shared" si="0"/>
        <v>11900</v>
      </c>
    </row>
    <row r="33" spans="3:12" x14ac:dyDescent="0.35">
      <c r="C33" s="2"/>
      <c r="D33" s="3"/>
      <c r="E33" s="3"/>
      <c r="L33" s="3" t="str">
        <f t="shared" si="0"/>
        <v>11900</v>
      </c>
    </row>
    <row r="34" spans="3:12" x14ac:dyDescent="0.35">
      <c r="C34" s="2"/>
      <c r="L34" s="3" t="str">
        <f t="shared" si="0"/>
        <v>11900</v>
      </c>
    </row>
    <row r="35" spans="3:12" x14ac:dyDescent="0.35">
      <c r="C35" s="2"/>
      <c r="L35" s="3" t="str">
        <f t="shared" si="0"/>
        <v>11900</v>
      </c>
    </row>
    <row r="36" spans="3:12" x14ac:dyDescent="0.35">
      <c r="C36" s="2"/>
      <c r="L36" s="3" t="str">
        <f t="shared" si="0"/>
        <v>11900</v>
      </c>
    </row>
    <row r="37" spans="3:12" x14ac:dyDescent="0.35">
      <c r="C37" s="2"/>
      <c r="L37" s="3" t="str">
        <f t="shared" si="0"/>
        <v>11900</v>
      </c>
    </row>
    <row r="38" spans="3:12" x14ac:dyDescent="0.35">
      <c r="C38" s="2"/>
      <c r="L38" s="3" t="str">
        <f t="shared" si="0"/>
        <v>11900</v>
      </c>
    </row>
    <row r="39" spans="3:12" x14ac:dyDescent="0.35">
      <c r="C39" s="2"/>
      <c r="L39" s="3" t="str">
        <f t="shared" si="0"/>
        <v>11900</v>
      </c>
    </row>
    <row r="40" spans="3:12" x14ac:dyDescent="0.35">
      <c r="C40" s="2"/>
    </row>
    <row r="41" spans="3:12" x14ac:dyDescent="0.35">
      <c r="C41" s="2"/>
    </row>
  </sheetData>
  <pageMargins left="0.7" right="0.7" top="0.75" bottom="0.75" header="0.3" footer="0.3"/>
  <pageSetup scale="70" orientation="portrait" r:id="rId1"/>
  <drawing r:id="rId2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 codeName="Hoja63"/>
  <dimension ref="B1:Q60"/>
  <sheetViews>
    <sheetView showGridLines="0" zoomScale="85" zoomScaleNormal="85" workbookViewId="0">
      <selection activeCell="I19" sqref="I19"/>
    </sheetView>
  </sheetViews>
  <sheetFormatPr baseColWidth="10" defaultColWidth="11.453125" defaultRowHeight="13" x14ac:dyDescent="0.35"/>
  <cols>
    <col min="1" max="3" width="11.453125" style="1"/>
    <col min="4" max="5" width="10.7265625" style="1" customWidth="1"/>
    <col min="6" max="6" width="10" style="1" bestFit="1" customWidth="1"/>
    <col min="7" max="7" width="13.1796875" style="1" customWidth="1"/>
    <col min="8" max="8" width="13" style="1" bestFit="1" customWidth="1"/>
    <col min="9" max="9" width="43.7265625" style="1" customWidth="1"/>
    <col min="10" max="16384" width="11.453125" style="1"/>
  </cols>
  <sheetData>
    <row r="1" spans="2:17" x14ac:dyDescent="0.35">
      <c r="N1" s="20" t="s">
        <v>111</v>
      </c>
      <c r="O1" s="1" t="s">
        <v>187</v>
      </c>
    </row>
    <row r="2" spans="2:17" ht="15.5" x14ac:dyDescent="0.35">
      <c r="C2" s="40" t="s">
        <v>188</v>
      </c>
      <c r="N2" s="20" t="s">
        <v>189</v>
      </c>
      <c r="O2" s="1" t="s">
        <v>444</v>
      </c>
    </row>
    <row r="3" spans="2:17" x14ac:dyDescent="0.35">
      <c r="N3" s="20" t="s">
        <v>190</v>
      </c>
      <c r="O3" s="1" t="s">
        <v>444</v>
      </c>
      <c r="P3" s="1" t="s">
        <v>191</v>
      </c>
    </row>
    <row r="4" spans="2:17" x14ac:dyDescent="0.35">
      <c r="C4" s="41" t="s">
        <v>192</v>
      </c>
      <c r="D4" s="42" t="s">
        <v>144</v>
      </c>
      <c r="E4" s="34"/>
      <c r="K4" s="1" t="s">
        <v>194</v>
      </c>
      <c r="N4" s="118" t="s">
        <v>195</v>
      </c>
      <c r="O4" s="1" t="s">
        <v>161</v>
      </c>
    </row>
    <row r="5" spans="2:17" x14ac:dyDescent="0.35">
      <c r="C5" s="33" t="s">
        <v>112</v>
      </c>
      <c r="D5" s="38" t="s">
        <v>125</v>
      </c>
      <c r="E5" s="37">
        <v>7402889.8279999997</v>
      </c>
      <c r="K5" s="3">
        <f>+SUM(H10:H100)</f>
        <v>5</v>
      </c>
      <c r="P5" s="116">
        <v>7402887</v>
      </c>
      <c r="Q5" s="115">
        <f>+E5-P5</f>
        <v>2.8279999997466803</v>
      </c>
    </row>
    <row r="6" spans="2:17" x14ac:dyDescent="0.35">
      <c r="C6" s="35"/>
      <c r="D6" s="39" t="s">
        <v>126</v>
      </c>
      <c r="E6" s="36">
        <v>570327.902</v>
      </c>
      <c r="P6" s="116">
        <v>570326</v>
      </c>
      <c r="Q6" s="115">
        <f>+E6-P6</f>
        <v>1.9020000000018626</v>
      </c>
    </row>
    <row r="8" spans="2:17" ht="26" x14ac:dyDescent="0.35">
      <c r="B8" s="43" t="s">
        <v>196</v>
      </c>
      <c r="C8" s="44" t="s">
        <v>197</v>
      </c>
      <c r="D8" s="50" t="s">
        <v>198</v>
      </c>
      <c r="E8" s="50" t="s">
        <v>199</v>
      </c>
      <c r="F8" s="45" t="s">
        <v>200</v>
      </c>
      <c r="G8" s="50" t="s">
        <v>201</v>
      </c>
      <c r="H8" s="50" t="s">
        <v>202</v>
      </c>
      <c r="I8" s="53" t="s">
        <v>203</v>
      </c>
    </row>
    <row r="9" spans="2:17" x14ac:dyDescent="0.35">
      <c r="B9" s="31"/>
      <c r="C9" s="31">
        <v>42959</v>
      </c>
      <c r="D9" s="46"/>
      <c r="E9" s="46">
        <v>428587</v>
      </c>
      <c r="F9" s="32"/>
      <c r="G9" s="51" t="s">
        <v>470</v>
      </c>
      <c r="H9" s="46"/>
      <c r="I9" s="52" t="s">
        <v>205</v>
      </c>
      <c r="M9" s="19" t="s">
        <v>8</v>
      </c>
      <c r="N9" s="1" t="s">
        <v>206</v>
      </c>
      <c r="P9" s="59">
        <f>D10-E9</f>
        <v>0</v>
      </c>
    </row>
    <row r="10" spans="2:17" x14ac:dyDescent="0.35">
      <c r="B10" s="31">
        <v>42960</v>
      </c>
      <c r="C10" s="31">
        <v>42978</v>
      </c>
      <c r="D10" s="46">
        <f t="shared" ref="D10:D16" si="0">+E9</f>
        <v>428587</v>
      </c>
      <c r="E10" s="46">
        <v>428587</v>
      </c>
      <c r="F10" s="32" t="str">
        <f>+IF(H10&gt;0,"E/S","F/S")</f>
        <v>F/S</v>
      </c>
      <c r="G10" s="51" t="s">
        <v>470</v>
      </c>
      <c r="H10" s="46">
        <f>+E10-D10</f>
        <v>0</v>
      </c>
      <c r="I10" s="52"/>
      <c r="L10" s="3" t="str">
        <f>+MONTH(B10)&amp;YEAR(B10)</f>
        <v>82017</v>
      </c>
      <c r="M10" s="19">
        <v>42948</v>
      </c>
      <c r="N10" s="3">
        <f>+SUMIF($L$10:$L$60,MONTH(M10)&amp;YEAR(M10),$H$10:$H$60)</f>
        <v>0</v>
      </c>
      <c r="P10" s="59">
        <f t="shared" ref="P10:P60" si="1">D11-E10</f>
        <v>0</v>
      </c>
    </row>
    <row r="11" spans="2:17" x14ac:dyDescent="0.35">
      <c r="B11" s="31">
        <v>42979</v>
      </c>
      <c r="C11" s="31">
        <v>43008</v>
      </c>
      <c r="D11" s="46">
        <f t="shared" si="0"/>
        <v>428587</v>
      </c>
      <c r="E11" s="46">
        <v>428592</v>
      </c>
      <c r="F11" s="32" t="str">
        <f t="shared" ref="F11:F19" si="2">+IF(H11&gt;0,"E/S","F/S")</f>
        <v>E/S</v>
      </c>
      <c r="G11" s="51" t="s">
        <v>470</v>
      </c>
      <c r="H11" s="46">
        <f t="shared" ref="H11:H20" si="3">+E11-D11</f>
        <v>5</v>
      </c>
      <c r="I11" s="52"/>
      <c r="L11" s="3" t="str">
        <f t="shared" ref="L11:L60" si="4">+MONTH(B11)&amp;YEAR(B11)</f>
        <v>92017</v>
      </c>
      <c r="M11" s="19">
        <v>42979</v>
      </c>
      <c r="N11" s="3">
        <f t="shared" ref="N11:N30" si="5">+SUMIF($L$10:$L$60,MONTH(M11)&amp;YEAR(M11),$H$10:$H$60)</f>
        <v>5</v>
      </c>
      <c r="P11" s="59">
        <f t="shared" si="1"/>
        <v>0</v>
      </c>
    </row>
    <row r="12" spans="2:17" x14ac:dyDescent="0.35">
      <c r="B12" s="31">
        <v>43009</v>
      </c>
      <c r="C12" s="31">
        <v>43039</v>
      </c>
      <c r="D12" s="46">
        <f t="shared" si="0"/>
        <v>428592</v>
      </c>
      <c r="E12" s="46">
        <v>428592</v>
      </c>
      <c r="F12" s="32" t="str">
        <f t="shared" si="2"/>
        <v>F/S</v>
      </c>
      <c r="G12" s="51" t="s">
        <v>470</v>
      </c>
      <c r="H12" s="46">
        <f t="shared" si="3"/>
        <v>0</v>
      </c>
      <c r="I12" s="52"/>
      <c r="L12" s="3" t="str">
        <f t="shared" si="4"/>
        <v>102017</v>
      </c>
      <c r="M12" s="19">
        <v>43009</v>
      </c>
      <c r="N12" s="3">
        <f t="shared" si="5"/>
        <v>0</v>
      </c>
      <c r="P12" s="59">
        <f t="shared" si="1"/>
        <v>0</v>
      </c>
    </row>
    <row r="13" spans="2:17" x14ac:dyDescent="0.35">
      <c r="B13" s="31">
        <v>43040</v>
      </c>
      <c r="C13" s="31">
        <v>43069</v>
      </c>
      <c r="D13" s="46">
        <f t="shared" si="0"/>
        <v>428592</v>
      </c>
      <c r="E13" s="46">
        <f>+D13</f>
        <v>428592</v>
      </c>
      <c r="F13" s="32" t="str">
        <f t="shared" si="2"/>
        <v>F/S</v>
      </c>
      <c r="G13" s="51" t="s">
        <v>470</v>
      </c>
      <c r="H13" s="46">
        <f t="shared" si="3"/>
        <v>0</v>
      </c>
      <c r="I13" s="52"/>
      <c r="L13" s="3" t="str">
        <f t="shared" si="4"/>
        <v>112017</v>
      </c>
      <c r="M13" s="19">
        <v>43040</v>
      </c>
      <c r="N13" s="3">
        <f t="shared" si="5"/>
        <v>0</v>
      </c>
      <c r="P13" s="59">
        <f t="shared" si="1"/>
        <v>0</v>
      </c>
    </row>
    <row r="14" spans="2:17" x14ac:dyDescent="0.35">
      <c r="B14" s="31">
        <v>43070</v>
      </c>
      <c r="C14" s="31">
        <v>43100</v>
      </c>
      <c r="D14" s="46">
        <f t="shared" si="0"/>
        <v>428592</v>
      </c>
      <c r="E14" s="46">
        <f>+D14</f>
        <v>428592</v>
      </c>
      <c r="F14" s="32" t="str">
        <f t="shared" si="2"/>
        <v>F/S</v>
      </c>
      <c r="G14" s="51" t="s">
        <v>470</v>
      </c>
      <c r="H14" s="46">
        <f t="shared" si="3"/>
        <v>0</v>
      </c>
      <c r="I14" s="52"/>
      <c r="L14" s="3" t="str">
        <f t="shared" si="4"/>
        <v>122017</v>
      </c>
      <c r="M14" s="19">
        <v>43070</v>
      </c>
      <c r="N14" s="3">
        <f t="shared" si="5"/>
        <v>0</v>
      </c>
      <c r="P14" s="59">
        <f t="shared" si="1"/>
        <v>124</v>
      </c>
    </row>
    <row r="15" spans="2:17" x14ac:dyDescent="0.35">
      <c r="B15" s="31">
        <v>43101</v>
      </c>
      <c r="C15" s="31">
        <v>43131</v>
      </c>
      <c r="D15" s="46">
        <v>428716</v>
      </c>
      <c r="E15" s="46">
        <v>428716</v>
      </c>
      <c r="F15" s="32" t="str">
        <f t="shared" si="2"/>
        <v>F/S</v>
      </c>
      <c r="G15" s="51" t="s">
        <v>470</v>
      </c>
      <c r="H15" s="46">
        <f t="shared" si="3"/>
        <v>0</v>
      </c>
      <c r="I15" s="52" t="s">
        <v>209</v>
      </c>
      <c r="L15" s="3" t="str">
        <f t="shared" si="4"/>
        <v>12018</v>
      </c>
      <c r="M15" s="19">
        <v>43101</v>
      </c>
      <c r="N15" s="3">
        <f t="shared" si="5"/>
        <v>0</v>
      </c>
      <c r="P15" s="59">
        <f t="shared" si="1"/>
        <v>0</v>
      </c>
    </row>
    <row r="16" spans="2:17" x14ac:dyDescent="0.35">
      <c r="B16" s="31">
        <v>43132</v>
      </c>
      <c r="C16" s="31">
        <v>43159</v>
      </c>
      <c r="D16" s="46">
        <f t="shared" si="0"/>
        <v>428716</v>
      </c>
      <c r="E16" s="46">
        <f>+E15</f>
        <v>428716</v>
      </c>
      <c r="F16" s="32" t="str">
        <f t="shared" si="2"/>
        <v>F/S</v>
      </c>
      <c r="G16" s="51" t="s">
        <v>470</v>
      </c>
      <c r="H16" s="46">
        <f t="shared" si="3"/>
        <v>0</v>
      </c>
      <c r="I16" s="52"/>
      <c r="L16" s="3" t="str">
        <f t="shared" si="4"/>
        <v>22018</v>
      </c>
      <c r="M16" s="19">
        <v>43132</v>
      </c>
      <c r="N16" s="3">
        <f t="shared" si="5"/>
        <v>0</v>
      </c>
      <c r="P16" s="59">
        <f t="shared" si="1"/>
        <v>0</v>
      </c>
    </row>
    <row r="17" spans="2:16" x14ac:dyDescent="0.35">
      <c r="B17" s="31">
        <v>43160</v>
      </c>
      <c r="C17" s="31">
        <v>43190</v>
      </c>
      <c r="D17" s="46">
        <f>+E16</f>
        <v>428716</v>
      </c>
      <c r="E17" s="46">
        <f>+E16</f>
        <v>428716</v>
      </c>
      <c r="F17" s="32" t="str">
        <f t="shared" si="2"/>
        <v>F/S</v>
      </c>
      <c r="G17" s="51" t="s">
        <v>470</v>
      </c>
      <c r="H17" s="46">
        <f t="shared" si="3"/>
        <v>0</v>
      </c>
      <c r="I17" s="52"/>
      <c r="L17" s="3" t="str">
        <f t="shared" si="4"/>
        <v>32018</v>
      </c>
      <c r="M17" s="19">
        <v>43160</v>
      </c>
      <c r="N17" s="3">
        <f t="shared" si="5"/>
        <v>0</v>
      </c>
      <c r="P17" s="59">
        <f t="shared" si="1"/>
        <v>0</v>
      </c>
    </row>
    <row r="18" spans="2:16" x14ac:dyDescent="0.35">
      <c r="B18" s="31">
        <v>43191</v>
      </c>
      <c r="C18" s="31">
        <v>43220</v>
      </c>
      <c r="D18" s="46">
        <f>+E17</f>
        <v>428716</v>
      </c>
      <c r="E18" s="46">
        <f>+E17</f>
        <v>428716</v>
      </c>
      <c r="F18" s="32" t="str">
        <f t="shared" si="2"/>
        <v>F/S</v>
      </c>
      <c r="G18" s="51" t="s">
        <v>470</v>
      </c>
      <c r="H18" s="46">
        <f t="shared" si="3"/>
        <v>0</v>
      </c>
      <c r="I18" s="52"/>
      <c r="L18" s="3" t="str">
        <f t="shared" si="4"/>
        <v>42018</v>
      </c>
      <c r="M18" s="19">
        <v>43191</v>
      </c>
      <c r="N18" s="3">
        <f t="shared" si="5"/>
        <v>0</v>
      </c>
      <c r="P18" s="59">
        <f t="shared" si="1"/>
        <v>0</v>
      </c>
    </row>
    <row r="19" spans="2:16" x14ac:dyDescent="0.35">
      <c r="B19" s="31">
        <v>43221</v>
      </c>
      <c r="C19" s="31">
        <v>43243</v>
      </c>
      <c r="D19" s="46">
        <f>+E18</f>
        <v>428716</v>
      </c>
      <c r="E19" s="46">
        <f>+E18</f>
        <v>428716</v>
      </c>
      <c r="F19" s="32" t="str">
        <f t="shared" si="2"/>
        <v>F/S</v>
      </c>
      <c r="G19" s="51" t="s">
        <v>470</v>
      </c>
      <c r="H19" s="46">
        <f t="shared" si="3"/>
        <v>0</v>
      </c>
      <c r="I19" s="52"/>
      <c r="L19" s="3" t="str">
        <f t="shared" si="4"/>
        <v>52018</v>
      </c>
      <c r="M19" s="19">
        <v>43221</v>
      </c>
      <c r="N19" s="3">
        <f t="shared" si="5"/>
        <v>0</v>
      </c>
      <c r="P19" s="59">
        <f t="shared" si="1"/>
        <v>-428716</v>
      </c>
    </row>
    <row r="20" spans="2:16" x14ac:dyDescent="0.35">
      <c r="B20" s="31">
        <v>43243</v>
      </c>
      <c r="C20" s="31">
        <v>43251</v>
      </c>
      <c r="D20" s="46">
        <v>0</v>
      </c>
      <c r="E20" s="46">
        <v>0</v>
      </c>
      <c r="F20" s="32" t="str">
        <f>+IF(H20&gt;0,"E/S","F/S")</f>
        <v>F/S</v>
      </c>
      <c r="G20" s="51" t="s">
        <v>471</v>
      </c>
      <c r="H20" s="46">
        <f t="shared" si="3"/>
        <v>0</v>
      </c>
      <c r="I20" s="52" t="s">
        <v>221</v>
      </c>
      <c r="L20" s="3" t="str">
        <f t="shared" si="4"/>
        <v>52018</v>
      </c>
      <c r="M20" s="19">
        <v>43252</v>
      </c>
      <c r="N20" s="3">
        <f t="shared" si="5"/>
        <v>0</v>
      </c>
      <c r="P20" s="59">
        <f t="shared" si="1"/>
        <v>0</v>
      </c>
    </row>
    <row r="21" spans="2:16" x14ac:dyDescent="0.35">
      <c r="B21" s="31">
        <v>43251</v>
      </c>
      <c r="C21" s="31">
        <v>43251</v>
      </c>
      <c r="D21" s="46">
        <f>+E20</f>
        <v>0</v>
      </c>
      <c r="E21" s="46">
        <v>0</v>
      </c>
      <c r="F21" s="32" t="str">
        <f>+IF(H21&gt;0,"E/S","F/S")</f>
        <v>F/S</v>
      </c>
      <c r="G21" s="51" t="s">
        <v>471</v>
      </c>
      <c r="H21" s="46">
        <f>+E21-D21</f>
        <v>0</v>
      </c>
      <c r="I21" s="52" t="s">
        <v>210</v>
      </c>
      <c r="L21" s="3" t="str">
        <f t="shared" si="4"/>
        <v>52018</v>
      </c>
      <c r="M21" s="19">
        <v>43282</v>
      </c>
      <c r="N21" s="3">
        <f t="shared" si="5"/>
        <v>0</v>
      </c>
      <c r="P21" s="59">
        <f t="shared" si="1"/>
        <v>0</v>
      </c>
    </row>
    <row r="22" spans="2:16" x14ac:dyDescent="0.35">
      <c r="B22" s="31"/>
      <c r="C22" s="31"/>
      <c r="D22" s="46"/>
      <c r="E22" s="46"/>
      <c r="F22" s="32"/>
      <c r="G22" s="51"/>
      <c r="H22" s="46"/>
      <c r="I22" s="52"/>
      <c r="L22" s="3" t="str">
        <f t="shared" si="4"/>
        <v>11900</v>
      </c>
      <c r="M22" s="19">
        <v>43313</v>
      </c>
      <c r="N22" s="3">
        <f t="shared" si="5"/>
        <v>0</v>
      </c>
      <c r="P22" s="59">
        <f t="shared" si="1"/>
        <v>0</v>
      </c>
    </row>
    <row r="23" spans="2:16" x14ac:dyDescent="0.35">
      <c r="B23" s="31"/>
      <c r="C23" s="31"/>
      <c r="D23" s="46"/>
      <c r="E23" s="46"/>
      <c r="F23" s="32"/>
      <c r="G23" s="51"/>
      <c r="H23" s="46"/>
      <c r="I23" s="52"/>
      <c r="L23" s="3" t="str">
        <f t="shared" si="4"/>
        <v>11900</v>
      </c>
      <c r="M23" s="19">
        <v>43344</v>
      </c>
      <c r="N23" s="3">
        <f t="shared" si="5"/>
        <v>0</v>
      </c>
      <c r="P23" s="59">
        <f t="shared" si="1"/>
        <v>0</v>
      </c>
    </row>
    <row r="24" spans="2:16" x14ac:dyDescent="0.35">
      <c r="B24" s="31"/>
      <c r="C24" s="31"/>
      <c r="D24" s="46"/>
      <c r="E24" s="46"/>
      <c r="F24" s="32"/>
      <c r="G24" s="51"/>
      <c r="H24" s="46"/>
      <c r="I24" s="52"/>
      <c r="L24" s="3" t="str">
        <f t="shared" si="4"/>
        <v>11900</v>
      </c>
      <c r="M24" s="19">
        <v>43374</v>
      </c>
      <c r="N24" s="3">
        <f t="shared" si="5"/>
        <v>0</v>
      </c>
      <c r="P24" s="59">
        <f t="shared" si="1"/>
        <v>0</v>
      </c>
    </row>
    <row r="25" spans="2:16" x14ac:dyDescent="0.35">
      <c r="B25" s="31"/>
      <c r="C25" s="31"/>
      <c r="D25" s="46"/>
      <c r="E25" s="46"/>
      <c r="F25" s="32"/>
      <c r="G25" s="51"/>
      <c r="H25" s="46"/>
      <c r="I25" s="52"/>
      <c r="L25" s="3" t="str">
        <f t="shared" si="4"/>
        <v>11900</v>
      </c>
      <c r="M25" s="19">
        <v>43405</v>
      </c>
      <c r="N25" s="3">
        <f t="shared" si="5"/>
        <v>0</v>
      </c>
      <c r="P25" s="59">
        <f t="shared" si="1"/>
        <v>0</v>
      </c>
    </row>
    <row r="26" spans="2:16" x14ac:dyDescent="0.35">
      <c r="B26" s="31"/>
      <c r="C26" s="31"/>
      <c r="D26" s="46"/>
      <c r="E26" s="46"/>
      <c r="F26" s="32"/>
      <c r="G26" s="51"/>
      <c r="H26" s="46"/>
      <c r="I26" s="52"/>
      <c r="L26" s="3" t="str">
        <f t="shared" si="4"/>
        <v>11900</v>
      </c>
      <c r="M26" s="19">
        <v>43435</v>
      </c>
      <c r="N26" s="3">
        <f t="shared" si="5"/>
        <v>0</v>
      </c>
      <c r="P26" s="59">
        <f t="shared" si="1"/>
        <v>0</v>
      </c>
    </row>
    <row r="27" spans="2:16" x14ac:dyDescent="0.35">
      <c r="B27" s="31"/>
      <c r="C27" s="31"/>
      <c r="D27" s="46"/>
      <c r="E27" s="46"/>
      <c r="F27" s="32"/>
      <c r="G27" s="51"/>
      <c r="H27" s="46"/>
      <c r="I27" s="52"/>
      <c r="L27" s="3" t="str">
        <f t="shared" si="4"/>
        <v>11900</v>
      </c>
      <c r="M27" s="19">
        <v>43466</v>
      </c>
      <c r="N27" s="3">
        <f t="shared" si="5"/>
        <v>0</v>
      </c>
      <c r="P27" s="59">
        <f t="shared" si="1"/>
        <v>0</v>
      </c>
    </row>
    <row r="28" spans="2:16" x14ac:dyDescent="0.35">
      <c r="B28" s="31"/>
      <c r="C28" s="31"/>
      <c r="D28" s="46"/>
      <c r="E28" s="46"/>
      <c r="F28" s="32"/>
      <c r="G28" s="51"/>
      <c r="H28" s="46"/>
      <c r="I28" s="52"/>
      <c r="L28" s="3" t="str">
        <f t="shared" si="4"/>
        <v>11900</v>
      </c>
      <c r="M28" s="19">
        <v>43497</v>
      </c>
      <c r="N28" s="3">
        <f t="shared" si="5"/>
        <v>0</v>
      </c>
      <c r="P28" s="59">
        <f t="shared" si="1"/>
        <v>0</v>
      </c>
    </row>
    <row r="29" spans="2:16" x14ac:dyDescent="0.35">
      <c r="B29" s="31"/>
      <c r="C29" s="31"/>
      <c r="D29" s="46"/>
      <c r="E29" s="46"/>
      <c r="F29" s="32"/>
      <c r="G29" s="51"/>
      <c r="H29" s="46"/>
      <c r="I29" s="52"/>
      <c r="L29" s="3" t="str">
        <f t="shared" si="4"/>
        <v>11900</v>
      </c>
      <c r="M29" s="19">
        <v>43525</v>
      </c>
      <c r="N29" s="3">
        <f t="shared" si="5"/>
        <v>0</v>
      </c>
      <c r="P29" s="59">
        <f t="shared" si="1"/>
        <v>0</v>
      </c>
    </row>
    <row r="30" spans="2:16" x14ac:dyDescent="0.35">
      <c r="B30" s="31"/>
      <c r="C30" s="31"/>
      <c r="D30" s="46"/>
      <c r="E30" s="46"/>
      <c r="F30" s="32"/>
      <c r="G30" s="51"/>
      <c r="H30" s="46"/>
      <c r="I30" s="52"/>
      <c r="L30" s="3" t="str">
        <f t="shared" si="4"/>
        <v>11900</v>
      </c>
      <c r="M30" s="19">
        <v>43556</v>
      </c>
      <c r="N30" s="3">
        <f t="shared" si="5"/>
        <v>0</v>
      </c>
      <c r="P30" s="59">
        <f t="shared" si="1"/>
        <v>0</v>
      </c>
    </row>
    <row r="31" spans="2:16" x14ac:dyDescent="0.35">
      <c r="B31" s="31"/>
      <c r="C31" s="31"/>
      <c r="D31" s="46"/>
      <c r="E31" s="46"/>
      <c r="F31" s="32"/>
      <c r="G31" s="51"/>
      <c r="H31" s="46"/>
      <c r="I31" s="52"/>
      <c r="L31" s="3" t="str">
        <f t="shared" si="4"/>
        <v>11900</v>
      </c>
      <c r="M31" s="19">
        <v>43586</v>
      </c>
      <c r="N31" s="3">
        <f t="shared" ref="N31:N44" si="6">+SUMIF($L$10:$L$60,MONTH(M31)&amp;YEAR(M31),$H$10:$H$60)</f>
        <v>0</v>
      </c>
      <c r="P31" s="59">
        <f t="shared" si="1"/>
        <v>0</v>
      </c>
    </row>
    <row r="32" spans="2:16" x14ac:dyDescent="0.35">
      <c r="B32" s="31"/>
      <c r="C32" s="31"/>
      <c r="D32" s="46"/>
      <c r="E32" s="46"/>
      <c r="F32" s="32"/>
      <c r="G32" s="51"/>
      <c r="H32" s="46"/>
      <c r="I32" s="52"/>
      <c r="L32" s="3" t="str">
        <f t="shared" si="4"/>
        <v>11900</v>
      </c>
      <c r="M32" s="19">
        <v>43617</v>
      </c>
      <c r="N32" s="3">
        <f t="shared" si="6"/>
        <v>0</v>
      </c>
      <c r="P32" s="59">
        <f t="shared" si="1"/>
        <v>0</v>
      </c>
    </row>
    <row r="33" spans="2:16" x14ac:dyDescent="0.35">
      <c r="B33" s="31"/>
      <c r="C33" s="31"/>
      <c r="D33" s="46"/>
      <c r="E33" s="46"/>
      <c r="F33" s="32"/>
      <c r="G33" s="51"/>
      <c r="H33" s="46"/>
      <c r="I33" s="52"/>
      <c r="L33" s="3" t="str">
        <f t="shared" si="4"/>
        <v>11900</v>
      </c>
      <c r="M33" s="19">
        <v>43647</v>
      </c>
      <c r="N33" s="3">
        <f t="shared" si="6"/>
        <v>0</v>
      </c>
      <c r="P33" s="59">
        <f t="shared" si="1"/>
        <v>0</v>
      </c>
    </row>
    <row r="34" spans="2:16" x14ac:dyDescent="0.35">
      <c r="B34" s="31"/>
      <c r="C34" s="31"/>
      <c r="D34" s="46"/>
      <c r="E34" s="46"/>
      <c r="F34" s="32"/>
      <c r="G34" s="51"/>
      <c r="H34" s="46"/>
      <c r="I34" s="52"/>
      <c r="L34" s="3" t="str">
        <f t="shared" si="4"/>
        <v>11900</v>
      </c>
      <c r="M34" s="19">
        <v>43678</v>
      </c>
      <c r="N34" s="3">
        <f t="shared" si="6"/>
        <v>0</v>
      </c>
      <c r="P34" s="59">
        <f t="shared" si="1"/>
        <v>0</v>
      </c>
    </row>
    <row r="35" spans="2:16" x14ac:dyDescent="0.35">
      <c r="B35" s="31"/>
      <c r="C35" s="31"/>
      <c r="D35" s="46"/>
      <c r="E35" s="46"/>
      <c r="F35" s="32"/>
      <c r="G35" s="51"/>
      <c r="H35" s="46"/>
      <c r="I35" s="52"/>
      <c r="L35" s="3" t="str">
        <f t="shared" si="4"/>
        <v>11900</v>
      </c>
      <c r="M35" s="19">
        <v>43709</v>
      </c>
      <c r="N35" s="3">
        <f t="shared" si="6"/>
        <v>0</v>
      </c>
      <c r="P35" s="59">
        <f t="shared" si="1"/>
        <v>0</v>
      </c>
    </row>
    <row r="36" spans="2:16" x14ac:dyDescent="0.35">
      <c r="B36" s="31"/>
      <c r="C36" s="31"/>
      <c r="D36" s="46"/>
      <c r="E36" s="46"/>
      <c r="F36" s="32"/>
      <c r="G36" s="51"/>
      <c r="H36" s="46"/>
      <c r="I36" s="52"/>
      <c r="L36" s="3" t="str">
        <f t="shared" si="4"/>
        <v>11900</v>
      </c>
      <c r="M36" s="19">
        <v>43739</v>
      </c>
      <c r="N36" s="3">
        <f t="shared" si="6"/>
        <v>0</v>
      </c>
      <c r="P36" s="59">
        <f t="shared" si="1"/>
        <v>0</v>
      </c>
    </row>
    <row r="37" spans="2:16" x14ac:dyDescent="0.35">
      <c r="B37" s="31"/>
      <c r="C37" s="31"/>
      <c r="D37" s="46"/>
      <c r="E37" s="46"/>
      <c r="F37" s="32"/>
      <c r="G37" s="51"/>
      <c r="H37" s="46"/>
      <c r="I37" s="52"/>
      <c r="L37" s="3" t="str">
        <f t="shared" si="4"/>
        <v>11900</v>
      </c>
      <c r="M37" s="19">
        <v>43770</v>
      </c>
      <c r="N37" s="3">
        <f t="shared" si="6"/>
        <v>0</v>
      </c>
      <c r="P37" s="59">
        <f t="shared" si="1"/>
        <v>0</v>
      </c>
    </row>
    <row r="38" spans="2:16" x14ac:dyDescent="0.35">
      <c r="B38" s="31"/>
      <c r="C38" s="31"/>
      <c r="D38" s="46"/>
      <c r="E38" s="46"/>
      <c r="F38" s="32"/>
      <c r="G38" s="51"/>
      <c r="H38" s="46"/>
      <c r="I38" s="52"/>
      <c r="L38" s="3" t="str">
        <f t="shared" si="4"/>
        <v>11900</v>
      </c>
      <c r="M38" s="19">
        <v>43800</v>
      </c>
      <c r="N38" s="3">
        <f t="shared" si="6"/>
        <v>0</v>
      </c>
      <c r="P38" s="59">
        <f t="shared" si="1"/>
        <v>0</v>
      </c>
    </row>
    <row r="39" spans="2:16" x14ac:dyDescent="0.35">
      <c r="B39" s="31"/>
      <c r="C39" s="31"/>
      <c r="D39" s="46"/>
      <c r="E39" s="46"/>
      <c r="F39" s="32"/>
      <c r="G39" s="51"/>
      <c r="H39" s="46"/>
      <c r="I39" s="52"/>
      <c r="L39" s="3" t="str">
        <f t="shared" si="4"/>
        <v>11900</v>
      </c>
      <c r="M39" s="19">
        <v>43831</v>
      </c>
      <c r="N39" s="3">
        <f t="shared" si="6"/>
        <v>0</v>
      </c>
      <c r="P39" s="59">
        <f t="shared" si="1"/>
        <v>0</v>
      </c>
    </row>
    <row r="40" spans="2:16" x14ac:dyDescent="0.35">
      <c r="B40" s="31"/>
      <c r="C40" s="31"/>
      <c r="D40" s="46"/>
      <c r="E40" s="46"/>
      <c r="F40" s="32"/>
      <c r="G40" s="51"/>
      <c r="H40" s="46"/>
      <c r="I40" s="52"/>
      <c r="L40" s="3" t="str">
        <f t="shared" si="4"/>
        <v>11900</v>
      </c>
      <c r="M40" s="19">
        <v>43862</v>
      </c>
      <c r="N40" s="3">
        <f t="shared" si="6"/>
        <v>0</v>
      </c>
      <c r="P40" s="59">
        <f t="shared" si="1"/>
        <v>0</v>
      </c>
    </row>
    <row r="41" spans="2:16" x14ac:dyDescent="0.35">
      <c r="B41" s="31"/>
      <c r="C41" s="31"/>
      <c r="D41" s="46"/>
      <c r="E41" s="46"/>
      <c r="F41" s="32"/>
      <c r="G41" s="51"/>
      <c r="H41" s="46"/>
      <c r="I41" s="52"/>
      <c r="L41" s="3" t="str">
        <f t="shared" si="4"/>
        <v>11900</v>
      </c>
      <c r="M41" s="19">
        <v>43891</v>
      </c>
      <c r="N41" s="3">
        <f t="shared" si="6"/>
        <v>0</v>
      </c>
      <c r="P41" s="59">
        <f t="shared" si="1"/>
        <v>0</v>
      </c>
    </row>
    <row r="42" spans="2:16" x14ac:dyDescent="0.35">
      <c r="B42" s="31"/>
      <c r="C42" s="31"/>
      <c r="D42" s="48"/>
      <c r="E42" s="48"/>
      <c r="F42" s="32"/>
      <c r="G42" s="51"/>
      <c r="H42" s="48"/>
      <c r="I42" s="52"/>
      <c r="L42" s="3" t="str">
        <f t="shared" si="4"/>
        <v>11900</v>
      </c>
      <c r="M42" s="19">
        <v>43922</v>
      </c>
      <c r="N42" s="3">
        <f t="shared" si="6"/>
        <v>0</v>
      </c>
      <c r="P42" s="59">
        <f t="shared" si="1"/>
        <v>0</v>
      </c>
    </row>
    <row r="43" spans="2:16" x14ac:dyDescent="0.35">
      <c r="B43" s="31"/>
      <c r="C43" s="31"/>
      <c r="D43" s="46"/>
      <c r="E43" s="46"/>
      <c r="F43" s="32"/>
      <c r="G43" s="51"/>
      <c r="H43" s="46"/>
      <c r="I43" s="52"/>
      <c r="L43" s="3" t="str">
        <f t="shared" si="4"/>
        <v>11900</v>
      </c>
      <c r="M43" s="19">
        <v>43952</v>
      </c>
      <c r="N43" s="3">
        <f t="shared" si="6"/>
        <v>0</v>
      </c>
      <c r="P43" s="59">
        <f t="shared" si="1"/>
        <v>0</v>
      </c>
    </row>
    <row r="44" spans="2:16" x14ac:dyDescent="0.35">
      <c r="B44" s="31"/>
      <c r="C44" s="31"/>
      <c r="D44" s="46"/>
      <c r="E44" s="46"/>
      <c r="F44" s="32"/>
      <c r="G44" s="51"/>
      <c r="H44" s="46"/>
      <c r="I44" s="52"/>
      <c r="L44" s="3" t="str">
        <f t="shared" si="4"/>
        <v>11900</v>
      </c>
      <c r="M44" s="19">
        <v>43983</v>
      </c>
      <c r="N44" s="3">
        <f t="shared" si="6"/>
        <v>0</v>
      </c>
      <c r="P44" s="59">
        <f t="shared" si="1"/>
        <v>0</v>
      </c>
    </row>
    <row r="45" spans="2:16" x14ac:dyDescent="0.35">
      <c r="B45" s="31"/>
      <c r="C45" s="31"/>
      <c r="D45" s="46"/>
      <c r="E45" s="46"/>
      <c r="F45" s="32"/>
      <c r="G45" s="51"/>
      <c r="H45" s="46"/>
      <c r="I45" s="52"/>
      <c r="L45" s="3" t="str">
        <f t="shared" si="4"/>
        <v>11900</v>
      </c>
      <c r="M45" s="19">
        <v>44013</v>
      </c>
      <c r="N45" s="3">
        <f>+SUMIF($L$10:$L$60,MONTH(M45)&amp;YEAR(M45),$H$10:$H$60)</f>
        <v>0</v>
      </c>
      <c r="P45" s="59">
        <f t="shared" si="1"/>
        <v>0</v>
      </c>
    </row>
    <row r="46" spans="2:16" x14ac:dyDescent="0.35">
      <c r="B46" s="31"/>
      <c r="C46" s="31"/>
      <c r="D46" s="46"/>
      <c r="E46" s="46"/>
      <c r="F46" s="32"/>
      <c r="G46" s="51"/>
      <c r="H46" s="46"/>
      <c r="I46" s="52"/>
      <c r="L46" s="3" t="str">
        <f t="shared" si="4"/>
        <v>11900</v>
      </c>
      <c r="M46" s="19">
        <v>44044</v>
      </c>
      <c r="N46" s="3">
        <f>+SUMIF($L$10:$L$60,MONTH(M46)&amp;YEAR(M46),$H$10:$H$60)</f>
        <v>0</v>
      </c>
      <c r="P46" s="59">
        <f t="shared" si="1"/>
        <v>0</v>
      </c>
    </row>
    <row r="47" spans="2:16" x14ac:dyDescent="0.35">
      <c r="B47" s="31"/>
      <c r="C47" s="31"/>
      <c r="D47" s="46"/>
      <c r="E47" s="46"/>
      <c r="F47" s="32"/>
      <c r="G47" s="51"/>
      <c r="H47" s="46"/>
      <c r="I47" s="52"/>
      <c r="L47" s="3" t="str">
        <f t="shared" si="4"/>
        <v>11900</v>
      </c>
      <c r="P47" s="59">
        <f t="shared" si="1"/>
        <v>0</v>
      </c>
    </row>
    <row r="48" spans="2:16" x14ac:dyDescent="0.35">
      <c r="B48" s="31"/>
      <c r="C48" s="31"/>
      <c r="D48" s="46"/>
      <c r="E48" s="46"/>
      <c r="F48" s="32"/>
      <c r="G48" s="51"/>
      <c r="H48" s="46"/>
      <c r="I48" s="52"/>
      <c r="L48" s="3" t="str">
        <f t="shared" si="4"/>
        <v>11900</v>
      </c>
      <c r="P48" s="59">
        <f t="shared" si="1"/>
        <v>0</v>
      </c>
    </row>
    <row r="49" spans="2:16" x14ac:dyDescent="0.35">
      <c r="B49" s="31"/>
      <c r="C49" s="31"/>
      <c r="D49" s="46"/>
      <c r="E49" s="46"/>
      <c r="F49" s="32"/>
      <c r="G49" s="51"/>
      <c r="H49" s="46"/>
      <c r="I49" s="52"/>
      <c r="L49" s="3" t="str">
        <f t="shared" si="4"/>
        <v>11900</v>
      </c>
      <c r="P49" s="59">
        <f t="shared" si="1"/>
        <v>0</v>
      </c>
    </row>
    <row r="50" spans="2:16" x14ac:dyDescent="0.35">
      <c r="B50" s="31"/>
      <c r="C50" s="31"/>
      <c r="D50" s="46"/>
      <c r="E50" s="46"/>
      <c r="F50" s="32"/>
      <c r="G50" s="51"/>
      <c r="H50" s="46"/>
      <c r="I50" s="52"/>
      <c r="L50" s="3" t="str">
        <f t="shared" si="4"/>
        <v>11900</v>
      </c>
      <c r="P50" s="59">
        <f t="shared" si="1"/>
        <v>0</v>
      </c>
    </row>
    <row r="51" spans="2:16" x14ac:dyDescent="0.35">
      <c r="B51" s="31"/>
      <c r="C51" s="31"/>
      <c r="D51" s="46"/>
      <c r="E51" s="46"/>
      <c r="F51" s="32"/>
      <c r="G51" s="51"/>
      <c r="H51" s="46"/>
      <c r="I51" s="52"/>
      <c r="L51" s="3" t="str">
        <f t="shared" si="4"/>
        <v>11900</v>
      </c>
      <c r="P51" s="59">
        <f t="shared" si="1"/>
        <v>0</v>
      </c>
    </row>
    <row r="52" spans="2:16" x14ac:dyDescent="0.35">
      <c r="B52" s="31"/>
      <c r="C52" s="31"/>
      <c r="D52" s="46"/>
      <c r="E52" s="46"/>
      <c r="F52" s="32"/>
      <c r="G52" s="51"/>
      <c r="H52" s="46"/>
      <c r="I52" s="52"/>
      <c r="L52" s="3" t="str">
        <f t="shared" si="4"/>
        <v>11900</v>
      </c>
      <c r="P52" s="59">
        <f t="shared" si="1"/>
        <v>0</v>
      </c>
    </row>
    <row r="53" spans="2:16" x14ac:dyDescent="0.35">
      <c r="B53" s="31"/>
      <c r="C53" s="31"/>
      <c r="D53" s="46"/>
      <c r="E53" s="46"/>
      <c r="F53" s="32"/>
      <c r="G53" s="51"/>
      <c r="H53" s="46"/>
      <c r="I53" s="52"/>
      <c r="L53" s="3" t="str">
        <f t="shared" si="4"/>
        <v>11900</v>
      </c>
      <c r="P53" s="59">
        <f t="shared" si="1"/>
        <v>0</v>
      </c>
    </row>
    <row r="54" spans="2:16" x14ac:dyDescent="0.35">
      <c r="B54" s="31"/>
      <c r="C54" s="31"/>
      <c r="D54" s="46"/>
      <c r="E54" s="46"/>
      <c r="F54" s="32"/>
      <c r="G54" s="51"/>
      <c r="H54" s="46"/>
      <c r="I54" s="52"/>
      <c r="L54" s="3" t="str">
        <f t="shared" si="4"/>
        <v>11900</v>
      </c>
      <c r="P54" s="59">
        <f t="shared" si="1"/>
        <v>0</v>
      </c>
    </row>
    <row r="55" spans="2:16" x14ac:dyDescent="0.35">
      <c r="B55" s="31"/>
      <c r="C55" s="31"/>
      <c r="D55" s="46"/>
      <c r="E55" s="46"/>
      <c r="F55" s="32"/>
      <c r="G55" s="51"/>
      <c r="H55" s="46"/>
      <c r="I55" s="52"/>
      <c r="L55" s="3" t="str">
        <f t="shared" si="4"/>
        <v>11900</v>
      </c>
      <c r="P55" s="59">
        <f t="shared" si="1"/>
        <v>0</v>
      </c>
    </row>
    <row r="56" spans="2:16" x14ac:dyDescent="0.35">
      <c r="B56" s="31"/>
      <c r="C56" s="31"/>
      <c r="D56" s="46"/>
      <c r="E56" s="46"/>
      <c r="F56" s="32"/>
      <c r="G56" s="51"/>
      <c r="H56" s="46"/>
      <c r="I56" s="52"/>
      <c r="L56" s="3" t="str">
        <f t="shared" si="4"/>
        <v>11900</v>
      </c>
      <c r="P56" s="59">
        <f t="shared" si="1"/>
        <v>0</v>
      </c>
    </row>
    <row r="57" spans="2:16" x14ac:dyDescent="0.35">
      <c r="B57" s="31"/>
      <c r="C57" s="31"/>
      <c r="D57" s="46"/>
      <c r="E57" s="46"/>
      <c r="F57" s="32"/>
      <c r="G57" s="51"/>
      <c r="H57" s="46"/>
      <c r="I57" s="52"/>
      <c r="L57" s="3" t="str">
        <f t="shared" si="4"/>
        <v>11900</v>
      </c>
      <c r="P57" s="59">
        <f t="shared" si="1"/>
        <v>0</v>
      </c>
    </row>
    <row r="58" spans="2:16" x14ac:dyDescent="0.35">
      <c r="B58" s="31"/>
      <c r="C58" s="31"/>
      <c r="D58" s="46"/>
      <c r="E58" s="46"/>
      <c r="F58" s="32"/>
      <c r="G58" s="51"/>
      <c r="H58" s="46"/>
      <c r="I58" s="52"/>
      <c r="L58" s="3" t="str">
        <f t="shared" si="4"/>
        <v>11900</v>
      </c>
      <c r="P58" s="59">
        <f t="shared" si="1"/>
        <v>0</v>
      </c>
    </row>
    <row r="59" spans="2:16" x14ac:dyDescent="0.35">
      <c r="B59" s="31"/>
      <c r="C59" s="31"/>
      <c r="D59" s="46"/>
      <c r="E59" s="46"/>
      <c r="F59" s="32"/>
      <c r="G59" s="51"/>
      <c r="H59" s="46"/>
      <c r="I59" s="52"/>
      <c r="L59" s="3" t="str">
        <f t="shared" si="4"/>
        <v>11900</v>
      </c>
      <c r="P59" s="59">
        <f t="shared" si="1"/>
        <v>0</v>
      </c>
    </row>
    <row r="60" spans="2:16" x14ac:dyDescent="0.35">
      <c r="B60" s="31"/>
      <c r="C60" s="31"/>
      <c r="D60" s="46"/>
      <c r="E60" s="46"/>
      <c r="F60" s="32"/>
      <c r="G60" s="51"/>
      <c r="H60" s="46"/>
      <c r="I60" s="52"/>
      <c r="L60" s="3" t="str">
        <f t="shared" si="4"/>
        <v>11900</v>
      </c>
      <c r="P60" s="59">
        <f t="shared" si="1"/>
        <v>0</v>
      </c>
    </row>
  </sheetData>
  <pageMargins left="0.7" right="0.7" top="0.75" bottom="0.75" header="0.3" footer="0.3"/>
  <pageSetup scale="70" orientation="portrait" r:id="rId1"/>
  <colBreaks count="1" manualBreakCount="1">
    <brk id="9" max="1048575" man="1"/>
  </colBreaks>
  <drawing r:id="rId2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 codeName="Hoja65"/>
  <dimension ref="B1:Q60"/>
  <sheetViews>
    <sheetView showGridLines="0" zoomScale="85" zoomScaleNormal="85" workbookViewId="0">
      <selection activeCell="B10" sqref="B10:H11"/>
    </sheetView>
  </sheetViews>
  <sheetFormatPr baseColWidth="10" defaultColWidth="11.453125" defaultRowHeight="13" x14ac:dyDescent="0.35"/>
  <cols>
    <col min="1" max="3" width="11.453125" style="1"/>
    <col min="4" max="5" width="10.7265625" style="1" customWidth="1"/>
    <col min="6" max="6" width="10" style="1" bestFit="1" customWidth="1"/>
    <col min="7" max="7" width="13.1796875" style="1" customWidth="1"/>
    <col min="8" max="8" width="13" style="1" bestFit="1" customWidth="1"/>
    <col min="9" max="9" width="43.7265625" style="1" customWidth="1"/>
    <col min="10" max="16384" width="11.453125" style="1"/>
  </cols>
  <sheetData>
    <row r="1" spans="2:17" x14ac:dyDescent="0.35">
      <c r="N1" s="20" t="s">
        <v>111</v>
      </c>
      <c r="O1" s="1" t="s">
        <v>187</v>
      </c>
    </row>
    <row r="2" spans="2:17" ht="15.5" x14ac:dyDescent="0.35">
      <c r="C2" s="40" t="s">
        <v>188</v>
      </c>
      <c r="N2" s="20" t="s">
        <v>189</v>
      </c>
      <c r="O2" s="1" t="s">
        <v>444</v>
      </c>
    </row>
    <row r="3" spans="2:17" x14ac:dyDescent="0.35">
      <c r="N3" s="20" t="s">
        <v>190</v>
      </c>
      <c r="O3" s="1" t="s">
        <v>444</v>
      </c>
      <c r="P3" s="1" t="s">
        <v>191</v>
      </c>
    </row>
    <row r="4" spans="2:17" x14ac:dyDescent="0.35">
      <c r="C4" s="41" t="s">
        <v>192</v>
      </c>
      <c r="D4" s="42" t="s">
        <v>149</v>
      </c>
      <c r="E4" s="34"/>
      <c r="K4" s="1" t="s">
        <v>194</v>
      </c>
      <c r="N4" s="118" t="s">
        <v>195</v>
      </c>
      <c r="O4" s="1" t="s">
        <v>161</v>
      </c>
    </row>
    <row r="5" spans="2:17" x14ac:dyDescent="0.35">
      <c r="C5" s="33" t="s">
        <v>112</v>
      </c>
      <c r="D5" s="38" t="s">
        <v>125</v>
      </c>
      <c r="E5" s="37">
        <v>7405044.0609999998</v>
      </c>
      <c r="K5" s="3">
        <f>+SUM(H10:H100)</f>
        <v>1279</v>
      </c>
      <c r="P5" s="116">
        <v>7405037</v>
      </c>
      <c r="Q5" s="115">
        <f>+E5-P5</f>
        <v>7.0609999997541308</v>
      </c>
    </row>
    <row r="6" spans="2:17" x14ac:dyDescent="0.35">
      <c r="C6" s="35"/>
      <c r="D6" s="39" t="s">
        <v>126</v>
      </c>
      <c r="E6" s="36">
        <v>570331.67700000003</v>
      </c>
      <c r="P6" s="116">
        <v>570331</v>
      </c>
      <c r="Q6" s="115">
        <f>+E6-P6</f>
        <v>0.67700000002514571</v>
      </c>
    </row>
    <row r="8" spans="2:17" ht="26" x14ac:dyDescent="0.35">
      <c r="B8" s="43" t="s">
        <v>196</v>
      </c>
      <c r="C8" s="44" t="s">
        <v>197</v>
      </c>
      <c r="D8" s="50" t="s">
        <v>198</v>
      </c>
      <c r="E8" s="50" t="s">
        <v>199</v>
      </c>
      <c r="F8" s="45" t="s">
        <v>200</v>
      </c>
      <c r="G8" s="50" t="s">
        <v>201</v>
      </c>
      <c r="H8" s="50" t="s">
        <v>202</v>
      </c>
      <c r="I8" s="53" t="s">
        <v>203</v>
      </c>
    </row>
    <row r="9" spans="2:17" x14ac:dyDescent="0.35">
      <c r="B9" s="31"/>
      <c r="C9" s="31">
        <v>42959</v>
      </c>
      <c r="D9" s="46"/>
      <c r="E9" s="46">
        <v>1526480</v>
      </c>
      <c r="F9" s="32"/>
      <c r="G9" s="51" t="s">
        <v>472</v>
      </c>
      <c r="H9" s="46"/>
      <c r="I9" s="52" t="s">
        <v>205</v>
      </c>
      <c r="M9" s="19" t="s">
        <v>8</v>
      </c>
      <c r="N9" s="1" t="s">
        <v>206</v>
      </c>
      <c r="P9" s="59">
        <f>D10-E9</f>
        <v>0</v>
      </c>
    </row>
    <row r="10" spans="2:17" x14ac:dyDescent="0.35">
      <c r="B10" s="31">
        <v>42959</v>
      </c>
      <c r="C10" s="31">
        <v>42978</v>
      </c>
      <c r="D10" s="46">
        <f t="shared" ref="D10:D19" si="0">+E9</f>
        <v>1526480</v>
      </c>
      <c r="E10" s="46">
        <v>1527590</v>
      </c>
      <c r="F10" s="32" t="str">
        <f>+IF(H10&gt;0,"E/S","F/S")</f>
        <v>E/S</v>
      </c>
      <c r="G10" s="51" t="s">
        <v>472</v>
      </c>
      <c r="H10" s="46">
        <f>+E10-D10</f>
        <v>1110</v>
      </c>
      <c r="I10" s="52"/>
      <c r="L10" s="3" t="str">
        <f>+MONTH(B10)&amp;YEAR(B10)</f>
        <v>82017</v>
      </c>
      <c r="M10" s="19">
        <v>42948</v>
      </c>
      <c r="N10" s="3">
        <f>+SUMIF($L$10:$L$60,MONTH(M10)&amp;YEAR(M10),$H$10:$H$60)</f>
        <v>1110</v>
      </c>
      <c r="P10" s="59">
        <f t="shared" ref="P10:P60" si="1">D11-E10</f>
        <v>0</v>
      </c>
    </row>
    <row r="11" spans="2:17" x14ac:dyDescent="0.35">
      <c r="B11" s="31">
        <v>42979</v>
      </c>
      <c r="C11" s="31">
        <v>43008</v>
      </c>
      <c r="D11" s="46">
        <f t="shared" si="0"/>
        <v>1527590</v>
      </c>
      <c r="E11" s="46">
        <v>1527597</v>
      </c>
      <c r="F11" s="32" t="str">
        <f t="shared" ref="F11:F20" si="2">+IF(H11&gt;0,"E/S","F/S")</f>
        <v>E/S</v>
      </c>
      <c r="G11" s="51" t="s">
        <v>472</v>
      </c>
      <c r="H11" s="46">
        <f t="shared" ref="H11:H20" si="3">+E11-D11</f>
        <v>7</v>
      </c>
      <c r="I11" s="52"/>
      <c r="L11" s="3" t="str">
        <f t="shared" ref="L11:L60" si="4">+MONTH(B11)&amp;YEAR(B11)</f>
        <v>92017</v>
      </c>
      <c r="M11" s="19">
        <v>42979</v>
      </c>
      <c r="N11" s="3">
        <f t="shared" ref="N11:N30" si="5">+SUMIF($L$10:$L$60,MONTH(M11)&amp;YEAR(M11),$H$10:$H$60)</f>
        <v>7</v>
      </c>
      <c r="P11" s="59">
        <f t="shared" si="1"/>
        <v>0</v>
      </c>
    </row>
    <row r="12" spans="2:17" x14ac:dyDescent="0.35">
      <c r="B12" s="31">
        <v>43009</v>
      </c>
      <c r="C12" s="31">
        <v>43039</v>
      </c>
      <c r="D12" s="46">
        <f t="shared" si="0"/>
        <v>1527597</v>
      </c>
      <c r="E12" s="46">
        <v>1527759</v>
      </c>
      <c r="F12" s="32" t="str">
        <f t="shared" si="2"/>
        <v>E/S</v>
      </c>
      <c r="G12" s="51" t="s">
        <v>472</v>
      </c>
      <c r="H12" s="46">
        <f t="shared" si="3"/>
        <v>162</v>
      </c>
      <c r="I12" s="52"/>
      <c r="L12" s="3" t="str">
        <f t="shared" si="4"/>
        <v>102017</v>
      </c>
      <c r="M12" s="19">
        <v>43009</v>
      </c>
      <c r="N12" s="3">
        <f t="shared" si="5"/>
        <v>162</v>
      </c>
      <c r="P12" s="59">
        <f t="shared" si="1"/>
        <v>0</v>
      </c>
    </row>
    <row r="13" spans="2:17" x14ac:dyDescent="0.35">
      <c r="B13" s="31">
        <v>43040</v>
      </c>
      <c r="C13" s="31">
        <v>43069</v>
      </c>
      <c r="D13" s="46">
        <f t="shared" si="0"/>
        <v>1527759</v>
      </c>
      <c r="E13" s="46">
        <v>1527759</v>
      </c>
      <c r="F13" s="32" t="str">
        <f t="shared" si="2"/>
        <v>F/S</v>
      </c>
      <c r="G13" s="51" t="s">
        <v>472</v>
      </c>
      <c r="H13" s="46">
        <f t="shared" si="3"/>
        <v>0</v>
      </c>
      <c r="I13" s="52"/>
      <c r="L13" s="3" t="str">
        <f t="shared" si="4"/>
        <v>112017</v>
      </c>
      <c r="M13" s="19">
        <v>43040</v>
      </c>
      <c r="N13" s="3">
        <f t="shared" si="5"/>
        <v>0</v>
      </c>
      <c r="P13" s="59">
        <f t="shared" si="1"/>
        <v>0</v>
      </c>
    </row>
    <row r="14" spans="2:17" x14ac:dyDescent="0.35">
      <c r="B14" s="31">
        <v>43070</v>
      </c>
      <c r="C14" s="31">
        <v>43100</v>
      </c>
      <c r="D14" s="46">
        <f t="shared" si="0"/>
        <v>1527759</v>
      </c>
      <c r="E14" s="46">
        <v>1527759</v>
      </c>
      <c r="F14" s="32" t="str">
        <f t="shared" si="2"/>
        <v>F/S</v>
      </c>
      <c r="G14" s="51" t="s">
        <v>472</v>
      </c>
      <c r="H14" s="46">
        <f t="shared" si="3"/>
        <v>0</v>
      </c>
      <c r="I14" s="52"/>
      <c r="L14" s="3" t="str">
        <f t="shared" si="4"/>
        <v>122017</v>
      </c>
      <c r="M14" s="19">
        <v>43070</v>
      </c>
      <c r="N14" s="3">
        <f t="shared" si="5"/>
        <v>0</v>
      </c>
      <c r="P14" s="59">
        <f t="shared" si="1"/>
        <v>0</v>
      </c>
    </row>
    <row r="15" spans="2:17" x14ac:dyDescent="0.35">
      <c r="B15" s="31">
        <v>43101</v>
      </c>
      <c r="C15" s="31">
        <v>43131</v>
      </c>
      <c r="D15" s="46">
        <f t="shared" si="0"/>
        <v>1527759</v>
      </c>
      <c r="E15" s="46">
        <v>1527759</v>
      </c>
      <c r="F15" s="32" t="str">
        <f t="shared" si="2"/>
        <v>F/S</v>
      </c>
      <c r="G15" s="51" t="s">
        <v>472</v>
      </c>
      <c r="H15" s="46">
        <f t="shared" si="3"/>
        <v>0</v>
      </c>
      <c r="I15" s="52"/>
      <c r="L15" s="3" t="str">
        <f t="shared" si="4"/>
        <v>12018</v>
      </c>
      <c r="M15" s="19">
        <v>43101</v>
      </c>
      <c r="N15" s="3">
        <f t="shared" si="5"/>
        <v>0</v>
      </c>
      <c r="P15" s="59">
        <f t="shared" si="1"/>
        <v>0</v>
      </c>
    </row>
    <row r="16" spans="2:17" x14ac:dyDescent="0.35">
      <c r="B16" s="31">
        <v>43132</v>
      </c>
      <c r="C16" s="31">
        <v>43159</v>
      </c>
      <c r="D16" s="46">
        <f t="shared" si="0"/>
        <v>1527759</v>
      </c>
      <c r="E16" s="46">
        <v>1527759</v>
      </c>
      <c r="F16" s="32" t="str">
        <f t="shared" si="2"/>
        <v>F/S</v>
      </c>
      <c r="G16" s="51" t="s">
        <v>472</v>
      </c>
      <c r="H16" s="46">
        <f t="shared" si="3"/>
        <v>0</v>
      </c>
      <c r="I16" s="52"/>
      <c r="L16" s="3" t="str">
        <f t="shared" si="4"/>
        <v>22018</v>
      </c>
      <c r="M16" s="19">
        <v>43132</v>
      </c>
      <c r="N16" s="3">
        <f t="shared" si="5"/>
        <v>0</v>
      </c>
      <c r="P16" s="59">
        <f t="shared" si="1"/>
        <v>0</v>
      </c>
    </row>
    <row r="17" spans="2:16" x14ac:dyDescent="0.35">
      <c r="B17" s="31">
        <v>43160</v>
      </c>
      <c r="C17" s="31">
        <v>43190</v>
      </c>
      <c r="D17" s="46">
        <f t="shared" si="0"/>
        <v>1527759</v>
      </c>
      <c r="E17" s="46">
        <v>1527759</v>
      </c>
      <c r="F17" s="32" t="str">
        <f t="shared" si="2"/>
        <v>F/S</v>
      </c>
      <c r="G17" s="51" t="s">
        <v>472</v>
      </c>
      <c r="H17" s="46">
        <f t="shared" si="3"/>
        <v>0</v>
      </c>
      <c r="I17" s="52"/>
      <c r="L17" s="3" t="str">
        <f t="shared" si="4"/>
        <v>32018</v>
      </c>
      <c r="M17" s="19">
        <v>43160</v>
      </c>
      <c r="N17" s="3">
        <f t="shared" si="5"/>
        <v>0</v>
      </c>
      <c r="P17" s="59">
        <f t="shared" si="1"/>
        <v>0</v>
      </c>
    </row>
    <row r="18" spans="2:16" x14ac:dyDescent="0.35">
      <c r="B18" s="31">
        <v>43191</v>
      </c>
      <c r="C18" s="31">
        <v>43220</v>
      </c>
      <c r="D18" s="46">
        <f t="shared" si="0"/>
        <v>1527759</v>
      </c>
      <c r="E18" s="46">
        <v>1527759</v>
      </c>
      <c r="F18" s="32" t="str">
        <f t="shared" si="2"/>
        <v>F/S</v>
      </c>
      <c r="G18" s="51" t="s">
        <v>472</v>
      </c>
      <c r="H18" s="46">
        <f t="shared" si="3"/>
        <v>0</v>
      </c>
      <c r="I18" s="52"/>
      <c r="L18" s="3" t="str">
        <f t="shared" si="4"/>
        <v>42018</v>
      </c>
      <c r="M18" s="19">
        <v>43191</v>
      </c>
      <c r="N18" s="3">
        <f t="shared" si="5"/>
        <v>0</v>
      </c>
      <c r="P18" s="59">
        <f t="shared" si="1"/>
        <v>0</v>
      </c>
    </row>
    <row r="19" spans="2:16" x14ac:dyDescent="0.35">
      <c r="B19" s="31">
        <v>43221</v>
      </c>
      <c r="C19" s="31">
        <v>43240</v>
      </c>
      <c r="D19" s="46">
        <f t="shared" si="0"/>
        <v>1527759</v>
      </c>
      <c r="E19" s="46">
        <v>1527759</v>
      </c>
      <c r="F19" s="32" t="str">
        <f t="shared" si="2"/>
        <v>F/S</v>
      </c>
      <c r="G19" s="51" t="s">
        <v>472</v>
      </c>
      <c r="H19" s="46">
        <f t="shared" si="3"/>
        <v>0</v>
      </c>
      <c r="I19" s="52"/>
      <c r="L19" s="3" t="str">
        <f t="shared" si="4"/>
        <v>52018</v>
      </c>
      <c r="M19" s="19">
        <v>43221</v>
      </c>
      <c r="N19" s="3">
        <f t="shared" si="5"/>
        <v>0</v>
      </c>
      <c r="P19" s="59">
        <f t="shared" si="1"/>
        <v>-1527759</v>
      </c>
    </row>
    <row r="20" spans="2:16" x14ac:dyDescent="0.35">
      <c r="B20" s="31">
        <v>43240</v>
      </c>
      <c r="C20" s="31">
        <v>43251</v>
      </c>
      <c r="D20" s="46">
        <v>0</v>
      </c>
      <c r="E20" s="46">
        <v>0</v>
      </c>
      <c r="F20" s="32" t="str">
        <f t="shared" si="2"/>
        <v>F/S</v>
      </c>
      <c r="G20" s="51" t="s">
        <v>473</v>
      </c>
      <c r="H20" s="46">
        <f t="shared" si="3"/>
        <v>0</v>
      </c>
      <c r="I20" s="52" t="s">
        <v>221</v>
      </c>
      <c r="L20" s="3" t="str">
        <f t="shared" si="4"/>
        <v>52018</v>
      </c>
      <c r="M20" s="19">
        <v>43252</v>
      </c>
      <c r="N20" s="3">
        <f t="shared" si="5"/>
        <v>0</v>
      </c>
      <c r="P20" s="59">
        <f t="shared" si="1"/>
        <v>0</v>
      </c>
    </row>
    <row r="21" spans="2:16" x14ac:dyDescent="0.35">
      <c r="B21" s="31">
        <v>43251</v>
      </c>
      <c r="C21" s="31">
        <v>43251</v>
      </c>
      <c r="D21" s="46">
        <f>+E20</f>
        <v>0</v>
      </c>
      <c r="E21" s="46">
        <v>0</v>
      </c>
      <c r="F21" s="32" t="str">
        <f>+IF(H21&gt;0,"E/S","F/S")</f>
        <v>F/S</v>
      </c>
      <c r="G21" s="51" t="s">
        <v>473</v>
      </c>
      <c r="H21" s="46">
        <f>+E21-D21</f>
        <v>0</v>
      </c>
      <c r="I21" s="52" t="s">
        <v>210</v>
      </c>
      <c r="L21" s="3" t="str">
        <f t="shared" si="4"/>
        <v>52018</v>
      </c>
      <c r="M21" s="19">
        <v>43282</v>
      </c>
      <c r="N21" s="3">
        <f t="shared" si="5"/>
        <v>0</v>
      </c>
      <c r="P21" s="59">
        <f t="shared" si="1"/>
        <v>0</v>
      </c>
    </row>
    <row r="22" spans="2:16" x14ac:dyDescent="0.35">
      <c r="B22" s="31"/>
      <c r="C22" s="31"/>
      <c r="D22" s="46"/>
      <c r="E22" s="46"/>
      <c r="F22" s="32"/>
      <c r="G22" s="51"/>
      <c r="H22" s="46"/>
      <c r="I22" s="52"/>
      <c r="L22" s="3" t="str">
        <f t="shared" si="4"/>
        <v>11900</v>
      </c>
      <c r="M22" s="19">
        <v>43313</v>
      </c>
      <c r="N22" s="3">
        <f t="shared" si="5"/>
        <v>0</v>
      </c>
      <c r="P22" s="59">
        <f t="shared" si="1"/>
        <v>0</v>
      </c>
    </row>
    <row r="23" spans="2:16" x14ac:dyDescent="0.35">
      <c r="B23" s="31"/>
      <c r="C23" s="31"/>
      <c r="D23" s="46"/>
      <c r="E23" s="46"/>
      <c r="F23" s="32"/>
      <c r="G23" s="51"/>
      <c r="H23" s="46"/>
      <c r="I23" s="52"/>
      <c r="L23" s="3" t="str">
        <f t="shared" si="4"/>
        <v>11900</v>
      </c>
      <c r="M23" s="19">
        <v>43344</v>
      </c>
      <c r="N23" s="3">
        <f t="shared" si="5"/>
        <v>0</v>
      </c>
      <c r="P23" s="59">
        <f t="shared" si="1"/>
        <v>0</v>
      </c>
    </row>
    <row r="24" spans="2:16" x14ac:dyDescent="0.35">
      <c r="B24" s="31"/>
      <c r="C24" s="31"/>
      <c r="D24" s="46"/>
      <c r="E24" s="46"/>
      <c r="F24" s="32"/>
      <c r="G24" s="51"/>
      <c r="H24" s="46"/>
      <c r="I24" s="52"/>
      <c r="L24" s="3" t="str">
        <f t="shared" si="4"/>
        <v>11900</v>
      </c>
      <c r="M24" s="19">
        <v>43374</v>
      </c>
      <c r="N24" s="3">
        <f t="shared" si="5"/>
        <v>0</v>
      </c>
      <c r="P24" s="59">
        <f t="shared" si="1"/>
        <v>0</v>
      </c>
    </row>
    <row r="25" spans="2:16" x14ac:dyDescent="0.35">
      <c r="B25" s="31"/>
      <c r="C25" s="31"/>
      <c r="D25" s="46"/>
      <c r="E25" s="46"/>
      <c r="F25" s="32"/>
      <c r="G25" s="51"/>
      <c r="H25" s="46"/>
      <c r="I25" s="52"/>
      <c r="L25" s="3" t="str">
        <f t="shared" si="4"/>
        <v>11900</v>
      </c>
      <c r="M25" s="19">
        <v>43405</v>
      </c>
      <c r="N25" s="3">
        <f t="shared" si="5"/>
        <v>0</v>
      </c>
      <c r="P25" s="59">
        <f t="shared" si="1"/>
        <v>0</v>
      </c>
    </row>
    <row r="26" spans="2:16" x14ac:dyDescent="0.35">
      <c r="B26" s="31"/>
      <c r="C26" s="31"/>
      <c r="D26" s="46"/>
      <c r="E26" s="46"/>
      <c r="F26" s="32"/>
      <c r="G26" s="51"/>
      <c r="H26" s="46"/>
      <c r="I26" s="52"/>
      <c r="L26" s="3" t="str">
        <f t="shared" si="4"/>
        <v>11900</v>
      </c>
      <c r="M26" s="19">
        <v>43435</v>
      </c>
      <c r="N26" s="3">
        <f t="shared" si="5"/>
        <v>0</v>
      </c>
      <c r="P26" s="59">
        <f t="shared" si="1"/>
        <v>0</v>
      </c>
    </row>
    <row r="27" spans="2:16" x14ac:dyDescent="0.35">
      <c r="B27" s="31"/>
      <c r="C27" s="31"/>
      <c r="D27" s="46"/>
      <c r="E27" s="46"/>
      <c r="F27" s="32"/>
      <c r="G27" s="51"/>
      <c r="H27" s="46"/>
      <c r="I27" s="52"/>
      <c r="L27" s="3" t="str">
        <f t="shared" si="4"/>
        <v>11900</v>
      </c>
      <c r="M27" s="19">
        <v>43466</v>
      </c>
      <c r="N27" s="3">
        <f t="shared" si="5"/>
        <v>0</v>
      </c>
      <c r="P27" s="59">
        <f t="shared" si="1"/>
        <v>0</v>
      </c>
    </row>
    <row r="28" spans="2:16" x14ac:dyDescent="0.35">
      <c r="B28" s="31"/>
      <c r="C28" s="31"/>
      <c r="D28" s="46"/>
      <c r="E28" s="46"/>
      <c r="F28" s="32"/>
      <c r="G28" s="51"/>
      <c r="H28" s="46"/>
      <c r="I28" s="52"/>
      <c r="L28" s="3" t="str">
        <f t="shared" si="4"/>
        <v>11900</v>
      </c>
      <c r="M28" s="19">
        <v>43497</v>
      </c>
      <c r="N28" s="3">
        <f t="shared" si="5"/>
        <v>0</v>
      </c>
      <c r="P28" s="59">
        <f t="shared" si="1"/>
        <v>0</v>
      </c>
    </row>
    <row r="29" spans="2:16" x14ac:dyDescent="0.35">
      <c r="B29" s="31"/>
      <c r="C29" s="31"/>
      <c r="D29" s="46"/>
      <c r="E29" s="46"/>
      <c r="F29" s="32"/>
      <c r="G29" s="51"/>
      <c r="H29" s="46"/>
      <c r="I29" s="52"/>
      <c r="L29" s="3" t="str">
        <f t="shared" si="4"/>
        <v>11900</v>
      </c>
      <c r="M29" s="19">
        <v>43525</v>
      </c>
      <c r="N29" s="3">
        <f t="shared" si="5"/>
        <v>0</v>
      </c>
      <c r="P29" s="59">
        <f t="shared" si="1"/>
        <v>0</v>
      </c>
    </row>
    <row r="30" spans="2:16" x14ac:dyDescent="0.35">
      <c r="B30" s="31"/>
      <c r="C30" s="31"/>
      <c r="D30" s="46"/>
      <c r="E30" s="46"/>
      <c r="F30" s="32"/>
      <c r="G30" s="51"/>
      <c r="H30" s="46"/>
      <c r="I30" s="52"/>
      <c r="L30" s="3" t="str">
        <f t="shared" si="4"/>
        <v>11900</v>
      </c>
      <c r="M30" s="19">
        <v>43556</v>
      </c>
      <c r="N30" s="3">
        <f t="shared" si="5"/>
        <v>0</v>
      </c>
      <c r="P30" s="59">
        <f t="shared" si="1"/>
        <v>0</v>
      </c>
    </row>
    <row r="31" spans="2:16" x14ac:dyDescent="0.35">
      <c r="B31" s="31"/>
      <c r="C31" s="31"/>
      <c r="D31" s="46"/>
      <c r="E31" s="46"/>
      <c r="F31" s="32"/>
      <c r="G31" s="51"/>
      <c r="H31" s="46"/>
      <c r="I31" s="52"/>
      <c r="L31" s="3" t="str">
        <f t="shared" si="4"/>
        <v>11900</v>
      </c>
      <c r="M31" s="19">
        <v>43586</v>
      </c>
      <c r="N31" s="3">
        <f t="shared" ref="N31:N44" si="6">+SUMIF($L$10:$L$60,MONTH(M31)&amp;YEAR(M31),$H$10:$H$60)</f>
        <v>0</v>
      </c>
      <c r="P31" s="59">
        <f t="shared" si="1"/>
        <v>0</v>
      </c>
    </row>
    <row r="32" spans="2:16" x14ac:dyDescent="0.35">
      <c r="B32" s="31"/>
      <c r="C32" s="31"/>
      <c r="D32" s="46"/>
      <c r="E32" s="46"/>
      <c r="F32" s="32"/>
      <c r="G32" s="51"/>
      <c r="H32" s="46"/>
      <c r="I32" s="52"/>
      <c r="L32" s="3" t="str">
        <f t="shared" si="4"/>
        <v>11900</v>
      </c>
      <c r="M32" s="19">
        <v>43617</v>
      </c>
      <c r="N32" s="3">
        <f t="shared" si="6"/>
        <v>0</v>
      </c>
      <c r="P32" s="59">
        <f t="shared" si="1"/>
        <v>0</v>
      </c>
    </row>
    <row r="33" spans="2:16" x14ac:dyDescent="0.35">
      <c r="B33" s="31"/>
      <c r="C33" s="31"/>
      <c r="D33" s="46"/>
      <c r="E33" s="46"/>
      <c r="F33" s="32"/>
      <c r="G33" s="51"/>
      <c r="H33" s="46"/>
      <c r="I33" s="52"/>
      <c r="L33" s="3" t="str">
        <f t="shared" si="4"/>
        <v>11900</v>
      </c>
      <c r="M33" s="19">
        <v>43647</v>
      </c>
      <c r="N33" s="3">
        <f t="shared" si="6"/>
        <v>0</v>
      </c>
      <c r="P33" s="59">
        <f t="shared" si="1"/>
        <v>0</v>
      </c>
    </row>
    <row r="34" spans="2:16" x14ac:dyDescent="0.35">
      <c r="B34" s="31"/>
      <c r="C34" s="31"/>
      <c r="D34" s="46"/>
      <c r="E34" s="46"/>
      <c r="F34" s="32"/>
      <c r="G34" s="51"/>
      <c r="H34" s="46"/>
      <c r="I34" s="52"/>
      <c r="L34" s="3" t="str">
        <f t="shared" si="4"/>
        <v>11900</v>
      </c>
      <c r="M34" s="19">
        <v>43678</v>
      </c>
      <c r="N34" s="3">
        <f t="shared" si="6"/>
        <v>0</v>
      </c>
      <c r="P34" s="59">
        <f t="shared" si="1"/>
        <v>0</v>
      </c>
    </row>
    <row r="35" spans="2:16" x14ac:dyDescent="0.35">
      <c r="B35" s="31"/>
      <c r="C35" s="31"/>
      <c r="D35" s="46"/>
      <c r="E35" s="46"/>
      <c r="F35" s="32"/>
      <c r="G35" s="51"/>
      <c r="H35" s="46"/>
      <c r="I35" s="52"/>
      <c r="L35" s="3" t="str">
        <f t="shared" si="4"/>
        <v>11900</v>
      </c>
      <c r="M35" s="19">
        <v>43709</v>
      </c>
      <c r="N35" s="3">
        <f t="shared" si="6"/>
        <v>0</v>
      </c>
      <c r="P35" s="59">
        <f t="shared" si="1"/>
        <v>0</v>
      </c>
    </row>
    <row r="36" spans="2:16" x14ac:dyDescent="0.35">
      <c r="B36" s="31"/>
      <c r="C36" s="31"/>
      <c r="D36" s="46"/>
      <c r="E36" s="46"/>
      <c r="F36" s="32"/>
      <c r="G36" s="51"/>
      <c r="H36" s="46"/>
      <c r="I36" s="52"/>
      <c r="L36" s="3" t="str">
        <f t="shared" si="4"/>
        <v>11900</v>
      </c>
      <c r="M36" s="19">
        <v>43739</v>
      </c>
      <c r="N36" s="3">
        <f t="shared" si="6"/>
        <v>0</v>
      </c>
      <c r="P36" s="59">
        <f t="shared" si="1"/>
        <v>0</v>
      </c>
    </row>
    <row r="37" spans="2:16" x14ac:dyDescent="0.35">
      <c r="B37" s="31"/>
      <c r="C37" s="31"/>
      <c r="D37" s="46"/>
      <c r="E37" s="46"/>
      <c r="F37" s="32"/>
      <c r="G37" s="51"/>
      <c r="H37" s="46"/>
      <c r="I37" s="52"/>
      <c r="L37" s="3" t="str">
        <f t="shared" si="4"/>
        <v>11900</v>
      </c>
      <c r="M37" s="19">
        <v>43770</v>
      </c>
      <c r="N37" s="3">
        <f t="shared" si="6"/>
        <v>0</v>
      </c>
      <c r="P37" s="59">
        <f t="shared" si="1"/>
        <v>0</v>
      </c>
    </row>
    <row r="38" spans="2:16" x14ac:dyDescent="0.35">
      <c r="B38" s="31"/>
      <c r="C38" s="31"/>
      <c r="D38" s="46"/>
      <c r="E38" s="46"/>
      <c r="F38" s="32"/>
      <c r="G38" s="51"/>
      <c r="H38" s="46"/>
      <c r="I38" s="52"/>
      <c r="L38" s="3" t="str">
        <f t="shared" si="4"/>
        <v>11900</v>
      </c>
      <c r="M38" s="19">
        <v>43800</v>
      </c>
      <c r="N38" s="3">
        <f t="shared" si="6"/>
        <v>0</v>
      </c>
      <c r="P38" s="59">
        <f t="shared" si="1"/>
        <v>0</v>
      </c>
    </row>
    <row r="39" spans="2:16" x14ac:dyDescent="0.35">
      <c r="B39" s="31"/>
      <c r="C39" s="31"/>
      <c r="D39" s="46"/>
      <c r="E39" s="46"/>
      <c r="F39" s="32"/>
      <c r="G39" s="51"/>
      <c r="H39" s="46"/>
      <c r="I39" s="52"/>
      <c r="L39" s="3" t="str">
        <f t="shared" si="4"/>
        <v>11900</v>
      </c>
      <c r="M39" s="19">
        <v>43831</v>
      </c>
      <c r="N39" s="3">
        <f t="shared" si="6"/>
        <v>0</v>
      </c>
      <c r="P39" s="59">
        <f t="shared" si="1"/>
        <v>0</v>
      </c>
    </row>
    <row r="40" spans="2:16" x14ac:dyDescent="0.35">
      <c r="B40" s="31"/>
      <c r="C40" s="31"/>
      <c r="D40" s="46"/>
      <c r="E40" s="46"/>
      <c r="F40" s="32"/>
      <c r="G40" s="51"/>
      <c r="H40" s="46"/>
      <c r="I40" s="52"/>
      <c r="L40" s="3" t="str">
        <f t="shared" si="4"/>
        <v>11900</v>
      </c>
      <c r="M40" s="19">
        <v>43862</v>
      </c>
      <c r="N40" s="3">
        <f t="shared" si="6"/>
        <v>0</v>
      </c>
      <c r="P40" s="59">
        <f t="shared" si="1"/>
        <v>0</v>
      </c>
    </row>
    <row r="41" spans="2:16" x14ac:dyDescent="0.35">
      <c r="B41" s="31"/>
      <c r="C41" s="31"/>
      <c r="D41" s="46"/>
      <c r="E41" s="46"/>
      <c r="F41" s="32"/>
      <c r="G41" s="51"/>
      <c r="H41" s="46"/>
      <c r="I41" s="52"/>
      <c r="L41" s="3" t="str">
        <f t="shared" si="4"/>
        <v>11900</v>
      </c>
      <c r="M41" s="19">
        <v>43891</v>
      </c>
      <c r="N41" s="3">
        <f t="shared" si="6"/>
        <v>0</v>
      </c>
      <c r="P41" s="59">
        <f t="shared" si="1"/>
        <v>0</v>
      </c>
    </row>
    <row r="42" spans="2:16" x14ac:dyDescent="0.35">
      <c r="B42" s="31"/>
      <c r="C42" s="31"/>
      <c r="D42" s="48"/>
      <c r="E42" s="48"/>
      <c r="F42" s="32"/>
      <c r="G42" s="51"/>
      <c r="H42" s="48"/>
      <c r="I42" s="52"/>
      <c r="L42" s="3" t="str">
        <f t="shared" si="4"/>
        <v>11900</v>
      </c>
      <c r="M42" s="19">
        <v>43922</v>
      </c>
      <c r="N42" s="3">
        <f t="shared" si="6"/>
        <v>0</v>
      </c>
      <c r="P42" s="59">
        <f t="shared" si="1"/>
        <v>0</v>
      </c>
    </row>
    <row r="43" spans="2:16" x14ac:dyDescent="0.35">
      <c r="B43" s="31"/>
      <c r="C43" s="31"/>
      <c r="D43" s="46"/>
      <c r="E43" s="46"/>
      <c r="F43" s="32"/>
      <c r="G43" s="51"/>
      <c r="H43" s="46"/>
      <c r="I43" s="52"/>
      <c r="L43" s="3" t="str">
        <f t="shared" si="4"/>
        <v>11900</v>
      </c>
      <c r="M43" s="19">
        <v>43952</v>
      </c>
      <c r="N43" s="3">
        <f t="shared" si="6"/>
        <v>0</v>
      </c>
      <c r="P43" s="59">
        <f t="shared" si="1"/>
        <v>0</v>
      </c>
    </row>
    <row r="44" spans="2:16" x14ac:dyDescent="0.35">
      <c r="B44" s="31"/>
      <c r="C44" s="31"/>
      <c r="D44" s="46"/>
      <c r="E44" s="46"/>
      <c r="F44" s="32"/>
      <c r="G44" s="51"/>
      <c r="H44" s="46"/>
      <c r="I44" s="52"/>
      <c r="L44" s="3" t="str">
        <f t="shared" si="4"/>
        <v>11900</v>
      </c>
      <c r="M44" s="19">
        <v>43983</v>
      </c>
      <c r="N44" s="3">
        <f t="shared" si="6"/>
        <v>0</v>
      </c>
      <c r="P44" s="59">
        <f t="shared" si="1"/>
        <v>0</v>
      </c>
    </row>
    <row r="45" spans="2:16" x14ac:dyDescent="0.35">
      <c r="B45" s="31"/>
      <c r="C45" s="31"/>
      <c r="D45" s="46"/>
      <c r="E45" s="46"/>
      <c r="F45" s="32"/>
      <c r="G45" s="51"/>
      <c r="H45" s="46"/>
      <c r="I45" s="52"/>
      <c r="L45" s="3" t="str">
        <f t="shared" si="4"/>
        <v>11900</v>
      </c>
      <c r="M45" s="19">
        <v>44013</v>
      </c>
      <c r="N45" s="3">
        <f>+SUMIF($L$10:$L$60,MONTH(M45)&amp;YEAR(M45),$H$10:$H$60)</f>
        <v>0</v>
      </c>
      <c r="P45" s="59">
        <f t="shared" si="1"/>
        <v>0</v>
      </c>
    </row>
    <row r="46" spans="2:16" x14ac:dyDescent="0.35">
      <c r="B46" s="31"/>
      <c r="C46" s="31"/>
      <c r="D46" s="46"/>
      <c r="E46" s="46"/>
      <c r="F46" s="32"/>
      <c r="G46" s="51"/>
      <c r="H46" s="46"/>
      <c r="I46" s="52"/>
      <c r="L46" s="3" t="str">
        <f t="shared" si="4"/>
        <v>11900</v>
      </c>
      <c r="M46" s="19">
        <v>44044</v>
      </c>
      <c r="N46" s="3">
        <f>+SUMIF($L$10:$L$60,MONTH(M46)&amp;YEAR(M46),$H$10:$H$60)</f>
        <v>0</v>
      </c>
      <c r="P46" s="59">
        <f t="shared" si="1"/>
        <v>0</v>
      </c>
    </row>
    <row r="47" spans="2:16" x14ac:dyDescent="0.35">
      <c r="B47" s="31"/>
      <c r="C47" s="31"/>
      <c r="D47" s="46"/>
      <c r="E47" s="46"/>
      <c r="F47" s="32"/>
      <c r="G47" s="51"/>
      <c r="H47" s="46"/>
      <c r="I47" s="52"/>
      <c r="L47" s="3" t="str">
        <f t="shared" si="4"/>
        <v>11900</v>
      </c>
      <c r="P47" s="59">
        <f t="shared" si="1"/>
        <v>0</v>
      </c>
    </row>
    <row r="48" spans="2:16" x14ac:dyDescent="0.35">
      <c r="B48" s="31"/>
      <c r="C48" s="31"/>
      <c r="D48" s="46"/>
      <c r="E48" s="46"/>
      <c r="F48" s="32"/>
      <c r="G48" s="51"/>
      <c r="H48" s="46"/>
      <c r="I48" s="52"/>
      <c r="L48" s="3" t="str">
        <f t="shared" si="4"/>
        <v>11900</v>
      </c>
      <c r="P48" s="59">
        <f t="shared" si="1"/>
        <v>0</v>
      </c>
    </row>
    <row r="49" spans="2:16" x14ac:dyDescent="0.35">
      <c r="B49" s="31"/>
      <c r="C49" s="31"/>
      <c r="D49" s="46"/>
      <c r="E49" s="46"/>
      <c r="F49" s="32"/>
      <c r="G49" s="51"/>
      <c r="H49" s="46"/>
      <c r="I49" s="52"/>
      <c r="L49" s="3" t="str">
        <f t="shared" si="4"/>
        <v>11900</v>
      </c>
      <c r="P49" s="59">
        <f t="shared" si="1"/>
        <v>0</v>
      </c>
    </row>
    <row r="50" spans="2:16" x14ac:dyDescent="0.35">
      <c r="B50" s="31"/>
      <c r="C50" s="31"/>
      <c r="D50" s="46"/>
      <c r="E50" s="46"/>
      <c r="F50" s="32"/>
      <c r="G50" s="51"/>
      <c r="H50" s="46"/>
      <c r="I50" s="52"/>
      <c r="L50" s="3" t="str">
        <f t="shared" si="4"/>
        <v>11900</v>
      </c>
      <c r="P50" s="59">
        <f t="shared" si="1"/>
        <v>0</v>
      </c>
    </row>
    <row r="51" spans="2:16" x14ac:dyDescent="0.35">
      <c r="B51" s="31"/>
      <c r="C51" s="31"/>
      <c r="D51" s="46"/>
      <c r="E51" s="46"/>
      <c r="F51" s="32"/>
      <c r="G51" s="51"/>
      <c r="H51" s="46"/>
      <c r="I51" s="52"/>
      <c r="L51" s="3" t="str">
        <f t="shared" si="4"/>
        <v>11900</v>
      </c>
      <c r="P51" s="59">
        <f t="shared" si="1"/>
        <v>0</v>
      </c>
    </row>
    <row r="52" spans="2:16" x14ac:dyDescent="0.35">
      <c r="B52" s="31"/>
      <c r="C52" s="31"/>
      <c r="D52" s="46"/>
      <c r="E52" s="46"/>
      <c r="F52" s="32"/>
      <c r="G52" s="51"/>
      <c r="H52" s="46"/>
      <c r="I52" s="52"/>
      <c r="L52" s="3" t="str">
        <f t="shared" si="4"/>
        <v>11900</v>
      </c>
      <c r="P52" s="59">
        <f t="shared" si="1"/>
        <v>0</v>
      </c>
    </row>
    <row r="53" spans="2:16" x14ac:dyDescent="0.35">
      <c r="B53" s="31"/>
      <c r="C53" s="31"/>
      <c r="D53" s="46"/>
      <c r="E53" s="46"/>
      <c r="F53" s="32"/>
      <c r="G53" s="51"/>
      <c r="H53" s="46"/>
      <c r="I53" s="52"/>
      <c r="L53" s="3" t="str">
        <f t="shared" si="4"/>
        <v>11900</v>
      </c>
      <c r="P53" s="59">
        <f t="shared" si="1"/>
        <v>0</v>
      </c>
    </row>
    <row r="54" spans="2:16" x14ac:dyDescent="0.35">
      <c r="B54" s="31"/>
      <c r="C54" s="31"/>
      <c r="D54" s="46"/>
      <c r="E54" s="46"/>
      <c r="F54" s="32"/>
      <c r="G54" s="51"/>
      <c r="H54" s="46"/>
      <c r="I54" s="52"/>
      <c r="L54" s="3" t="str">
        <f t="shared" si="4"/>
        <v>11900</v>
      </c>
      <c r="P54" s="59">
        <f t="shared" si="1"/>
        <v>0</v>
      </c>
    </row>
    <row r="55" spans="2:16" x14ac:dyDescent="0.35">
      <c r="B55" s="31"/>
      <c r="C55" s="31"/>
      <c r="D55" s="46"/>
      <c r="E55" s="46"/>
      <c r="F55" s="32"/>
      <c r="G55" s="51"/>
      <c r="H55" s="46"/>
      <c r="I55" s="52"/>
      <c r="L55" s="3" t="str">
        <f t="shared" si="4"/>
        <v>11900</v>
      </c>
      <c r="P55" s="59">
        <f t="shared" si="1"/>
        <v>0</v>
      </c>
    </row>
    <row r="56" spans="2:16" x14ac:dyDescent="0.35">
      <c r="B56" s="31"/>
      <c r="C56" s="31"/>
      <c r="D56" s="46"/>
      <c r="E56" s="46"/>
      <c r="F56" s="32"/>
      <c r="G56" s="51"/>
      <c r="H56" s="46"/>
      <c r="I56" s="52"/>
      <c r="L56" s="3" t="str">
        <f t="shared" si="4"/>
        <v>11900</v>
      </c>
      <c r="P56" s="59">
        <f t="shared" si="1"/>
        <v>0</v>
      </c>
    </row>
    <row r="57" spans="2:16" x14ac:dyDescent="0.35">
      <c r="B57" s="31"/>
      <c r="C57" s="31"/>
      <c r="D57" s="46"/>
      <c r="E57" s="46"/>
      <c r="F57" s="32"/>
      <c r="G57" s="51"/>
      <c r="H57" s="46"/>
      <c r="I57" s="52"/>
      <c r="L57" s="3" t="str">
        <f t="shared" si="4"/>
        <v>11900</v>
      </c>
      <c r="P57" s="59">
        <f t="shared" si="1"/>
        <v>0</v>
      </c>
    </row>
    <row r="58" spans="2:16" x14ac:dyDescent="0.35">
      <c r="B58" s="31"/>
      <c r="C58" s="31"/>
      <c r="D58" s="46"/>
      <c r="E58" s="46"/>
      <c r="F58" s="32"/>
      <c r="G58" s="51"/>
      <c r="H58" s="46"/>
      <c r="I58" s="52"/>
      <c r="L58" s="3" t="str">
        <f t="shared" si="4"/>
        <v>11900</v>
      </c>
      <c r="P58" s="59">
        <f t="shared" si="1"/>
        <v>0</v>
      </c>
    </row>
    <row r="59" spans="2:16" x14ac:dyDescent="0.35">
      <c r="B59" s="31"/>
      <c r="C59" s="31"/>
      <c r="D59" s="46"/>
      <c r="E59" s="46"/>
      <c r="F59" s="32"/>
      <c r="G59" s="51"/>
      <c r="H59" s="46"/>
      <c r="I59" s="52"/>
      <c r="L59" s="3" t="str">
        <f t="shared" si="4"/>
        <v>11900</v>
      </c>
      <c r="P59" s="59">
        <f t="shared" si="1"/>
        <v>0</v>
      </c>
    </row>
    <row r="60" spans="2:16" x14ac:dyDescent="0.35">
      <c r="B60" s="31"/>
      <c r="C60" s="31"/>
      <c r="D60" s="46"/>
      <c r="E60" s="46"/>
      <c r="F60" s="32"/>
      <c r="G60" s="51"/>
      <c r="H60" s="46"/>
      <c r="I60" s="52"/>
      <c r="L60" s="3" t="str">
        <f t="shared" si="4"/>
        <v>11900</v>
      </c>
      <c r="P60" s="59">
        <f t="shared" si="1"/>
        <v>0</v>
      </c>
    </row>
  </sheetData>
  <pageMargins left="0.7" right="0.7" top="0.75" bottom="0.75" header="0.3" footer="0.3"/>
  <pageSetup scale="70" orientation="portrait" r:id="rId1"/>
  <drawing r:id="rId2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 codeName="Hoja56"/>
  <dimension ref="B1:P41"/>
  <sheetViews>
    <sheetView showGridLines="0" zoomScale="85" zoomScaleNormal="85" workbookViewId="0"/>
  </sheetViews>
  <sheetFormatPr baseColWidth="10" defaultColWidth="11.453125" defaultRowHeight="13" x14ac:dyDescent="0.35"/>
  <cols>
    <col min="1" max="3" width="11.453125" style="1"/>
    <col min="4" max="5" width="10.7265625" style="1" customWidth="1"/>
    <col min="6" max="6" width="10" style="1" bestFit="1" customWidth="1"/>
    <col min="7" max="7" width="13.1796875" style="1" customWidth="1"/>
    <col min="8" max="8" width="13" style="1" bestFit="1" customWidth="1"/>
    <col min="9" max="9" width="43.7265625" style="1" customWidth="1"/>
    <col min="10" max="16384" width="11.453125" style="1"/>
  </cols>
  <sheetData>
    <row r="1" spans="2:16" x14ac:dyDescent="0.35">
      <c r="N1" s="20" t="s">
        <v>111</v>
      </c>
      <c r="O1" s="1" t="s">
        <v>187</v>
      </c>
    </row>
    <row r="2" spans="2:16" ht="15.5" x14ac:dyDescent="0.35">
      <c r="C2" s="40" t="s">
        <v>188</v>
      </c>
      <c r="N2" s="20" t="s">
        <v>189</v>
      </c>
    </row>
    <row r="3" spans="2:16" x14ac:dyDescent="0.35">
      <c r="N3" s="20" t="s">
        <v>190</v>
      </c>
      <c r="P3" s="1" t="s">
        <v>455</v>
      </c>
    </row>
    <row r="4" spans="2:16" x14ac:dyDescent="0.35">
      <c r="C4" s="41" t="s">
        <v>192</v>
      </c>
      <c r="D4" s="42" t="s">
        <v>474</v>
      </c>
      <c r="E4" s="34"/>
      <c r="K4" s="1" t="s">
        <v>194</v>
      </c>
      <c r="N4" s="3"/>
    </row>
    <row r="5" spans="2:16" x14ac:dyDescent="0.35">
      <c r="C5" s="33" t="s">
        <v>112</v>
      </c>
      <c r="D5" s="38" t="s">
        <v>125</v>
      </c>
      <c r="E5" s="37">
        <v>7400363</v>
      </c>
      <c r="K5" s="3">
        <f>+SUM(H10:H100)</f>
        <v>0</v>
      </c>
    </row>
    <row r="6" spans="2:16" x14ac:dyDescent="0.35">
      <c r="C6" s="35"/>
      <c r="D6" s="39" t="s">
        <v>126</v>
      </c>
      <c r="E6" s="36">
        <v>563166</v>
      </c>
    </row>
    <row r="8" spans="2:16" ht="26" x14ac:dyDescent="0.35">
      <c r="B8" s="43" t="s">
        <v>196</v>
      </c>
      <c r="C8" s="44" t="s">
        <v>197</v>
      </c>
      <c r="D8" s="50" t="s">
        <v>198</v>
      </c>
      <c r="E8" s="50" t="s">
        <v>199</v>
      </c>
      <c r="F8" s="45" t="s">
        <v>200</v>
      </c>
      <c r="G8" s="50" t="s">
        <v>201</v>
      </c>
      <c r="H8" s="50" t="s">
        <v>202</v>
      </c>
      <c r="I8" s="53" t="s">
        <v>203</v>
      </c>
    </row>
    <row r="9" spans="2:16" x14ac:dyDescent="0.35">
      <c r="B9" s="31"/>
      <c r="C9" s="31"/>
      <c r="D9" s="46"/>
      <c r="E9" s="46"/>
      <c r="F9" s="32"/>
      <c r="G9" s="51"/>
      <c r="H9" s="46"/>
      <c r="I9" s="52"/>
      <c r="M9" s="19" t="s">
        <v>8</v>
      </c>
      <c r="N9" s="1" t="s">
        <v>206</v>
      </c>
    </row>
    <row r="10" spans="2:16" x14ac:dyDescent="0.35">
      <c r="B10" s="31"/>
      <c r="C10" s="31">
        <v>43040</v>
      </c>
      <c r="D10" s="46"/>
      <c r="E10" s="46">
        <v>335649</v>
      </c>
      <c r="F10" s="32"/>
      <c r="G10" s="51" t="s">
        <v>475</v>
      </c>
      <c r="H10" s="46"/>
      <c r="I10" s="52" t="s">
        <v>400</v>
      </c>
      <c r="L10" s="3" t="str">
        <f>+MONTH(B10)&amp;YEAR(B10)</f>
        <v>11900</v>
      </c>
      <c r="M10" s="19">
        <v>42948</v>
      </c>
      <c r="N10" s="3">
        <f>+SUMIF($L$10:$L$39,MONTH(M10)&amp;YEAR(M10),$H$10:$H$39)</f>
        <v>0</v>
      </c>
    </row>
    <row r="11" spans="2:16" x14ac:dyDescent="0.35">
      <c r="B11" s="54"/>
      <c r="C11" s="54"/>
      <c r="D11" s="54"/>
      <c r="E11" s="54"/>
      <c r="F11" s="54"/>
      <c r="G11" s="54"/>
      <c r="H11" s="54"/>
      <c r="I11" s="54"/>
      <c r="L11" s="3" t="str">
        <f t="shared" ref="L11:L39" si="0">+MONTH(B11)&amp;YEAR(B11)</f>
        <v>11900</v>
      </c>
      <c r="M11" s="19">
        <v>42979</v>
      </c>
      <c r="N11" s="3">
        <f t="shared" ref="N11:N22" si="1">+SUMIF($L$10:$L$39,MONTH(M11)&amp;YEAR(M11),$H$10:$H$39)</f>
        <v>0</v>
      </c>
    </row>
    <row r="12" spans="2:16" x14ac:dyDescent="0.35">
      <c r="B12" s="54"/>
      <c r="C12" s="54"/>
      <c r="D12" s="54"/>
      <c r="E12" s="54"/>
      <c r="F12" s="54"/>
      <c r="G12" s="54"/>
      <c r="H12" s="54"/>
      <c r="I12" s="54"/>
      <c r="L12" s="3" t="str">
        <f t="shared" si="0"/>
        <v>11900</v>
      </c>
      <c r="M12" s="19">
        <v>43009</v>
      </c>
      <c r="N12" s="3">
        <f t="shared" si="1"/>
        <v>0</v>
      </c>
    </row>
    <row r="13" spans="2:16" x14ac:dyDescent="0.35">
      <c r="B13" s="54"/>
      <c r="C13" s="54"/>
      <c r="D13" s="54"/>
      <c r="E13" s="54"/>
      <c r="F13" s="54"/>
      <c r="G13" s="54"/>
      <c r="H13" s="54"/>
      <c r="I13" s="54"/>
      <c r="L13" s="3" t="str">
        <f t="shared" si="0"/>
        <v>11900</v>
      </c>
      <c r="M13" s="19">
        <v>43040</v>
      </c>
      <c r="N13" s="3">
        <f t="shared" si="1"/>
        <v>0</v>
      </c>
    </row>
    <row r="14" spans="2:16" x14ac:dyDescent="0.35">
      <c r="B14" s="54"/>
      <c r="C14" s="54"/>
      <c r="D14" s="54"/>
      <c r="E14" s="54"/>
      <c r="F14" s="54"/>
      <c r="G14" s="54"/>
      <c r="H14" s="54"/>
      <c r="I14" s="54"/>
      <c r="L14" s="3" t="str">
        <f t="shared" si="0"/>
        <v>11900</v>
      </c>
      <c r="M14" s="19">
        <v>43070</v>
      </c>
      <c r="N14" s="3">
        <f t="shared" si="1"/>
        <v>0</v>
      </c>
    </row>
    <row r="15" spans="2:16" x14ac:dyDescent="0.35">
      <c r="B15" s="54"/>
      <c r="C15" s="54"/>
      <c r="D15" s="54"/>
      <c r="E15" s="54"/>
      <c r="F15" s="54"/>
      <c r="G15" s="54"/>
      <c r="H15" s="54"/>
      <c r="I15" s="54"/>
      <c r="L15" s="3" t="str">
        <f t="shared" si="0"/>
        <v>11900</v>
      </c>
      <c r="M15" s="19">
        <v>43101</v>
      </c>
      <c r="N15" s="3">
        <f t="shared" si="1"/>
        <v>0</v>
      </c>
    </row>
    <row r="16" spans="2:16" x14ac:dyDescent="0.35">
      <c r="D16" s="47"/>
      <c r="E16" s="47"/>
      <c r="G16" s="57"/>
      <c r="H16" s="47"/>
      <c r="I16" s="54"/>
      <c r="L16" s="3" t="str">
        <f t="shared" si="0"/>
        <v>11900</v>
      </c>
      <c r="M16" s="19">
        <v>43132</v>
      </c>
      <c r="N16" s="3">
        <f t="shared" si="1"/>
        <v>0</v>
      </c>
    </row>
    <row r="17" spans="2:14" x14ac:dyDescent="0.35">
      <c r="D17" s="47"/>
      <c r="E17" s="47"/>
      <c r="G17" s="57"/>
      <c r="H17" s="47"/>
      <c r="I17" s="54"/>
      <c r="L17" s="3" t="str">
        <f t="shared" si="0"/>
        <v>11900</v>
      </c>
      <c r="M17" s="19">
        <v>43160</v>
      </c>
      <c r="N17" s="3">
        <f t="shared" si="1"/>
        <v>0</v>
      </c>
    </row>
    <row r="18" spans="2:14" x14ac:dyDescent="0.35">
      <c r="D18" s="47"/>
      <c r="E18" s="47"/>
      <c r="G18" s="57"/>
      <c r="H18" s="47"/>
      <c r="I18" s="54"/>
      <c r="L18" s="3" t="str">
        <f t="shared" si="0"/>
        <v>11900</v>
      </c>
      <c r="M18" s="19">
        <v>43191</v>
      </c>
      <c r="N18" s="3">
        <f t="shared" si="1"/>
        <v>0</v>
      </c>
    </row>
    <row r="19" spans="2:14" x14ac:dyDescent="0.35">
      <c r="D19" s="47"/>
      <c r="E19" s="47"/>
      <c r="G19" s="57"/>
      <c r="H19" s="47"/>
      <c r="I19" s="54"/>
      <c r="L19" s="3" t="str">
        <f t="shared" si="0"/>
        <v>11900</v>
      </c>
      <c r="M19" s="19">
        <v>43221</v>
      </c>
      <c r="N19" s="3">
        <f t="shared" si="1"/>
        <v>0</v>
      </c>
    </row>
    <row r="20" spans="2:14" x14ac:dyDescent="0.35">
      <c r="D20" s="47"/>
      <c r="E20" s="47"/>
      <c r="G20" s="57"/>
      <c r="H20" s="47"/>
      <c r="I20" s="54"/>
      <c r="L20" s="3" t="str">
        <f t="shared" si="0"/>
        <v>11900</v>
      </c>
      <c r="M20" s="19">
        <v>43252</v>
      </c>
      <c r="N20" s="3">
        <f t="shared" si="1"/>
        <v>0</v>
      </c>
    </row>
    <row r="21" spans="2:14" x14ac:dyDescent="0.35">
      <c r="D21" s="47"/>
      <c r="E21" s="47"/>
      <c r="G21" s="57"/>
      <c r="H21" s="47"/>
      <c r="I21" s="54"/>
      <c r="L21" s="3" t="str">
        <f t="shared" si="0"/>
        <v>11900</v>
      </c>
      <c r="M21" s="19">
        <v>43282</v>
      </c>
      <c r="N21" s="3">
        <f t="shared" si="1"/>
        <v>0</v>
      </c>
    </row>
    <row r="22" spans="2:14" x14ac:dyDescent="0.35">
      <c r="D22" s="47"/>
      <c r="E22" s="47"/>
      <c r="G22" s="57"/>
      <c r="H22" s="47"/>
      <c r="I22" s="54"/>
      <c r="L22" s="3" t="str">
        <f t="shared" si="0"/>
        <v>11900</v>
      </c>
      <c r="M22" s="19">
        <v>43313</v>
      </c>
      <c r="N22" s="3">
        <f t="shared" si="1"/>
        <v>0</v>
      </c>
    </row>
    <row r="23" spans="2:14" x14ac:dyDescent="0.35">
      <c r="D23" s="47"/>
      <c r="E23" s="47"/>
      <c r="G23" s="57"/>
      <c r="H23" s="47"/>
      <c r="I23" s="54"/>
      <c r="L23" s="3" t="str">
        <f t="shared" si="0"/>
        <v>11900</v>
      </c>
      <c r="M23" s="1" t="s">
        <v>166</v>
      </c>
      <c r="N23" s="3">
        <f>+SUM(N10:N22)</f>
        <v>0</v>
      </c>
    </row>
    <row r="24" spans="2:14" x14ac:dyDescent="0.35">
      <c r="D24" s="47"/>
      <c r="E24" s="47"/>
      <c r="G24" s="57"/>
      <c r="H24" s="47"/>
      <c r="I24" s="54"/>
      <c r="L24" s="3" t="str">
        <f t="shared" si="0"/>
        <v>11900</v>
      </c>
    </row>
    <row r="25" spans="2:14" x14ac:dyDescent="0.35">
      <c r="D25" s="47"/>
      <c r="E25" s="47"/>
      <c r="G25" s="57"/>
      <c r="H25" s="47"/>
      <c r="I25" s="54"/>
      <c r="L25" s="3" t="str">
        <f t="shared" si="0"/>
        <v>11900</v>
      </c>
    </row>
    <row r="26" spans="2:14" x14ac:dyDescent="0.35">
      <c r="D26" s="47"/>
      <c r="E26" s="47"/>
      <c r="G26" s="57"/>
      <c r="H26" s="47"/>
      <c r="I26" s="54"/>
      <c r="L26" s="3" t="str">
        <f t="shared" si="0"/>
        <v>11900</v>
      </c>
    </row>
    <row r="27" spans="2:14" x14ac:dyDescent="0.35">
      <c r="G27" s="57"/>
      <c r="L27" s="3" t="str">
        <f t="shared" si="0"/>
        <v>11900</v>
      </c>
    </row>
    <row r="28" spans="2:14" x14ac:dyDescent="0.35">
      <c r="B28" s="2"/>
      <c r="C28" s="2"/>
      <c r="D28" s="3"/>
      <c r="E28" s="3"/>
      <c r="L28" s="3" t="str">
        <f t="shared" si="0"/>
        <v>11900</v>
      </c>
    </row>
    <row r="29" spans="2:14" x14ac:dyDescent="0.35">
      <c r="B29" s="2"/>
      <c r="C29" s="2"/>
      <c r="D29" s="3"/>
      <c r="E29" s="3"/>
      <c r="L29" s="3" t="str">
        <f t="shared" si="0"/>
        <v>11900</v>
      </c>
    </row>
    <row r="30" spans="2:14" x14ac:dyDescent="0.35">
      <c r="B30" s="2"/>
      <c r="C30" s="2"/>
      <c r="D30" s="3"/>
      <c r="E30" s="3"/>
      <c r="L30" s="3" t="str">
        <f t="shared" si="0"/>
        <v>11900</v>
      </c>
    </row>
    <row r="31" spans="2:14" x14ac:dyDescent="0.35">
      <c r="B31" s="2"/>
      <c r="C31" s="2"/>
      <c r="D31" s="3"/>
      <c r="E31" s="3"/>
      <c r="L31" s="3" t="str">
        <f t="shared" si="0"/>
        <v>11900</v>
      </c>
    </row>
    <row r="32" spans="2:14" x14ac:dyDescent="0.35">
      <c r="C32" s="2"/>
      <c r="D32" s="3"/>
      <c r="E32" s="3"/>
      <c r="L32" s="3" t="str">
        <f t="shared" si="0"/>
        <v>11900</v>
      </c>
    </row>
    <row r="33" spans="3:12" x14ac:dyDescent="0.35">
      <c r="C33" s="2"/>
      <c r="D33" s="3"/>
      <c r="E33" s="3"/>
      <c r="L33" s="3" t="str">
        <f t="shared" si="0"/>
        <v>11900</v>
      </c>
    </row>
    <row r="34" spans="3:12" x14ac:dyDescent="0.35">
      <c r="C34" s="2"/>
      <c r="L34" s="3" t="str">
        <f t="shared" si="0"/>
        <v>11900</v>
      </c>
    </row>
    <row r="35" spans="3:12" x14ac:dyDescent="0.35">
      <c r="C35" s="2"/>
      <c r="L35" s="3" t="str">
        <f t="shared" si="0"/>
        <v>11900</v>
      </c>
    </row>
    <row r="36" spans="3:12" x14ac:dyDescent="0.35">
      <c r="C36" s="2"/>
      <c r="L36" s="3" t="str">
        <f t="shared" si="0"/>
        <v>11900</v>
      </c>
    </row>
    <row r="37" spans="3:12" x14ac:dyDescent="0.35">
      <c r="C37" s="2"/>
      <c r="L37" s="3" t="str">
        <f t="shared" si="0"/>
        <v>11900</v>
      </c>
    </row>
    <row r="38" spans="3:12" x14ac:dyDescent="0.35">
      <c r="C38" s="2"/>
      <c r="L38" s="3" t="str">
        <f t="shared" si="0"/>
        <v>11900</v>
      </c>
    </row>
    <row r="39" spans="3:12" x14ac:dyDescent="0.35">
      <c r="C39" s="2"/>
      <c r="L39" s="3" t="str">
        <f t="shared" si="0"/>
        <v>11900</v>
      </c>
    </row>
    <row r="40" spans="3:12" x14ac:dyDescent="0.35">
      <c r="C40" s="2"/>
    </row>
    <row r="41" spans="3:12" x14ac:dyDescent="0.35">
      <c r="C41" s="2"/>
    </row>
  </sheetData>
  <pageMargins left="0.7" right="0.7" top="0.75" bottom="0.75" header="0.3" footer="0.3"/>
  <pageSetup scale="70" orientation="portrait" r:id="rId1"/>
  <colBreaks count="1" manualBreakCount="1">
    <brk id="9" max="1048575" man="1"/>
  </colBreaks>
  <drawing r:id="rId2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 codeName="Hoja59"/>
  <dimension ref="B1:P41"/>
  <sheetViews>
    <sheetView showGridLines="0" zoomScale="85" zoomScaleNormal="85" workbookViewId="0"/>
  </sheetViews>
  <sheetFormatPr baseColWidth="10" defaultColWidth="11.453125" defaultRowHeight="13" x14ac:dyDescent="0.35"/>
  <cols>
    <col min="1" max="3" width="11.453125" style="1"/>
    <col min="4" max="5" width="10.7265625" style="1" customWidth="1"/>
    <col min="6" max="6" width="10" style="1" bestFit="1" customWidth="1"/>
    <col min="7" max="7" width="13.1796875" style="1" customWidth="1"/>
    <col min="8" max="8" width="13" style="1" bestFit="1" customWidth="1"/>
    <col min="9" max="9" width="43.7265625" style="1" customWidth="1"/>
    <col min="10" max="16384" width="11.453125" style="1"/>
  </cols>
  <sheetData>
    <row r="1" spans="2:16" x14ac:dyDescent="0.35">
      <c r="N1" s="20" t="s">
        <v>111</v>
      </c>
      <c r="O1" s="1" t="s">
        <v>187</v>
      </c>
    </row>
    <row r="2" spans="2:16" ht="15.5" x14ac:dyDescent="0.35">
      <c r="C2" s="40" t="s">
        <v>188</v>
      </c>
      <c r="N2" s="20" t="s">
        <v>189</v>
      </c>
    </row>
    <row r="3" spans="2:16" x14ac:dyDescent="0.35">
      <c r="N3" s="20" t="s">
        <v>190</v>
      </c>
      <c r="P3" s="1" t="s">
        <v>455</v>
      </c>
    </row>
    <row r="4" spans="2:16" x14ac:dyDescent="0.35">
      <c r="C4" s="41" t="s">
        <v>192</v>
      </c>
      <c r="D4" s="42" t="s">
        <v>477</v>
      </c>
      <c r="E4" s="34"/>
      <c r="K4" s="1" t="s">
        <v>194</v>
      </c>
      <c r="N4" s="59"/>
    </row>
    <row r="5" spans="2:16" x14ac:dyDescent="0.35">
      <c r="C5" s="33" t="s">
        <v>112</v>
      </c>
      <c r="D5" s="38" t="s">
        <v>125</v>
      </c>
      <c r="E5" s="37">
        <v>7401663</v>
      </c>
      <c r="K5" s="3">
        <f>+SUM(H10:H100)</f>
        <v>0</v>
      </c>
    </row>
    <row r="6" spans="2:16" x14ac:dyDescent="0.35">
      <c r="C6" s="35"/>
      <c r="D6" s="39" t="s">
        <v>126</v>
      </c>
      <c r="E6" s="36">
        <v>564888</v>
      </c>
    </row>
    <row r="8" spans="2:16" ht="26" x14ac:dyDescent="0.35">
      <c r="B8" s="43" t="s">
        <v>196</v>
      </c>
      <c r="C8" s="44" t="s">
        <v>197</v>
      </c>
      <c r="D8" s="50" t="s">
        <v>198</v>
      </c>
      <c r="E8" s="50" t="s">
        <v>199</v>
      </c>
      <c r="F8" s="45" t="s">
        <v>200</v>
      </c>
      <c r="G8" s="50" t="s">
        <v>201</v>
      </c>
      <c r="H8" s="50" t="s">
        <v>202</v>
      </c>
      <c r="I8" s="53" t="s">
        <v>203</v>
      </c>
    </row>
    <row r="9" spans="2:16" x14ac:dyDescent="0.35">
      <c r="B9" s="31"/>
      <c r="C9" s="31"/>
      <c r="D9" s="46"/>
      <c r="E9" s="46"/>
      <c r="F9" s="32"/>
      <c r="G9" s="51"/>
      <c r="H9" s="46"/>
      <c r="I9" s="52"/>
      <c r="M9" s="19" t="s">
        <v>8</v>
      </c>
      <c r="N9" s="1" t="s">
        <v>206</v>
      </c>
    </row>
    <row r="10" spans="2:16" x14ac:dyDescent="0.35">
      <c r="B10" s="31"/>
      <c r="C10" s="31">
        <v>42763</v>
      </c>
      <c r="D10" s="46"/>
      <c r="E10" s="46">
        <v>351383</v>
      </c>
      <c r="F10" s="32"/>
      <c r="G10" s="51" t="s">
        <v>478</v>
      </c>
      <c r="H10" s="46"/>
      <c r="I10" s="52" t="s">
        <v>400</v>
      </c>
      <c r="L10" s="3" t="str">
        <f>+MONTH(B10)&amp;YEAR(B10)</f>
        <v>11900</v>
      </c>
      <c r="M10" s="19">
        <v>42948</v>
      </c>
      <c r="N10" s="3">
        <f>+SUMIF($L$10:$L$39,MONTH(M10)&amp;YEAR(M10),$H$10:$H$39)</f>
        <v>0</v>
      </c>
    </row>
    <row r="11" spans="2:16" x14ac:dyDescent="0.35">
      <c r="B11" s="54"/>
      <c r="C11" s="54"/>
      <c r="D11" s="54"/>
      <c r="E11" s="54"/>
      <c r="F11" s="54"/>
      <c r="G11" s="54"/>
      <c r="H11" s="54"/>
      <c r="I11" s="54"/>
      <c r="L11" s="3" t="str">
        <f t="shared" ref="L11:L39" si="0">+MONTH(B11)&amp;YEAR(B11)</f>
        <v>11900</v>
      </c>
      <c r="M11" s="19">
        <v>42979</v>
      </c>
      <c r="N11" s="3">
        <f t="shared" ref="N11:N22" si="1">+SUMIF($L$10:$L$39,MONTH(M11)&amp;YEAR(M11),$H$10:$H$39)</f>
        <v>0</v>
      </c>
    </row>
    <row r="12" spans="2:16" x14ac:dyDescent="0.35">
      <c r="B12" s="54"/>
      <c r="C12" s="54"/>
      <c r="D12" s="54"/>
      <c r="E12" s="54"/>
      <c r="F12" s="54"/>
      <c r="G12" s="54"/>
      <c r="H12" s="54"/>
      <c r="I12" s="54"/>
      <c r="L12" s="3" t="str">
        <f t="shared" si="0"/>
        <v>11900</v>
      </c>
      <c r="M12" s="19">
        <v>43009</v>
      </c>
      <c r="N12" s="3">
        <f t="shared" si="1"/>
        <v>0</v>
      </c>
    </row>
    <row r="13" spans="2:16" x14ac:dyDescent="0.35">
      <c r="B13" s="54"/>
      <c r="C13" s="54"/>
      <c r="D13" s="54"/>
      <c r="E13" s="54"/>
      <c r="F13" s="54"/>
      <c r="G13" s="54"/>
      <c r="H13" s="54"/>
      <c r="I13" s="54"/>
      <c r="L13" s="3" t="str">
        <f>+MONTH(B13)&amp;YEAR(B13)</f>
        <v>11900</v>
      </c>
      <c r="M13" s="19">
        <v>43040</v>
      </c>
      <c r="N13" s="3">
        <f t="shared" si="1"/>
        <v>0</v>
      </c>
    </row>
    <row r="14" spans="2:16" x14ac:dyDescent="0.35">
      <c r="B14" s="54"/>
      <c r="C14" s="54"/>
      <c r="D14" s="54"/>
      <c r="E14" s="54"/>
      <c r="F14" s="54"/>
      <c r="G14" s="54"/>
      <c r="H14" s="54"/>
      <c r="I14" s="54"/>
      <c r="L14" s="3" t="str">
        <f>+MONTH(B14)&amp;YEAR(B14)</f>
        <v>11900</v>
      </c>
      <c r="M14" s="19">
        <v>43070</v>
      </c>
      <c r="N14" s="3">
        <f t="shared" si="1"/>
        <v>0</v>
      </c>
    </row>
    <row r="15" spans="2:16" x14ac:dyDescent="0.35">
      <c r="B15" s="54"/>
      <c r="C15" s="54"/>
      <c r="D15" s="54"/>
      <c r="E15" s="54"/>
      <c r="F15" s="54"/>
      <c r="G15" s="54"/>
      <c r="H15" s="54"/>
      <c r="I15" s="54"/>
      <c r="L15" s="3" t="str">
        <f>+MONTH(B15)&amp;YEAR(B15)</f>
        <v>11900</v>
      </c>
      <c r="M15" s="19">
        <v>43101</v>
      </c>
      <c r="N15" s="3">
        <f t="shared" si="1"/>
        <v>0</v>
      </c>
    </row>
    <row r="16" spans="2:16" x14ac:dyDescent="0.35">
      <c r="B16" s="54"/>
      <c r="C16" s="54"/>
      <c r="D16" s="54"/>
      <c r="E16" s="54"/>
      <c r="F16" s="54"/>
      <c r="G16" s="54"/>
      <c r="H16" s="54"/>
      <c r="I16" s="54"/>
      <c r="L16" s="3" t="str">
        <f t="shared" si="0"/>
        <v>11900</v>
      </c>
      <c r="M16" s="19">
        <v>43132</v>
      </c>
      <c r="N16" s="3">
        <f t="shared" si="1"/>
        <v>0</v>
      </c>
    </row>
    <row r="17" spans="2:14" x14ac:dyDescent="0.35">
      <c r="B17" s="54"/>
      <c r="C17" s="54"/>
      <c r="D17" s="54"/>
      <c r="E17" s="54"/>
      <c r="F17" s="54"/>
      <c r="G17" s="54"/>
      <c r="H17" s="54"/>
      <c r="I17" s="54"/>
      <c r="L17" s="3" t="str">
        <f t="shared" si="0"/>
        <v>11900</v>
      </c>
      <c r="M17" s="19">
        <v>43160</v>
      </c>
      <c r="N17" s="3">
        <f t="shared" si="1"/>
        <v>0</v>
      </c>
    </row>
    <row r="18" spans="2:14" x14ac:dyDescent="0.35">
      <c r="B18" s="54"/>
      <c r="C18" s="54"/>
      <c r="D18" s="54"/>
      <c r="E18" s="54"/>
      <c r="F18" s="54"/>
      <c r="G18" s="54"/>
      <c r="H18" s="54"/>
      <c r="I18" s="54"/>
      <c r="L18" s="3" t="str">
        <f t="shared" si="0"/>
        <v>11900</v>
      </c>
      <c r="M18" s="19">
        <v>43191</v>
      </c>
      <c r="N18" s="3">
        <f t="shared" si="1"/>
        <v>0</v>
      </c>
    </row>
    <row r="19" spans="2:14" x14ac:dyDescent="0.35">
      <c r="D19" s="47"/>
      <c r="E19" s="47"/>
      <c r="G19" s="57"/>
      <c r="H19" s="47"/>
      <c r="I19" s="54"/>
      <c r="L19" s="3" t="str">
        <f t="shared" si="0"/>
        <v>11900</v>
      </c>
      <c r="M19" s="19">
        <v>43221</v>
      </c>
      <c r="N19" s="3">
        <f t="shared" si="1"/>
        <v>0</v>
      </c>
    </row>
    <row r="20" spans="2:14" x14ac:dyDescent="0.35">
      <c r="D20" s="47"/>
      <c r="E20" s="47"/>
      <c r="G20" s="57"/>
      <c r="H20" s="47"/>
      <c r="I20" s="54"/>
      <c r="L20" s="3" t="str">
        <f t="shared" si="0"/>
        <v>11900</v>
      </c>
      <c r="M20" s="19">
        <v>43252</v>
      </c>
      <c r="N20" s="3">
        <f t="shared" si="1"/>
        <v>0</v>
      </c>
    </row>
    <row r="21" spans="2:14" x14ac:dyDescent="0.35">
      <c r="D21" s="47"/>
      <c r="E21" s="47"/>
      <c r="G21" s="57"/>
      <c r="H21" s="47"/>
      <c r="I21" s="54"/>
      <c r="L21" s="3" t="str">
        <f t="shared" si="0"/>
        <v>11900</v>
      </c>
      <c r="M21" s="19">
        <v>43282</v>
      </c>
      <c r="N21" s="3">
        <f t="shared" si="1"/>
        <v>0</v>
      </c>
    </row>
    <row r="22" spans="2:14" x14ac:dyDescent="0.35">
      <c r="D22" s="47"/>
      <c r="E22" s="47"/>
      <c r="G22" s="57"/>
      <c r="H22" s="47"/>
      <c r="I22" s="54"/>
      <c r="L22" s="3" t="str">
        <f t="shared" si="0"/>
        <v>11900</v>
      </c>
      <c r="M22" s="19">
        <v>43313</v>
      </c>
      <c r="N22" s="3">
        <f t="shared" si="1"/>
        <v>0</v>
      </c>
    </row>
    <row r="23" spans="2:14" x14ac:dyDescent="0.35">
      <c r="D23" s="47"/>
      <c r="E23" s="47"/>
      <c r="G23" s="57"/>
      <c r="H23" s="47"/>
      <c r="I23" s="54"/>
      <c r="L23" s="3" t="str">
        <f t="shared" si="0"/>
        <v>11900</v>
      </c>
      <c r="M23" s="1" t="s">
        <v>166</v>
      </c>
      <c r="N23" s="3">
        <f>+SUM(N10:N22)</f>
        <v>0</v>
      </c>
    </row>
    <row r="24" spans="2:14" x14ac:dyDescent="0.35">
      <c r="D24" s="47"/>
      <c r="E24" s="47"/>
      <c r="G24" s="57"/>
      <c r="H24" s="47"/>
      <c r="I24" s="54"/>
      <c r="L24" s="3" t="str">
        <f t="shared" si="0"/>
        <v>11900</v>
      </c>
    </row>
    <row r="25" spans="2:14" x14ac:dyDescent="0.35">
      <c r="D25" s="47"/>
      <c r="E25" s="47"/>
      <c r="G25" s="57"/>
      <c r="H25" s="47"/>
      <c r="I25" s="54"/>
      <c r="L25" s="3" t="str">
        <f>+MONTH(B25)&amp;YEAR(B25)</f>
        <v>11900</v>
      </c>
    </row>
    <row r="26" spans="2:14" x14ac:dyDescent="0.35">
      <c r="D26" s="47"/>
      <c r="E26" s="47"/>
      <c r="G26" s="57"/>
      <c r="H26" s="47"/>
      <c r="I26" s="54"/>
      <c r="L26" s="3" t="str">
        <f>+MONTH(B26)&amp;YEAR(B26)</f>
        <v>11900</v>
      </c>
    </row>
    <row r="27" spans="2:14" x14ac:dyDescent="0.35">
      <c r="G27" s="57"/>
      <c r="L27" s="3" t="str">
        <f>+MONTH(B27)&amp;YEAR(B27)</f>
        <v>11900</v>
      </c>
    </row>
    <row r="28" spans="2:14" x14ac:dyDescent="0.35">
      <c r="B28" s="2"/>
      <c r="C28" s="2"/>
      <c r="D28" s="3"/>
      <c r="E28" s="3"/>
      <c r="L28" s="3" t="str">
        <f t="shared" si="0"/>
        <v>11900</v>
      </c>
    </row>
    <row r="29" spans="2:14" x14ac:dyDescent="0.35">
      <c r="B29" s="2"/>
      <c r="C29" s="2"/>
      <c r="D29" s="3"/>
      <c r="E29" s="3"/>
      <c r="L29" s="3" t="str">
        <f t="shared" si="0"/>
        <v>11900</v>
      </c>
    </row>
    <row r="30" spans="2:14" x14ac:dyDescent="0.35">
      <c r="B30" s="2"/>
      <c r="C30" s="2"/>
      <c r="D30" s="3"/>
      <c r="E30" s="3"/>
      <c r="L30" s="3" t="str">
        <f t="shared" si="0"/>
        <v>11900</v>
      </c>
    </row>
    <row r="31" spans="2:14" x14ac:dyDescent="0.35">
      <c r="B31" s="2"/>
      <c r="C31" s="2"/>
      <c r="D31" s="3"/>
      <c r="E31" s="3"/>
      <c r="L31" s="3" t="str">
        <f t="shared" si="0"/>
        <v>11900</v>
      </c>
    </row>
    <row r="32" spans="2:14" x14ac:dyDescent="0.35">
      <c r="C32" s="2"/>
      <c r="D32" s="3"/>
      <c r="E32" s="3"/>
      <c r="L32" s="3" t="str">
        <f t="shared" si="0"/>
        <v>11900</v>
      </c>
    </row>
    <row r="33" spans="3:12" x14ac:dyDescent="0.35">
      <c r="C33" s="2"/>
      <c r="D33" s="3"/>
      <c r="E33" s="3"/>
      <c r="L33" s="3" t="str">
        <f t="shared" si="0"/>
        <v>11900</v>
      </c>
    </row>
    <row r="34" spans="3:12" x14ac:dyDescent="0.35">
      <c r="C34" s="2"/>
      <c r="L34" s="3" t="str">
        <f t="shared" si="0"/>
        <v>11900</v>
      </c>
    </row>
    <row r="35" spans="3:12" x14ac:dyDescent="0.35">
      <c r="C35" s="2"/>
      <c r="L35" s="3" t="str">
        <f t="shared" si="0"/>
        <v>11900</v>
      </c>
    </row>
    <row r="36" spans="3:12" x14ac:dyDescent="0.35">
      <c r="C36" s="2"/>
      <c r="L36" s="3" t="str">
        <f t="shared" si="0"/>
        <v>11900</v>
      </c>
    </row>
    <row r="37" spans="3:12" x14ac:dyDescent="0.35">
      <c r="C37" s="2"/>
      <c r="L37" s="3" t="str">
        <f t="shared" si="0"/>
        <v>11900</v>
      </c>
    </row>
    <row r="38" spans="3:12" x14ac:dyDescent="0.35">
      <c r="C38" s="2"/>
      <c r="L38" s="3" t="str">
        <f t="shared" si="0"/>
        <v>11900</v>
      </c>
    </row>
    <row r="39" spans="3:12" x14ac:dyDescent="0.35">
      <c r="C39" s="2"/>
      <c r="L39" s="3" t="str">
        <f t="shared" si="0"/>
        <v>11900</v>
      </c>
    </row>
    <row r="40" spans="3:12" x14ac:dyDescent="0.35">
      <c r="C40" s="2"/>
    </row>
    <row r="41" spans="3:12" x14ac:dyDescent="0.35">
      <c r="C41" s="2"/>
    </row>
  </sheetData>
  <pageMargins left="0.7" right="0.7" top="0.75" bottom="0.75" header="0.3" footer="0.3"/>
  <pageSetup scale="70" orientation="portrait" r:id="rId1"/>
  <colBreaks count="1" manualBreakCount="1">
    <brk id="9" max="1048575" man="1"/>
  </colBreaks>
  <drawing r:id="rId2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 codeName="Hoja70"/>
  <dimension ref="B1:P41"/>
  <sheetViews>
    <sheetView showGridLines="0" zoomScale="85" zoomScaleNormal="85" workbookViewId="0">
      <selection activeCell="G17" sqref="G17"/>
    </sheetView>
  </sheetViews>
  <sheetFormatPr baseColWidth="10" defaultColWidth="11.453125" defaultRowHeight="13" x14ac:dyDescent="0.35"/>
  <cols>
    <col min="1" max="3" width="11.453125" style="1"/>
    <col min="4" max="5" width="10.7265625" style="1" customWidth="1"/>
    <col min="6" max="6" width="10" style="1" bestFit="1" customWidth="1"/>
    <col min="7" max="7" width="13.1796875" style="1" customWidth="1"/>
    <col min="8" max="8" width="13" style="1" bestFit="1" customWidth="1"/>
    <col min="9" max="9" width="43.7265625" style="1" customWidth="1"/>
    <col min="10" max="16384" width="11.453125" style="1"/>
  </cols>
  <sheetData>
    <row r="1" spans="2:16" x14ac:dyDescent="0.35">
      <c r="N1" s="20" t="s">
        <v>111</v>
      </c>
      <c r="O1" s="1" t="s">
        <v>187</v>
      </c>
    </row>
    <row r="2" spans="2:16" ht="15.5" x14ac:dyDescent="0.35">
      <c r="C2" s="40" t="s">
        <v>188</v>
      </c>
      <c r="N2" s="20" t="s">
        <v>189</v>
      </c>
    </row>
    <row r="3" spans="2:16" x14ac:dyDescent="0.35">
      <c r="N3" s="20" t="s">
        <v>190</v>
      </c>
      <c r="P3" s="1" t="s">
        <v>455</v>
      </c>
    </row>
    <row r="4" spans="2:16" x14ac:dyDescent="0.35">
      <c r="C4" s="41" t="s">
        <v>192</v>
      </c>
      <c r="D4" s="42" t="s">
        <v>479</v>
      </c>
      <c r="E4" s="34"/>
      <c r="K4" s="1" t="s">
        <v>194</v>
      </c>
      <c r="N4" s="3"/>
    </row>
    <row r="5" spans="2:16" x14ac:dyDescent="0.35">
      <c r="C5" s="33" t="s">
        <v>112</v>
      </c>
      <c r="D5" s="38" t="s">
        <v>125</v>
      </c>
      <c r="E5" s="37">
        <v>7395154</v>
      </c>
      <c r="K5" s="3">
        <f>+SUM(H10:H100)</f>
        <v>0</v>
      </c>
    </row>
    <row r="6" spans="2:16" x14ac:dyDescent="0.35">
      <c r="C6" s="35"/>
      <c r="D6" s="39" t="s">
        <v>126</v>
      </c>
      <c r="E6" s="36">
        <v>556210</v>
      </c>
    </row>
    <row r="8" spans="2:16" ht="26" x14ac:dyDescent="0.35">
      <c r="B8" s="43" t="s">
        <v>196</v>
      </c>
      <c r="C8" s="44" t="s">
        <v>197</v>
      </c>
      <c r="D8" s="50" t="s">
        <v>198</v>
      </c>
      <c r="E8" s="50" t="s">
        <v>199</v>
      </c>
      <c r="F8" s="45" t="s">
        <v>200</v>
      </c>
      <c r="G8" s="50" t="s">
        <v>201</v>
      </c>
      <c r="H8" s="50" t="s">
        <v>202</v>
      </c>
      <c r="I8" s="53" t="s">
        <v>203</v>
      </c>
    </row>
    <row r="9" spans="2:16" x14ac:dyDescent="0.35">
      <c r="B9" s="31"/>
      <c r="C9" s="31"/>
      <c r="D9" s="46"/>
      <c r="E9" s="46"/>
      <c r="F9" s="32"/>
      <c r="G9" s="51"/>
      <c r="H9" s="46"/>
      <c r="I9" s="52"/>
      <c r="M9" s="19" t="s">
        <v>8</v>
      </c>
      <c r="N9" s="1" t="s">
        <v>206</v>
      </c>
    </row>
    <row r="10" spans="2:16" x14ac:dyDescent="0.35">
      <c r="B10" s="31"/>
      <c r="C10" s="31">
        <v>42948</v>
      </c>
      <c r="D10" s="46"/>
      <c r="E10" s="46">
        <v>91469</v>
      </c>
      <c r="F10" s="32"/>
      <c r="G10" s="51" t="s">
        <v>480</v>
      </c>
      <c r="H10" s="46"/>
      <c r="I10" s="52" t="s">
        <v>400</v>
      </c>
      <c r="L10" s="3" t="str">
        <f>+MONTH(B10)&amp;YEAR(B10)</f>
        <v>11900</v>
      </c>
      <c r="M10" s="19">
        <v>42948</v>
      </c>
      <c r="N10" s="3">
        <f>+SUMIF($L$10:$L$39,MONTH(M10)&amp;YEAR(M10),$H$10:$H$39)</f>
        <v>0</v>
      </c>
    </row>
    <row r="11" spans="2:16" x14ac:dyDescent="0.35">
      <c r="L11" s="3" t="str">
        <f t="shared" ref="L11:L39" si="0">+MONTH(B11)&amp;YEAR(B11)</f>
        <v>11900</v>
      </c>
      <c r="M11" s="19">
        <v>42979</v>
      </c>
      <c r="N11" s="3">
        <f t="shared" ref="N11:N22" si="1">+SUMIF($L$10:$L$39,MONTH(M11)&amp;YEAR(M11),$H$10:$H$39)</f>
        <v>0</v>
      </c>
    </row>
    <row r="12" spans="2:16" x14ac:dyDescent="0.35">
      <c r="L12" s="3" t="str">
        <f t="shared" si="0"/>
        <v>11900</v>
      </c>
      <c r="M12" s="19">
        <v>43009</v>
      </c>
      <c r="N12" s="3">
        <f t="shared" si="1"/>
        <v>0</v>
      </c>
    </row>
    <row r="13" spans="2:16" x14ac:dyDescent="0.35">
      <c r="L13" s="3" t="str">
        <f t="shared" si="0"/>
        <v>11900</v>
      </c>
      <c r="M13" s="19">
        <v>43040</v>
      </c>
      <c r="N13" s="3">
        <f t="shared" si="1"/>
        <v>0</v>
      </c>
    </row>
    <row r="14" spans="2:16" x14ac:dyDescent="0.35">
      <c r="L14" s="3" t="str">
        <f t="shared" si="0"/>
        <v>11900</v>
      </c>
      <c r="M14" s="19">
        <v>43070</v>
      </c>
      <c r="N14" s="3">
        <f t="shared" si="1"/>
        <v>0</v>
      </c>
    </row>
    <row r="15" spans="2:16" x14ac:dyDescent="0.35">
      <c r="L15" s="3" t="str">
        <f t="shared" si="0"/>
        <v>11900</v>
      </c>
      <c r="M15" s="19">
        <v>43101</v>
      </c>
      <c r="N15" s="3">
        <f t="shared" si="1"/>
        <v>0</v>
      </c>
    </row>
    <row r="16" spans="2:16" x14ac:dyDescent="0.35">
      <c r="L16" s="3" t="str">
        <f t="shared" si="0"/>
        <v>11900</v>
      </c>
      <c r="M16" s="19">
        <v>43132</v>
      </c>
      <c r="N16" s="3">
        <f t="shared" si="1"/>
        <v>0</v>
      </c>
    </row>
    <row r="17" spans="2:14" x14ac:dyDescent="0.35">
      <c r="L17" s="3" t="str">
        <f t="shared" si="0"/>
        <v>11900</v>
      </c>
      <c r="M17" s="19">
        <v>43160</v>
      </c>
      <c r="N17" s="3">
        <f t="shared" si="1"/>
        <v>0</v>
      </c>
    </row>
    <row r="18" spans="2:14" x14ac:dyDescent="0.35">
      <c r="L18" s="3" t="str">
        <f t="shared" si="0"/>
        <v>11900</v>
      </c>
      <c r="M18" s="19">
        <v>43191</v>
      </c>
      <c r="N18" s="3">
        <f t="shared" si="1"/>
        <v>0</v>
      </c>
    </row>
    <row r="19" spans="2:14" x14ac:dyDescent="0.35">
      <c r="L19" s="3" t="str">
        <f t="shared" si="0"/>
        <v>11900</v>
      </c>
      <c r="M19" s="19">
        <v>43221</v>
      </c>
      <c r="N19" s="3">
        <f t="shared" si="1"/>
        <v>0</v>
      </c>
    </row>
    <row r="20" spans="2:14" x14ac:dyDescent="0.35">
      <c r="L20" s="3" t="str">
        <f t="shared" si="0"/>
        <v>11900</v>
      </c>
      <c r="M20" s="19">
        <v>43252</v>
      </c>
      <c r="N20" s="3">
        <f t="shared" si="1"/>
        <v>0</v>
      </c>
    </row>
    <row r="21" spans="2:14" x14ac:dyDescent="0.35">
      <c r="L21" s="3" t="str">
        <f t="shared" si="0"/>
        <v>11900</v>
      </c>
      <c r="M21" s="19">
        <v>43282</v>
      </c>
      <c r="N21" s="3">
        <f t="shared" si="1"/>
        <v>0</v>
      </c>
    </row>
    <row r="22" spans="2:14" x14ac:dyDescent="0.35">
      <c r="L22" s="3" t="str">
        <f t="shared" si="0"/>
        <v>11900</v>
      </c>
      <c r="M22" s="19">
        <v>43313</v>
      </c>
      <c r="N22" s="3">
        <f t="shared" si="1"/>
        <v>0</v>
      </c>
    </row>
    <row r="23" spans="2:14" x14ac:dyDescent="0.35">
      <c r="D23" s="47"/>
      <c r="E23" s="47"/>
      <c r="G23" s="57"/>
      <c r="H23" s="47"/>
      <c r="I23" s="54"/>
      <c r="L23" s="3" t="str">
        <f t="shared" si="0"/>
        <v>11900</v>
      </c>
      <c r="M23" s="1" t="s">
        <v>166</v>
      </c>
      <c r="N23" s="3">
        <f>+SUM(N10:N22)</f>
        <v>0</v>
      </c>
    </row>
    <row r="24" spans="2:14" x14ac:dyDescent="0.35">
      <c r="D24" s="47"/>
      <c r="E24" s="47"/>
      <c r="G24" s="57"/>
      <c r="H24" s="47"/>
      <c r="I24" s="54"/>
      <c r="L24" s="3" t="str">
        <f t="shared" si="0"/>
        <v>11900</v>
      </c>
    </row>
    <row r="25" spans="2:14" x14ac:dyDescent="0.35">
      <c r="D25" s="47"/>
      <c r="E25" s="47"/>
      <c r="G25" s="57"/>
      <c r="H25" s="47"/>
      <c r="I25" s="54"/>
      <c r="L25" s="3" t="str">
        <f t="shared" si="0"/>
        <v>11900</v>
      </c>
    </row>
    <row r="26" spans="2:14" x14ac:dyDescent="0.35">
      <c r="D26" s="47"/>
      <c r="E26" s="47"/>
      <c r="G26" s="57"/>
      <c r="H26" s="47"/>
      <c r="I26" s="54"/>
      <c r="L26" s="3" t="str">
        <f t="shared" si="0"/>
        <v>11900</v>
      </c>
    </row>
    <row r="27" spans="2:14" x14ac:dyDescent="0.35">
      <c r="G27" s="57"/>
      <c r="L27" s="3" t="str">
        <f t="shared" si="0"/>
        <v>11900</v>
      </c>
    </row>
    <row r="28" spans="2:14" x14ac:dyDescent="0.35">
      <c r="L28" s="3" t="str">
        <f t="shared" si="0"/>
        <v>11900</v>
      </c>
    </row>
    <row r="29" spans="2:14" x14ac:dyDescent="0.35">
      <c r="B29" s="2"/>
      <c r="C29" s="2"/>
      <c r="D29" s="3"/>
      <c r="E29" s="3"/>
      <c r="F29" s="4"/>
      <c r="H29" s="3"/>
      <c r="L29" s="3" t="str">
        <f t="shared" si="0"/>
        <v>11900</v>
      </c>
    </row>
    <row r="30" spans="2:14" x14ac:dyDescent="0.35">
      <c r="B30" s="2"/>
      <c r="C30" s="2"/>
      <c r="D30" s="3"/>
      <c r="E30" s="3"/>
      <c r="F30" s="4"/>
      <c r="H30" s="3"/>
      <c r="L30" s="3" t="str">
        <f t="shared" si="0"/>
        <v>11900</v>
      </c>
    </row>
    <row r="31" spans="2:14" x14ac:dyDescent="0.35">
      <c r="B31" s="2"/>
      <c r="C31" s="2"/>
      <c r="D31" s="3"/>
      <c r="E31" s="3"/>
      <c r="F31" s="4"/>
      <c r="H31" s="3"/>
      <c r="L31" s="3" t="str">
        <f t="shared" si="0"/>
        <v>11900</v>
      </c>
    </row>
    <row r="32" spans="2:14" x14ac:dyDescent="0.35">
      <c r="C32" s="2"/>
      <c r="D32" s="3"/>
      <c r="E32" s="3"/>
      <c r="F32" s="4"/>
      <c r="H32" s="3"/>
      <c r="L32" s="3" t="str">
        <f t="shared" si="0"/>
        <v>11900</v>
      </c>
    </row>
    <row r="33" spans="3:12" x14ac:dyDescent="0.35">
      <c r="C33" s="2"/>
      <c r="D33" s="3"/>
      <c r="E33" s="3"/>
      <c r="L33" s="3" t="str">
        <f t="shared" si="0"/>
        <v>11900</v>
      </c>
    </row>
    <row r="34" spans="3:12" x14ac:dyDescent="0.35">
      <c r="C34" s="2"/>
      <c r="L34" s="3" t="str">
        <f t="shared" si="0"/>
        <v>11900</v>
      </c>
    </row>
    <row r="35" spans="3:12" x14ac:dyDescent="0.35">
      <c r="C35" s="2"/>
      <c r="L35" s="3" t="str">
        <f t="shared" si="0"/>
        <v>11900</v>
      </c>
    </row>
    <row r="36" spans="3:12" x14ac:dyDescent="0.35">
      <c r="C36" s="2"/>
      <c r="L36" s="3" t="str">
        <f t="shared" si="0"/>
        <v>11900</v>
      </c>
    </row>
    <row r="37" spans="3:12" x14ac:dyDescent="0.35">
      <c r="C37" s="2"/>
      <c r="L37" s="3" t="str">
        <f t="shared" si="0"/>
        <v>11900</v>
      </c>
    </row>
    <row r="38" spans="3:12" x14ac:dyDescent="0.35">
      <c r="C38" s="2"/>
      <c r="L38" s="3" t="str">
        <f t="shared" si="0"/>
        <v>11900</v>
      </c>
    </row>
    <row r="39" spans="3:12" x14ac:dyDescent="0.35">
      <c r="C39" s="2"/>
      <c r="L39" s="3" t="str">
        <f t="shared" si="0"/>
        <v>11900</v>
      </c>
    </row>
    <row r="40" spans="3:12" x14ac:dyDescent="0.35">
      <c r="C40" s="2"/>
    </row>
    <row r="41" spans="3:12" x14ac:dyDescent="0.35">
      <c r="C41" s="2"/>
    </row>
  </sheetData>
  <pageMargins left="0.7" right="0.7" top="0.75" bottom="0.75" header="0.3" footer="0.3"/>
  <pageSetup scale="70" orientation="portrait" r:id="rId1"/>
  <colBreaks count="1" manualBreakCount="1">
    <brk id="9" max="1048575" man="1"/>
  </colBreaks>
  <drawing r:id="rId2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>
    <tabColor rgb="FFC00000"/>
  </sheetPr>
  <dimension ref="B6:AB18"/>
  <sheetViews>
    <sheetView showGridLines="0" zoomScale="85" zoomScaleNormal="85" workbookViewId="0">
      <selection activeCell="G30" sqref="G30"/>
    </sheetView>
  </sheetViews>
  <sheetFormatPr baseColWidth="10" defaultColWidth="11.453125" defaultRowHeight="14.5" x14ac:dyDescent="0.35"/>
  <cols>
    <col min="28" max="28" width="11.81640625" bestFit="1" customWidth="1"/>
  </cols>
  <sheetData>
    <row r="6" spans="2:28" x14ac:dyDescent="0.35">
      <c r="F6" t="s">
        <v>164</v>
      </c>
      <c r="H6" t="s">
        <v>481</v>
      </c>
      <c r="O6" s="270" t="s">
        <v>482</v>
      </c>
      <c r="P6" s="271"/>
      <c r="Q6" s="272"/>
      <c r="R6" s="270" t="s">
        <v>483</v>
      </c>
      <c r="S6" s="271"/>
      <c r="T6" s="272"/>
      <c r="U6" s="270" t="s">
        <v>174</v>
      </c>
      <c r="V6" s="271"/>
      <c r="W6" s="272"/>
      <c r="X6" s="270" t="s">
        <v>175</v>
      </c>
      <c r="Y6" s="271"/>
      <c r="Z6" s="272"/>
    </row>
    <row r="7" spans="2:28" x14ac:dyDescent="0.35">
      <c r="C7" s="7" t="s">
        <v>133</v>
      </c>
      <c r="D7" s="7" t="s">
        <v>145</v>
      </c>
      <c r="F7" t="s">
        <v>133</v>
      </c>
      <c r="G7" t="s">
        <v>145</v>
      </c>
      <c r="H7" t="s">
        <v>484</v>
      </c>
      <c r="I7" t="s">
        <v>145</v>
      </c>
      <c r="O7" s="69" t="s">
        <v>485</v>
      </c>
      <c r="P7" s="7" t="s">
        <v>486</v>
      </c>
      <c r="Q7" s="70" t="s">
        <v>487</v>
      </c>
      <c r="R7" s="69" t="s">
        <v>485</v>
      </c>
      <c r="S7" s="7" t="s">
        <v>486</v>
      </c>
      <c r="T7" s="70" t="s">
        <v>487</v>
      </c>
      <c r="U7" s="69" t="s">
        <v>485</v>
      </c>
      <c r="V7" s="7" t="s">
        <v>486</v>
      </c>
      <c r="W7" s="70" t="s">
        <v>487</v>
      </c>
      <c r="X7" s="69" t="s">
        <v>485</v>
      </c>
      <c r="Y7" s="7" t="s">
        <v>486</v>
      </c>
      <c r="Z7" s="70" t="s">
        <v>487</v>
      </c>
    </row>
    <row r="8" spans="2:28" x14ac:dyDescent="0.35">
      <c r="B8" s="68">
        <v>42960</v>
      </c>
      <c r="C8" s="5">
        <f>+'Bba 085'!N10+'Bba 087'!N10</f>
        <v>240007</v>
      </c>
      <c r="D8" s="5">
        <f>+'Bba 09'!N10+'Bba 10'!N10+'Bba 285'!N10+'Bba 287'!N10</f>
        <v>438510</v>
      </c>
      <c r="F8" s="5">
        <v>240007</v>
      </c>
      <c r="G8" s="5">
        <v>438510</v>
      </c>
      <c r="H8" s="5">
        <f>+F8-C8</f>
        <v>0</v>
      </c>
      <c r="I8" s="5">
        <f>+G8-D8</f>
        <v>0</v>
      </c>
      <c r="K8" s="68">
        <v>42960</v>
      </c>
      <c r="L8" s="68"/>
      <c r="M8" s="68">
        <v>42961</v>
      </c>
      <c r="N8" t="s">
        <v>488</v>
      </c>
      <c r="O8" s="71">
        <v>2381875</v>
      </c>
      <c r="P8" s="5">
        <v>2403008</v>
      </c>
      <c r="Q8" s="72">
        <f>+P8-O8</f>
        <v>21133</v>
      </c>
      <c r="R8" s="71">
        <v>2943025</v>
      </c>
      <c r="S8" s="5">
        <v>2967700</v>
      </c>
      <c r="T8" s="72">
        <f>+S8-R8</f>
        <v>24675</v>
      </c>
      <c r="U8" s="71">
        <v>351037</v>
      </c>
      <c r="V8" s="5">
        <v>362270</v>
      </c>
      <c r="W8" s="72">
        <f>+V8-U8</f>
        <v>11233</v>
      </c>
      <c r="X8" s="71">
        <v>1281283</v>
      </c>
      <c r="Y8" s="5">
        <v>1281283</v>
      </c>
      <c r="Z8" s="72">
        <f>+Y8-X8</f>
        <v>0</v>
      </c>
      <c r="AA8" s="5" t="s">
        <v>489</v>
      </c>
      <c r="AB8" s="5">
        <f>+Q8+T8</f>
        <v>45808</v>
      </c>
    </row>
    <row r="9" spans="2:28" x14ac:dyDescent="0.35">
      <c r="B9" s="67">
        <v>42979</v>
      </c>
      <c r="C9" s="5">
        <f>+'Bba 085'!N11+'Bba 087'!N11</f>
        <v>365870</v>
      </c>
      <c r="D9" s="5">
        <f>+'Bba 09'!N11+'Bba 10'!N11+'Bba 285'!N11+'Bba 287'!N11</f>
        <v>843804</v>
      </c>
      <c r="F9" s="5">
        <v>365870</v>
      </c>
      <c r="G9" s="5">
        <v>843804</v>
      </c>
      <c r="H9" s="5">
        <f t="shared" ref="H9:H18" si="0">+F9-C9</f>
        <v>0</v>
      </c>
      <c r="I9" s="5">
        <f t="shared" ref="I9:I18" si="1">+G9-D9</f>
        <v>0</v>
      </c>
      <c r="K9" s="68">
        <v>42961</v>
      </c>
      <c r="L9" t="s">
        <v>488</v>
      </c>
      <c r="M9" s="68">
        <v>42961</v>
      </c>
      <c r="O9" s="71">
        <f>+P8</f>
        <v>2403008</v>
      </c>
      <c r="P9" s="5">
        <v>2408266</v>
      </c>
      <c r="Q9" s="72">
        <f>+P9-O9</f>
        <v>5258</v>
      </c>
      <c r="R9" s="71">
        <f>+S8</f>
        <v>2967700</v>
      </c>
      <c r="S9" s="5">
        <v>2973257</v>
      </c>
      <c r="T9" s="72">
        <f>+S9-R9</f>
        <v>5557</v>
      </c>
      <c r="U9" s="71">
        <f>+V8</f>
        <v>362270</v>
      </c>
      <c r="V9" s="5">
        <v>365474</v>
      </c>
      <c r="W9" s="72">
        <f>+V9-U9</f>
        <v>3204</v>
      </c>
      <c r="X9" s="71">
        <f>+Y8</f>
        <v>1281283</v>
      </c>
      <c r="Y9" s="5">
        <v>1281283</v>
      </c>
      <c r="Z9" s="72">
        <f>+Y9-X9</f>
        <v>0</v>
      </c>
      <c r="AA9" s="5" t="s">
        <v>490</v>
      </c>
      <c r="AB9" s="5">
        <f>+Q9+T9+W9+Z9</f>
        <v>14019</v>
      </c>
    </row>
    <row r="10" spans="2:28" x14ac:dyDescent="0.35">
      <c r="B10" s="67">
        <v>43009</v>
      </c>
      <c r="C10" s="5">
        <f>+'Bba 085'!N12+'Bba 087'!N12</f>
        <v>405429</v>
      </c>
      <c r="D10" s="5">
        <f>+'Bba 09'!N12+'Bba 10'!N12+'Bba 285'!N12+'Bba 287'!N12</f>
        <v>833904</v>
      </c>
      <c r="F10" s="5">
        <v>405429</v>
      </c>
      <c r="G10" s="5">
        <v>833904</v>
      </c>
      <c r="H10" s="5">
        <f t="shared" si="0"/>
        <v>0</v>
      </c>
      <c r="I10" s="5">
        <f t="shared" si="1"/>
        <v>0</v>
      </c>
      <c r="K10" s="68">
        <v>42962</v>
      </c>
      <c r="M10" s="68">
        <v>42973</v>
      </c>
      <c r="N10" t="s">
        <v>488</v>
      </c>
      <c r="O10" s="71">
        <f>+P9</f>
        <v>2408266</v>
      </c>
      <c r="P10" s="5">
        <v>2435590</v>
      </c>
      <c r="Q10" s="72">
        <f>+P10-O10</f>
        <v>27324</v>
      </c>
      <c r="R10" s="71">
        <f>+S9</f>
        <v>2973257</v>
      </c>
      <c r="S10" s="5">
        <v>3210703</v>
      </c>
      <c r="T10" s="72">
        <f>+S10-R10</f>
        <v>237446</v>
      </c>
      <c r="U10" s="71">
        <f>+V9</f>
        <v>365474</v>
      </c>
      <c r="V10" s="5">
        <v>412670</v>
      </c>
      <c r="W10" s="72">
        <f>+V10-U10</f>
        <v>47196</v>
      </c>
      <c r="X10" s="71">
        <f>+Y9</f>
        <v>1281283</v>
      </c>
      <c r="Y10" s="5">
        <v>1293932</v>
      </c>
      <c r="Z10" s="72">
        <f>+Y10-X10</f>
        <v>12649</v>
      </c>
      <c r="AA10" s="5" t="s">
        <v>489</v>
      </c>
      <c r="AB10" s="5">
        <f>+Q10+T10</f>
        <v>264770</v>
      </c>
    </row>
    <row r="11" spans="2:28" x14ac:dyDescent="0.35">
      <c r="B11" s="67">
        <v>43040</v>
      </c>
      <c r="C11" s="5">
        <f>+'Bba 085'!N13+'Bba 087'!N13</f>
        <v>467015</v>
      </c>
      <c r="D11" s="5">
        <f>+'Bba 09'!N13+'Bba 10'!N13+'Bba 285'!N13+'Bba 287'!N13</f>
        <v>855880</v>
      </c>
      <c r="F11" s="5">
        <v>467015</v>
      </c>
      <c r="G11" s="5">
        <v>855880</v>
      </c>
      <c r="H11" s="5">
        <f t="shared" si="0"/>
        <v>0</v>
      </c>
      <c r="I11" s="5">
        <f t="shared" si="1"/>
        <v>0</v>
      </c>
      <c r="K11" s="68">
        <v>42973</v>
      </c>
      <c r="L11" t="s">
        <v>488</v>
      </c>
      <c r="M11" s="68">
        <v>42978</v>
      </c>
      <c r="O11" s="73">
        <f>+P10</f>
        <v>2435590</v>
      </c>
      <c r="P11" s="74">
        <v>2522632</v>
      </c>
      <c r="Q11" s="76">
        <f>+P11-O11</f>
        <v>87042</v>
      </c>
      <c r="R11" s="73">
        <f>+S10</f>
        <v>3210703</v>
      </c>
      <c r="S11" s="74">
        <v>3222711</v>
      </c>
      <c r="T11" s="76">
        <f>+S11-R11</f>
        <v>12008</v>
      </c>
      <c r="U11" s="73">
        <f>+V10</f>
        <v>412670</v>
      </c>
      <c r="V11" s="74">
        <v>416067</v>
      </c>
      <c r="W11" s="75">
        <f>+V11-U11</f>
        <v>3397</v>
      </c>
      <c r="X11" s="73">
        <f>+Y10</f>
        <v>1293932</v>
      </c>
      <c r="Y11" s="74">
        <v>1311125</v>
      </c>
      <c r="Z11" s="75">
        <f>+Y11-X11</f>
        <v>17193</v>
      </c>
      <c r="AA11" s="5" t="s">
        <v>490</v>
      </c>
      <c r="AB11" s="5">
        <f>+Q11+T11+W11+Z11</f>
        <v>119640</v>
      </c>
    </row>
    <row r="12" spans="2:28" x14ac:dyDescent="0.35">
      <c r="B12" s="67">
        <v>43070</v>
      </c>
      <c r="C12" s="5">
        <f>+'Bba 085'!N14+'Bba 087'!N14</f>
        <v>467963</v>
      </c>
      <c r="D12" s="5">
        <f>+'Bba 09'!N14+'Bba 10'!N14+'Bba 285'!N14+'Bba 287'!N14</f>
        <v>941384</v>
      </c>
      <c r="F12" s="5">
        <v>467963</v>
      </c>
      <c r="G12" s="5">
        <v>941384</v>
      </c>
      <c r="H12" s="5">
        <f t="shared" si="0"/>
        <v>0</v>
      </c>
      <c r="I12" s="5">
        <f t="shared" si="1"/>
        <v>0</v>
      </c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>
        <f>+SUM(AB8:AB11)</f>
        <v>444237</v>
      </c>
    </row>
    <row r="13" spans="2:28" x14ac:dyDescent="0.35">
      <c r="B13" s="67">
        <v>43101</v>
      </c>
      <c r="C13" s="5">
        <f>+'Bba 085'!N15+'Bba 087'!N15</f>
        <v>442017</v>
      </c>
      <c r="D13" s="5">
        <f>+'Bba 09'!N15+'Bba 10'!N15+'Bba 285'!N15+'Bba 287'!N15</f>
        <v>625216</v>
      </c>
      <c r="F13" s="5">
        <v>442017</v>
      </c>
      <c r="G13" s="5">
        <v>625216</v>
      </c>
      <c r="H13" s="5">
        <f t="shared" si="0"/>
        <v>0</v>
      </c>
      <c r="I13" s="5">
        <f t="shared" si="1"/>
        <v>0</v>
      </c>
    </row>
    <row r="14" spans="2:28" x14ac:dyDescent="0.35">
      <c r="B14" s="67">
        <v>43132</v>
      </c>
      <c r="C14" s="5">
        <f>+'Bba 085'!N16+'Bba 087'!N16</f>
        <v>415431</v>
      </c>
      <c r="D14" s="5">
        <f>+'Bba 09'!N16+'Bba 10'!N16+'Bba 285'!N16+'Bba 287'!N16</f>
        <v>487692</v>
      </c>
      <c r="F14" s="5">
        <v>415431</v>
      </c>
      <c r="G14" s="5">
        <v>487692</v>
      </c>
      <c r="H14" s="5">
        <f t="shared" si="0"/>
        <v>0</v>
      </c>
      <c r="I14" s="5">
        <f t="shared" si="1"/>
        <v>0</v>
      </c>
    </row>
    <row r="15" spans="2:28" x14ac:dyDescent="0.35">
      <c r="B15" s="67">
        <v>43160</v>
      </c>
      <c r="C15" s="5">
        <f>+'Bba 085'!N17+'Bba 087'!N17</f>
        <v>463267</v>
      </c>
      <c r="D15" s="5">
        <f>+'Bba 09'!N17+'Bba 10'!N17+'Bba 285'!N17+'Bba 287'!N17</f>
        <v>773496</v>
      </c>
      <c r="F15" s="5">
        <v>463267</v>
      </c>
      <c r="G15" s="5">
        <v>773496</v>
      </c>
      <c r="H15" s="5">
        <f t="shared" si="0"/>
        <v>0</v>
      </c>
      <c r="I15" s="5">
        <f t="shared" si="1"/>
        <v>0</v>
      </c>
    </row>
    <row r="16" spans="2:28" x14ac:dyDescent="0.35">
      <c r="B16" s="67">
        <v>43191</v>
      </c>
      <c r="C16" s="5">
        <f>+'Bba 085'!N18+'Bba 087'!N18</f>
        <v>456143</v>
      </c>
      <c r="D16" s="5">
        <f>+'Bba 09'!N18+'Bba 10'!N18+'Bba 285'!N18+'Bba 287'!N18</f>
        <v>609782</v>
      </c>
      <c r="F16" s="5">
        <v>456143</v>
      </c>
      <c r="G16" s="5">
        <v>609782</v>
      </c>
      <c r="H16" s="5">
        <f t="shared" si="0"/>
        <v>0</v>
      </c>
      <c r="I16" s="5">
        <f t="shared" si="1"/>
        <v>0</v>
      </c>
    </row>
    <row r="17" spans="2:9" x14ac:dyDescent="0.35">
      <c r="B17" s="67">
        <v>43221</v>
      </c>
      <c r="C17" s="5">
        <f>+'Bba 085'!N19+'Bba 087'!N19</f>
        <v>458662</v>
      </c>
      <c r="D17" s="5">
        <f>+'Bba 09'!N19+'Bba 10'!N19+'Bba 285'!N19+'Bba 287'!N19</f>
        <v>567197</v>
      </c>
      <c r="F17" s="5">
        <v>458662</v>
      </c>
      <c r="G17" s="5">
        <v>567197</v>
      </c>
      <c r="H17" s="5">
        <f t="shared" si="0"/>
        <v>0</v>
      </c>
      <c r="I17" s="5">
        <f t="shared" si="1"/>
        <v>0</v>
      </c>
    </row>
    <row r="18" spans="2:9" x14ac:dyDescent="0.35">
      <c r="B18" s="67">
        <v>43252</v>
      </c>
      <c r="C18" s="5">
        <f>+'Bba 085'!N20+'Bba 087'!N20</f>
        <v>452213</v>
      </c>
      <c r="D18" s="5">
        <f>+'Bba 09'!N20+'Bba 10'!N20+'Bba 285'!N20+'Bba 287'!N20</f>
        <v>441661</v>
      </c>
      <c r="F18" s="5">
        <v>452213</v>
      </c>
      <c r="G18" s="5">
        <v>441661</v>
      </c>
      <c r="H18" s="5">
        <f t="shared" si="0"/>
        <v>0</v>
      </c>
      <c r="I18" s="5">
        <f t="shared" si="1"/>
        <v>0</v>
      </c>
    </row>
  </sheetData>
  <mergeCells count="4">
    <mergeCell ref="O6:Q6"/>
    <mergeCell ref="R6:T6"/>
    <mergeCell ref="U6:W6"/>
    <mergeCell ref="X6:Z6"/>
  </mergeCells>
  <pageMargins left="0.7" right="0.7" top="0.75" bottom="0.75" header="0.3" footer="0.3"/>
  <pageSetup orientation="portrait" r:id="rId1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dimension ref="B1:I70"/>
  <sheetViews>
    <sheetView showGridLines="0" view="pageBreakPreview" topLeftCell="A81" zoomScale="60" zoomScaleNormal="100" workbookViewId="0">
      <selection activeCell="K37" sqref="K37"/>
    </sheetView>
  </sheetViews>
  <sheetFormatPr baseColWidth="10" defaultColWidth="11.453125" defaultRowHeight="14.5" x14ac:dyDescent="0.35"/>
  <cols>
    <col min="2" max="3" width="11.453125" style="1"/>
    <col min="4" max="5" width="10.7265625" style="1" customWidth="1"/>
    <col min="6" max="6" width="10" style="1" bestFit="1" customWidth="1"/>
    <col min="7" max="7" width="13.1796875" style="1" customWidth="1"/>
    <col min="8" max="8" width="13" style="1" bestFit="1" customWidth="1"/>
    <col min="9" max="9" width="43.7265625" style="1" customWidth="1"/>
  </cols>
  <sheetData>
    <row r="1" customFormat="1" x14ac:dyDescent="0.35"/>
    <row r="2" customFormat="1" x14ac:dyDescent="0.35"/>
    <row r="3" customFormat="1" x14ac:dyDescent="0.35"/>
    <row r="4" customFormat="1" x14ac:dyDescent="0.35"/>
    <row r="5" customFormat="1" x14ac:dyDescent="0.35"/>
    <row r="6" customFormat="1" x14ac:dyDescent="0.35"/>
    <row r="7" customFormat="1" x14ac:dyDescent="0.35"/>
    <row r="8" customFormat="1" x14ac:dyDescent="0.35"/>
    <row r="9" customFormat="1" x14ac:dyDescent="0.35"/>
    <row r="10" customFormat="1" x14ac:dyDescent="0.35"/>
    <row r="11" customFormat="1" x14ac:dyDescent="0.35"/>
    <row r="12" customFormat="1" x14ac:dyDescent="0.35"/>
    <row r="13" customFormat="1" x14ac:dyDescent="0.35"/>
    <row r="14" customFormat="1" x14ac:dyDescent="0.35"/>
    <row r="15" customFormat="1" x14ac:dyDescent="0.35"/>
    <row r="16" customFormat="1" x14ac:dyDescent="0.35"/>
    <row r="17" customFormat="1" x14ac:dyDescent="0.35"/>
    <row r="18" customFormat="1" x14ac:dyDescent="0.35"/>
    <row r="19" customFormat="1" x14ac:dyDescent="0.35"/>
    <row r="20" customFormat="1" x14ac:dyDescent="0.35"/>
    <row r="21" customFormat="1" x14ac:dyDescent="0.35"/>
    <row r="22" customFormat="1" x14ac:dyDescent="0.35"/>
    <row r="23" customFormat="1" x14ac:dyDescent="0.35"/>
    <row r="24" customFormat="1" x14ac:dyDescent="0.35"/>
    <row r="25" customFormat="1" x14ac:dyDescent="0.35"/>
    <row r="26" customFormat="1" x14ac:dyDescent="0.35"/>
    <row r="27" customFormat="1" x14ac:dyDescent="0.35"/>
    <row r="28" customFormat="1" x14ac:dyDescent="0.35"/>
    <row r="29" customFormat="1" x14ac:dyDescent="0.35"/>
    <row r="30" customFormat="1" x14ac:dyDescent="0.35"/>
    <row r="31" customFormat="1" x14ac:dyDescent="0.35"/>
    <row r="32" customFormat="1" x14ac:dyDescent="0.35"/>
    <row r="33" customFormat="1" x14ac:dyDescent="0.35"/>
    <row r="34" customFormat="1" x14ac:dyDescent="0.35"/>
    <row r="35" customFormat="1" x14ac:dyDescent="0.35"/>
    <row r="36" customFormat="1" x14ac:dyDescent="0.35"/>
    <row r="37" customFormat="1" x14ac:dyDescent="0.35"/>
    <row r="38" customFormat="1" x14ac:dyDescent="0.35"/>
    <row r="39" customFormat="1" x14ac:dyDescent="0.35"/>
    <row r="40" customFormat="1" x14ac:dyDescent="0.35"/>
    <row r="41" customFormat="1" x14ac:dyDescent="0.35"/>
    <row r="42" customFormat="1" x14ac:dyDescent="0.35"/>
    <row r="43" customFormat="1" x14ac:dyDescent="0.35"/>
    <row r="44" customFormat="1" x14ac:dyDescent="0.35"/>
    <row r="45" customFormat="1" x14ac:dyDescent="0.35"/>
    <row r="46" customFormat="1" x14ac:dyDescent="0.35"/>
    <row r="47" customFormat="1" x14ac:dyDescent="0.35"/>
    <row r="48" customFormat="1" x14ac:dyDescent="0.35"/>
    <row r="49" customFormat="1" x14ac:dyDescent="0.35"/>
    <row r="50" customFormat="1" x14ac:dyDescent="0.35"/>
    <row r="51" customFormat="1" x14ac:dyDescent="0.35"/>
    <row r="52" customFormat="1" x14ac:dyDescent="0.35"/>
    <row r="53" customFormat="1" x14ac:dyDescent="0.35"/>
    <row r="54" customFormat="1" x14ac:dyDescent="0.35"/>
    <row r="55" customFormat="1" x14ac:dyDescent="0.35"/>
    <row r="56" customFormat="1" x14ac:dyDescent="0.35"/>
    <row r="57" customFormat="1" x14ac:dyDescent="0.35"/>
    <row r="58" customFormat="1" x14ac:dyDescent="0.35"/>
    <row r="59" customFormat="1" x14ac:dyDescent="0.35"/>
    <row r="60" customFormat="1" x14ac:dyDescent="0.35"/>
    <row r="61" customFormat="1" x14ac:dyDescent="0.35"/>
    <row r="62" customFormat="1" x14ac:dyDescent="0.35"/>
    <row r="63" customFormat="1" x14ac:dyDescent="0.35"/>
    <row r="64" customFormat="1" x14ac:dyDescent="0.35"/>
    <row r="65" customFormat="1" x14ac:dyDescent="0.35"/>
    <row r="66" customFormat="1" x14ac:dyDescent="0.35"/>
    <row r="67" customFormat="1" x14ac:dyDescent="0.35"/>
    <row r="68" customFormat="1" x14ac:dyDescent="0.35"/>
    <row r="69" customFormat="1" x14ac:dyDescent="0.35"/>
    <row r="70" customFormat="1" x14ac:dyDescent="0.35"/>
  </sheetData>
  <pageMargins left="0.7" right="0.7" top="0.75" bottom="0.75" header="0.3" footer="0.3"/>
  <pageSetup scale="66" orientation="portrait" r:id="rId1"/>
  <drawing r:id="rId2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dimension ref="B1:Q112"/>
  <sheetViews>
    <sheetView showGridLines="0" view="pageBreakPreview" topLeftCell="A87" zoomScaleNormal="100" zoomScaleSheetLayoutView="100" workbookViewId="0">
      <selection activeCell="B99" sqref="B99:I99"/>
    </sheetView>
  </sheetViews>
  <sheetFormatPr baseColWidth="10" defaultColWidth="11.453125" defaultRowHeight="13" x14ac:dyDescent="0.35"/>
  <cols>
    <col min="1" max="3" width="11.453125" style="1"/>
    <col min="4" max="5" width="10.7265625" style="1" customWidth="1"/>
    <col min="6" max="6" width="10" style="1" bestFit="1" customWidth="1"/>
    <col min="7" max="7" width="13.1796875" style="1" customWidth="1"/>
    <col min="8" max="8" width="13" style="1" bestFit="1" customWidth="1"/>
    <col min="9" max="9" width="43.7265625" style="1" customWidth="1"/>
    <col min="10" max="16384" width="11.453125" style="1"/>
  </cols>
  <sheetData>
    <row r="1" spans="2:17" x14ac:dyDescent="0.35">
      <c r="N1" s="20" t="s">
        <v>111</v>
      </c>
      <c r="O1" s="1" t="s">
        <v>161</v>
      </c>
    </row>
    <row r="2" spans="2:17" ht="15.5" x14ac:dyDescent="0.35">
      <c r="C2" s="40" t="s">
        <v>188</v>
      </c>
      <c r="N2" s="20" t="s">
        <v>189</v>
      </c>
      <c r="O2" s="1" t="s">
        <v>161</v>
      </c>
    </row>
    <row r="3" spans="2:17" x14ac:dyDescent="0.35">
      <c r="N3" s="20" t="s">
        <v>190</v>
      </c>
      <c r="O3" s="1" t="s">
        <v>161</v>
      </c>
      <c r="P3" s="1" t="s">
        <v>191</v>
      </c>
    </row>
    <row r="4" spans="2:17" x14ac:dyDescent="0.35">
      <c r="C4" s="41" t="s">
        <v>192</v>
      </c>
      <c r="D4" s="42" t="s">
        <v>174</v>
      </c>
      <c r="E4" s="34"/>
      <c r="K4" s="1" t="s">
        <v>194</v>
      </c>
      <c r="N4" s="3"/>
    </row>
    <row r="5" spans="2:17" x14ac:dyDescent="0.35">
      <c r="C5" s="33" t="s">
        <v>112</v>
      </c>
      <c r="D5" s="38" t="s">
        <v>125</v>
      </c>
      <c r="E5" s="37">
        <v>7402350.7120000003</v>
      </c>
      <c r="K5" s="3">
        <f>+SUM(H10:H39)</f>
        <v>158791</v>
      </c>
      <c r="P5" s="116">
        <v>7402347</v>
      </c>
      <c r="Q5" s="116">
        <f>+E5-P5</f>
        <v>3.7120000002905726</v>
      </c>
    </row>
    <row r="6" spans="2:17" x14ac:dyDescent="0.35">
      <c r="C6" s="35"/>
      <c r="D6" s="39" t="s">
        <v>126</v>
      </c>
      <c r="E6" s="36">
        <v>567898.85400000005</v>
      </c>
      <c r="P6" s="116">
        <v>567899</v>
      </c>
      <c r="Q6" s="116">
        <f>+E6-P6</f>
        <v>-0.14599999994970858</v>
      </c>
    </row>
    <row r="8" spans="2:17" ht="26" x14ac:dyDescent="0.35">
      <c r="B8" s="43" t="s">
        <v>196</v>
      </c>
      <c r="C8" s="44" t="s">
        <v>197</v>
      </c>
      <c r="D8" s="50" t="s">
        <v>198</v>
      </c>
      <c r="E8" s="50" t="s">
        <v>199</v>
      </c>
      <c r="F8" s="45" t="s">
        <v>200</v>
      </c>
      <c r="G8" s="50" t="s">
        <v>201</v>
      </c>
      <c r="H8" s="50" t="s">
        <v>202</v>
      </c>
      <c r="I8" s="53" t="s">
        <v>203</v>
      </c>
    </row>
    <row r="9" spans="2:17" x14ac:dyDescent="0.35">
      <c r="B9" s="31"/>
      <c r="C9" s="31">
        <v>42959</v>
      </c>
      <c r="D9" s="46"/>
      <c r="E9" s="46">
        <v>408153</v>
      </c>
      <c r="F9" s="32"/>
      <c r="G9" s="51" t="s">
        <v>491</v>
      </c>
      <c r="H9" s="46"/>
      <c r="I9" s="52" t="s">
        <v>205</v>
      </c>
      <c r="M9" s="19" t="s">
        <v>8</v>
      </c>
      <c r="N9" s="1" t="s">
        <v>206</v>
      </c>
    </row>
    <row r="10" spans="2:17" x14ac:dyDescent="0.35">
      <c r="B10" s="31">
        <v>42960</v>
      </c>
      <c r="C10" s="31">
        <v>42978</v>
      </c>
      <c r="D10" s="46">
        <f>+E9</f>
        <v>408153</v>
      </c>
      <c r="E10" s="46">
        <v>416067</v>
      </c>
      <c r="F10" s="32" t="str">
        <f>+IF(H10&gt;0,"E/S","F/S")</f>
        <v>E/S</v>
      </c>
      <c r="G10" s="51" t="s">
        <v>491</v>
      </c>
      <c r="H10" s="46">
        <f>+E10-D10</f>
        <v>7914</v>
      </c>
      <c r="I10" s="52"/>
      <c r="L10" s="3" t="str">
        <f>+MONTH(B10)&amp;YEAR(B10)</f>
        <v>82017</v>
      </c>
      <c r="M10" s="19">
        <v>42948</v>
      </c>
      <c r="N10" s="3">
        <f>+SUMIF($L$10:$L$100,MONTH(M10)&amp;YEAR(M10),$H$10:$H$100)</f>
        <v>7914</v>
      </c>
    </row>
    <row r="11" spans="2:17" x14ac:dyDescent="0.35">
      <c r="B11" s="31">
        <v>42979</v>
      </c>
      <c r="C11" s="31">
        <v>43008</v>
      </c>
      <c r="D11" s="46">
        <v>25582</v>
      </c>
      <c r="E11" s="46">
        <v>91641</v>
      </c>
      <c r="F11" s="32" t="str">
        <f>+IF(H11&gt;0,"E/S","F/S")</f>
        <v>E/S</v>
      </c>
      <c r="G11" s="51" t="s">
        <v>492</v>
      </c>
      <c r="H11" s="46">
        <f>+E11-D11</f>
        <v>66059</v>
      </c>
      <c r="I11" s="52" t="s">
        <v>493</v>
      </c>
      <c r="L11" s="3" t="str">
        <f t="shared" ref="L11:L74" si="0">+MONTH(B11)&amp;YEAR(B11)</f>
        <v>92017</v>
      </c>
      <c r="M11" s="19">
        <v>42979</v>
      </c>
      <c r="N11" s="3">
        <f t="shared" ref="N11:N74" si="1">+SUMIF($L$10:$L$100,MONTH(M11)&amp;YEAR(M11),$H$10:$H$100)</f>
        <v>66059</v>
      </c>
    </row>
    <row r="12" spans="2:17" x14ac:dyDescent="0.35">
      <c r="B12" s="31">
        <v>43009</v>
      </c>
      <c r="C12" s="31">
        <v>43039</v>
      </c>
      <c r="D12" s="46">
        <f t="shared" ref="D12:D20" si="2">+E11</f>
        <v>91641</v>
      </c>
      <c r="E12" s="46">
        <v>117842</v>
      </c>
      <c r="F12" s="32" t="str">
        <f t="shared" ref="F12:F33" si="3">+IF(H12&gt;0,"E/S","F/S")</f>
        <v>E/S</v>
      </c>
      <c r="G12" s="51" t="s">
        <v>492</v>
      </c>
      <c r="H12" s="46">
        <f t="shared" ref="H12:H33" si="4">+E12-D12</f>
        <v>26201</v>
      </c>
      <c r="I12" s="52"/>
      <c r="L12" s="3" t="str">
        <f t="shared" si="0"/>
        <v>102017</v>
      </c>
      <c r="M12" s="19">
        <v>43009</v>
      </c>
      <c r="N12" s="3">
        <f t="shared" si="1"/>
        <v>26201</v>
      </c>
    </row>
    <row r="13" spans="2:17" x14ac:dyDescent="0.35">
      <c r="B13" s="31">
        <v>43040</v>
      </c>
      <c r="C13" s="31">
        <v>43069</v>
      </c>
      <c r="D13" s="46">
        <f t="shared" si="2"/>
        <v>117842</v>
      </c>
      <c r="E13" s="46">
        <v>117842</v>
      </c>
      <c r="F13" s="32" t="str">
        <f t="shared" si="3"/>
        <v>F/S</v>
      </c>
      <c r="G13" s="51" t="s">
        <v>492</v>
      </c>
      <c r="H13" s="46">
        <f t="shared" si="4"/>
        <v>0</v>
      </c>
      <c r="I13" s="52"/>
      <c r="L13" s="3" t="str">
        <f t="shared" si="0"/>
        <v>112017</v>
      </c>
      <c r="M13" s="19">
        <v>43040</v>
      </c>
      <c r="N13" s="3">
        <f t="shared" si="1"/>
        <v>0</v>
      </c>
    </row>
    <row r="14" spans="2:17" x14ac:dyDescent="0.35">
      <c r="B14" s="31">
        <v>43070</v>
      </c>
      <c r="C14" s="31">
        <v>43100</v>
      </c>
      <c r="D14" s="46">
        <f t="shared" si="2"/>
        <v>117842</v>
      </c>
      <c r="E14" s="46">
        <v>117842</v>
      </c>
      <c r="F14" s="32" t="str">
        <f t="shared" si="3"/>
        <v>F/S</v>
      </c>
      <c r="G14" s="51" t="s">
        <v>492</v>
      </c>
      <c r="H14" s="46">
        <f t="shared" si="4"/>
        <v>0</v>
      </c>
      <c r="I14" s="52"/>
      <c r="L14" s="3" t="str">
        <f t="shared" si="0"/>
        <v>122017</v>
      </c>
      <c r="M14" s="19">
        <v>43070</v>
      </c>
      <c r="N14" s="3">
        <f t="shared" si="1"/>
        <v>0</v>
      </c>
    </row>
    <row r="15" spans="2:17" x14ac:dyDescent="0.35">
      <c r="B15" s="31">
        <v>43101</v>
      </c>
      <c r="C15" s="31">
        <v>43131</v>
      </c>
      <c r="D15" s="46">
        <f t="shared" si="2"/>
        <v>117842</v>
      </c>
      <c r="E15" s="46">
        <v>117842</v>
      </c>
      <c r="F15" s="32" t="str">
        <f t="shared" si="3"/>
        <v>F/S</v>
      </c>
      <c r="G15" s="51" t="s">
        <v>492</v>
      </c>
      <c r="H15" s="46">
        <f t="shared" si="4"/>
        <v>0</v>
      </c>
      <c r="I15" s="52"/>
      <c r="L15" s="3" t="str">
        <f t="shared" si="0"/>
        <v>12018</v>
      </c>
      <c r="M15" s="19">
        <v>43101</v>
      </c>
      <c r="N15" s="3">
        <f t="shared" si="1"/>
        <v>0</v>
      </c>
    </row>
    <row r="16" spans="2:17" x14ac:dyDescent="0.35">
      <c r="B16" s="31">
        <v>43132</v>
      </c>
      <c r="C16" s="31">
        <v>43159</v>
      </c>
      <c r="D16" s="46">
        <f t="shared" si="2"/>
        <v>117842</v>
      </c>
      <c r="E16" s="46">
        <v>125205</v>
      </c>
      <c r="F16" s="32" t="str">
        <f t="shared" si="3"/>
        <v>E/S</v>
      </c>
      <c r="G16" s="51" t="s">
        <v>492</v>
      </c>
      <c r="H16" s="46">
        <f t="shared" si="4"/>
        <v>7363</v>
      </c>
      <c r="I16" s="52"/>
      <c r="L16" s="3" t="str">
        <f t="shared" si="0"/>
        <v>22018</v>
      </c>
      <c r="M16" s="19">
        <v>43132</v>
      </c>
      <c r="N16" s="3">
        <f t="shared" si="1"/>
        <v>7363</v>
      </c>
    </row>
    <row r="17" spans="2:14" x14ac:dyDescent="0.35">
      <c r="B17" s="31">
        <v>43160</v>
      </c>
      <c r="C17" s="31">
        <v>43190</v>
      </c>
      <c r="D17" s="46">
        <f t="shared" si="2"/>
        <v>125205</v>
      </c>
      <c r="E17" s="46">
        <v>125205</v>
      </c>
      <c r="F17" s="32" t="str">
        <f t="shared" si="3"/>
        <v>F/S</v>
      </c>
      <c r="G17" s="51" t="s">
        <v>492</v>
      </c>
      <c r="H17" s="46">
        <f t="shared" si="4"/>
        <v>0</v>
      </c>
      <c r="I17" s="52"/>
      <c r="L17" s="3" t="str">
        <f t="shared" si="0"/>
        <v>32018</v>
      </c>
      <c r="M17" s="19">
        <v>43160</v>
      </c>
      <c r="N17" s="3">
        <f t="shared" si="1"/>
        <v>0</v>
      </c>
    </row>
    <row r="18" spans="2:14" x14ac:dyDescent="0.35">
      <c r="B18" s="31">
        <v>43191</v>
      </c>
      <c r="C18" s="31">
        <v>43220</v>
      </c>
      <c r="D18" s="46">
        <f t="shared" si="2"/>
        <v>125205</v>
      </c>
      <c r="E18" s="46">
        <v>128151</v>
      </c>
      <c r="F18" s="32" t="str">
        <f t="shared" si="3"/>
        <v>E/S</v>
      </c>
      <c r="G18" s="51" t="s">
        <v>492</v>
      </c>
      <c r="H18" s="46">
        <f t="shared" si="4"/>
        <v>2946</v>
      </c>
      <c r="I18" s="52"/>
      <c r="L18" s="3" t="str">
        <f t="shared" si="0"/>
        <v>42018</v>
      </c>
      <c r="M18" s="19">
        <v>43191</v>
      </c>
      <c r="N18" s="3">
        <f t="shared" si="1"/>
        <v>2946</v>
      </c>
    </row>
    <row r="19" spans="2:14" x14ac:dyDescent="0.35">
      <c r="B19" s="31">
        <v>43221</v>
      </c>
      <c r="C19" s="31">
        <v>43251</v>
      </c>
      <c r="D19" s="46">
        <f t="shared" si="2"/>
        <v>128151</v>
      </c>
      <c r="E19" s="46">
        <v>129437</v>
      </c>
      <c r="F19" s="32" t="str">
        <f t="shared" si="3"/>
        <v>E/S</v>
      </c>
      <c r="G19" s="51" t="s">
        <v>492</v>
      </c>
      <c r="H19" s="46">
        <f t="shared" si="4"/>
        <v>1286</v>
      </c>
      <c r="I19" s="52"/>
      <c r="L19" s="3" t="str">
        <f t="shared" si="0"/>
        <v>52018</v>
      </c>
      <c r="M19" s="19">
        <v>43221</v>
      </c>
      <c r="N19" s="3">
        <f t="shared" si="1"/>
        <v>1286</v>
      </c>
    </row>
    <row r="20" spans="2:14" x14ac:dyDescent="0.35">
      <c r="B20" s="31">
        <v>43252</v>
      </c>
      <c r="C20" s="31">
        <v>43281</v>
      </c>
      <c r="D20" s="46">
        <f t="shared" si="2"/>
        <v>129437</v>
      </c>
      <c r="E20" s="46">
        <v>129437</v>
      </c>
      <c r="F20" s="32" t="str">
        <f t="shared" si="3"/>
        <v>F/S</v>
      </c>
      <c r="G20" s="51" t="s">
        <v>492</v>
      </c>
      <c r="H20" s="46">
        <f t="shared" si="4"/>
        <v>0</v>
      </c>
      <c r="I20" s="52"/>
      <c r="L20" s="3" t="str">
        <f t="shared" si="0"/>
        <v>62018</v>
      </c>
      <c r="M20" s="19">
        <v>43252</v>
      </c>
      <c r="N20" s="3">
        <f t="shared" si="1"/>
        <v>0</v>
      </c>
    </row>
    <row r="21" spans="2:14" x14ac:dyDescent="0.35">
      <c r="B21" s="31">
        <v>43282</v>
      </c>
      <c r="C21" s="31">
        <v>43312</v>
      </c>
      <c r="D21" s="46">
        <f t="shared" ref="D21:D26" si="5">+E20</f>
        <v>129437</v>
      </c>
      <c r="E21" s="46">
        <v>129437</v>
      </c>
      <c r="F21" s="32" t="str">
        <f t="shared" si="3"/>
        <v>F/S</v>
      </c>
      <c r="G21" s="51" t="s">
        <v>492</v>
      </c>
      <c r="H21" s="46">
        <f t="shared" si="4"/>
        <v>0</v>
      </c>
      <c r="I21" s="52"/>
      <c r="L21" s="3" t="str">
        <f t="shared" si="0"/>
        <v>72018</v>
      </c>
      <c r="M21" s="19">
        <v>43282</v>
      </c>
      <c r="N21" s="3">
        <f t="shared" si="1"/>
        <v>0</v>
      </c>
    </row>
    <row r="22" spans="2:14" x14ac:dyDescent="0.35">
      <c r="B22" s="31">
        <v>43313</v>
      </c>
      <c r="C22" s="31">
        <v>43324</v>
      </c>
      <c r="D22" s="46">
        <f t="shared" si="5"/>
        <v>129437</v>
      </c>
      <c r="E22" s="46">
        <v>129437</v>
      </c>
      <c r="F22" s="32" t="str">
        <f t="shared" si="3"/>
        <v>F/S</v>
      </c>
      <c r="G22" s="51" t="s">
        <v>492</v>
      </c>
      <c r="H22" s="46">
        <f t="shared" si="4"/>
        <v>0</v>
      </c>
      <c r="I22" s="52" t="s">
        <v>210</v>
      </c>
      <c r="L22" s="3" t="str">
        <f t="shared" si="0"/>
        <v>82018</v>
      </c>
      <c r="M22" s="19">
        <v>43313</v>
      </c>
      <c r="N22" s="3">
        <f t="shared" si="1"/>
        <v>0</v>
      </c>
    </row>
    <row r="23" spans="2:14" x14ac:dyDescent="0.35">
      <c r="B23" s="31">
        <v>43325</v>
      </c>
      <c r="C23" s="31">
        <v>43343</v>
      </c>
      <c r="D23" s="46">
        <f t="shared" si="5"/>
        <v>129437</v>
      </c>
      <c r="E23" s="46">
        <v>129437</v>
      </c>
      <c r="F23" s="32" t="str">
        <f t="shared" si="3"/>
        <v>F/S</v>
      </c>
      <c r="G23" s="51" t="s">
        <v>492</v>
      </c>
      <c r="H23" s="46">
        <f t="shared" si="4"/>
        <v>0</v>
      </c>
      <c r="I23" s="52"/>
      <c r="L23" s="3" t="str">
        <f t="shared" si="0"/>
        <v>82018</v>
      </c>
      <c r="M23" s="19">
        <v>43344</v>
      </c>
      <c r="N23" s="3">
        <f t="shared" si="1"/>
        <v>0</v>
      </c>
    </row>
    <row r="24" spans="2:14" x14ac:dyDescent="0.35">
      <c r="B24" s="31">
        <v>43344</v>
      </c>
      <c r="C24" s="31">
        <v>43373</v>
      </c>
      <c r="D24" s="46">
        <f t="shared" si="5"/>
        <v>129437</v>
      </c>
      <c r="E24" s="46">
        <v>129437</v>
      </c>
      <c r="F24" s="32" t="str">
        <f t="shared" si="3"/>
        <v>F/S</v>
      </c>
      <c r="G24" s="51" t="s">
        <v>492</v>
      </c>
      <c r="H24" s="46">
        <f t="shared" si="4"/>
        <v>0</v>
      </c>
      <c r="I24" s="52"/>
      <c r="L24" s="3" t="str">
        <f t="shared" si="0"/>
        <v>92018</v>
      </c>
      <c r="M24" s="19">
        <v>43374</v>
      </c>
      <c r="N24" s="3">
        <f t="shared" si="1"/>
        <v>0</v>
      </c>
    </row>
    <row r="25" spans="2:14" x14ac:dyDescent="0.35">
      <c r="B25" s="31">
        <v>43374</v>
      </c>
      <c r="C25" s="31">
        <v>43404</v>
      </c>
      <c r="D25" s="46">
        <f t="shared" si="5"/>
        <v>129437</v>
      </c>
      <c r="E25" s="46">
        <v>129437</v>
      </c>
      <c r="F25" s="32" t="str">
        <f t="shared" si="3"/>
        <v>F/S</v>
      </c>
      <c r="G25" s="51" t="s">
        <v>492</v>
      </c>
      <c r="H25" s="46">
        <f t="shared" si="4"/>
        <v>0</v>
      </c>
      <c r="I25" s="52"/>
      <c r="L25" s="3" t="str">
        <f t="shared" si="0"/>
        <v>102018</v>
      </c>
      <c r="M25" s="19">
        <v>43405</v>
      </c>
      <c r="N25" s="3">
        <f t="shared" si="1"/>
        <v>0</v>
      </c>
    </row>
    <row r="26" spans="2:14" x14ac:dyDescent="0.35">
      <c r="B26" s="31">
        <v>43405</v>
      </c>
      <c r="C26" s="31">
        <v>43434</v>
      </c>
      <c r="D26" s="46">
        <f t="shared" si="5"/>
        <v>129437</v>
      </c>
      <c r="E26" s="46">
        <v>129437</v>
      </c>
      <c r="F26" s="32" t="str">
        <f t="shared" si="3"/>
        <v>F/S</v>
      </c>
      <c r="G26" s="51" t="s">
        <v>492</v>
      </c>
      <c r="H26" s="46">
        <f t="shared" si="4"/>
        <v>0</v>
      </c>
      <c r="I26" s="52"/>
      <c r="L26" s="3" t="str">
        <f t="shared" si="0"/>
        <v>112018</v>
      </c>
      <c r="M26" s="19">
        <v>43435</v>
      </c>
      <c r="N26" s="3">
        <f t="shared" si="1"/>
        <v>1183</v>
      </c>
    </row>
    <row r="27" spans="2:14" x14ac:dyDescent="0.35">
      <c r="B27" s="31">
        <v>43435</v>
      </c>
      <c r="C27" s="31">
        <v>43465</v>
      </c>
      <c r="D27" s="46">
        <f>+E26</f>
        <v>129437</v>
      </c>
      <c r="E27" s="46">
        <v>130620</v>
      </c>
      <c r="F27" s="32" t="str">
        <f t="shared" si="3"/>
        <v>E/S</v>
      </c>
      <c r="G27" s="51" t="s">
        <v>492</v>
      </c>
      <c r="H27" s="46">
        <f t="shared" si="4"/>
        <v>1183</v>
      </c>
      <c r="I27" s="52"/>
      <c r="L27" s="3" t="str">
        <f t="shared" si="0"/>
        <v>122018</v>
      </c>
      <c r="M27" s="19">
        <v>43466</v>
      </c>
      <c r="N27" s="3">
        <f t="shared" si="1"/>
        <v>52</v>
      </c>
    </row>
    <row r="28" spans="2:14" x14ac:dyDescent="0.35">
      <c r="B28" s="31">
        <v>43466</v>
      </c>
      <c r="C28" s="31">
        <v>43496</v>
      </c>
      <c r="D28" s="46">
        <f>+E27</f>
        <v>130620</v>
      </c>
      <c r="E28" s="46">
        <v>130672</v>
      </c>
      <c r="F28" s="32" t="str">
        <f t="shared" si="3"/>
        <v>E/S</v>
      </c>
      <c r="G28" s="51" t="s">
        <v>492</v>
      </c>
      <c r="H28" s="46">
        <f t="shared" si="4"/>
        <v>52</v>
      </c>
      <c r="I28" s="52"/>
      <c r="L28" s="3" t="str">
        <f t="shared" si="0"/>
        <v>12019</v>
      </c>
      <c r="M28" s="19">
        <v>43497</v>
      </c>
      <c r="N28" s="3">
        <f t="shared" si="1"/>
        <v>0</v>
      </c>
    </row>
    <row r="29" spans="2:14" x14ac:dyDescent="0.35">
      <c r="B29" s="31">
        <v>43497</v>
      </c>
      <c r="C29" s="31">
        <v>43524</v>
      </c>
      <c r="D29" s="46">
        <f>+E28</f>
        <v>130672</v>
      </c>
      <c r="E29" s="46">
        <v>130672</v>
      </c>
      <c r="F29" s="32" t="str">
        <f t="shared" si="3"/>
        <v>F/S</v>
      </c>
      <c r="G29" s="51" t="s">
        <v>492</v>
      </c>
      <c r="H29" s="46">
        <f t="shared" si="4"/>
        <v>0</v>
      </c>
      <c r="I29" s="52"/>
      <c r="L29" s="3" t="str">
        <f t="shared" si="0"/>
        <v>22019</v>
      </c>
      <c r="M29" s="19">
        <v>43525</v>
      </c>
      <c r="N29" s="3">
        <f t="shared" si="1"/>
        <v>14429</v>
      </c>
    </row>
    <row r="30" spans="2:14" x14ac:dyDescent="0.35">
      <c r="B30" s="31">
        <v>43525</v>
      </c>
      <c r="C30" s="31">
        <v>43555</v>
      </c>
      <c r="D30" s="46">
        <f>+E29</f>
        <v>130672</v>
      </c>
      <c r="E30" s="46">
        <v>145101</v>
      </c>
      <c r="F30" s="32" t="str">
        <f t="shared" si="3"/>
        <v>E/S</v>
      </c>
      <c r="G30" s="51" t="s">
        <v>492</v>
      </c>
      <c r="H30" s="46">
        <f t="shared" si="4"/>
        <v>14429</v>
      </c>
      <c r="I30" s="52"/>
      <c r="L30" s="3" t="str">
        <f t="shared" si="0"/>
        <v>32019</v>
      </c>
      <c r="M30" s="19">
        <v>43556</v>
      </c>
      <c r="N30" s="3">
        <f t="shared" si="1"/>
        <v>12231</v>
      </c>
    </row>
    <row r="31" spans="2:14" x14ac:dyDescent="0.35">
      <c r="B31" s="31">
        <v>43556</v>
      </c>
      <c r="C31" s="31">
        <v>43585</v>
      </c>
      <c r="D31" s="46">
        <f t="shared" ref="D31:D36" si="6">E30</f>
        <v>145101</v>
      </c>
      <c r="E31" s="46">
        <v>157332</v>
      </c>
      <c r="F31" s="32" t="str">
        <f t="shared" si="3"/>
        <v>E/S</v>
      </c>
      <c r="G31" s="51" t="s">
        <v>492</v>
      </c>
      <c r="H31" s="46">
        <f t="shared" si="4"/>
        <v>12231</v>
      </c>
      <c r="I31" s="52"/>
      <c r="L31" s="3" t="str">
        <f>+MONTH(B31)&amp;YEAR(B31)</f>
        <v>42019</v>
      </c>
      <c r="M31" s="19">
        <v>43586</v>
      </c>
      <c r="N31" s="3">
        <f t="shared" si="1"/>
        <v>21</v>
      </c>
    </row>
    <row r="32" spans="2:14" x14ac:dyDescent="0.35">
      <c r="B32" s="31">
        <v>43586</v>
      </c>
      <c r="C32" s="31">
        <v>43616</v>
      </c>
      <c r="D32" s="46">
        <f t="shared" si="6"/>
        <v>157332</v>
      </c>
      <c r="E32" s="46">
        <v>157353</v>
      </c>
      <c r="F32" s="32" t="str">
        <f t="shared" si="3"/>
        <v>E/S</v>
      </c>
      <c r="G32" s="51" t="s">
        <v>492</v>
      </c>
      <c r="H32" s="46">
        <f t="shared" si="4"/>
        <v>21</v>
      </c>
      <c r="I32" s="52"/>
      <c r="L32" s="3" t="str">
        <f t="shared" si="0"/>
        <v>52019</v>
      </c>
      <c r="M32" s="19">
        <v>43617</v>
      </c>
      <c r="N32" s="3">
        <f t="shared" si="1"/>
        <v>19097</v>
      </c>
    </row>
    <row r="33" spans="2:14" x14ac:dyDescent="0.35">
      <c r="B33" s="31">
        <v>43617</v>
      </c>
      <c r="C33" s="31">
        <v>43646</v>
      </c>
      <c r="D33" s="46">
        <f t="shared" si="6"/>
        <v>157353</v>
      </c>
      <c r="E33" s="46">
        <v>176450</v>
      </c>
      <c r="F33" s="32" t="str">
        <f t="shared" si="3"/>
        <v>E/S</v>
      </c>
      <c r="G33" s="51" t="s">
        <v>492</v>
      </c>
      <c r="H33" s="46">
        <f t="shared" si="4"/>
        <v>19097</v>
      </c>
      <c r="I33" s="52"/>
      <c r="L33" s="3" t="str">
        <f t="shared" si="0"/>
        <v>62019</v>
      </c>
      <c r="M33" s="19">
        <v>43647</v>
      </c>
      <c r="N33" s="3">
        <f t="shared" si="1"/>
        <v>0</v>
      </c>
    </row>
    <row r="34" spans="2:14" x14ac:dyDescent="0.35">
      <c r="B34" s="31">
        <v>43647</v>
      </c>
      <c r="C34" s="31">
        <v>43677</v>
      </c>
      <c r="D34" s="46">
        <f t="shared" si="6"/>
        <v>176450</v>
      </c>
      <c r="E34" s="46">
        <v>176450</v>
      </c>
      <c r="F34" s="32" t="str">
        <f t="shared" ref="F34:F40" si="7">+IF(H34&gt;0,"E/S","F/S")</f>
        <v>F/S</v>
      </c>
      <c r="G34" s="51" t="s">
        <v>492</v>
      </c>
      <c r="H34" s="46">
        <f t="shared" ref="H34:H40" si="8">+E34-D34</f>
        <v>0</v>
      </c>
      <c r="I34" s="52"/>
      <c r="L34" s="3" t="str">
        <f t="shared" si="0"/>
        <v>72019</v>
      </c>
      <c r="M34" s="19">
        <v>43678</v>
      </c>
      <c r="N34" s="3">
        <f t="shared" si="1"/>
        <v>0</v>
      </c>
    </row>
    <row r="35" spans="2:14" x14ac:dyDescent="0.35">
      <c r="B35" s="31">
        <v>43678</v>
      </c>
      <c r="C35" s="31">
        <v>43689</v>
      </c>
      <c r="D35" s="46">
        <f t="shared" si="6"/>
        <v>176450</v>
      </c>
      <c r="E35" s="46">
        <v>176450</v>
      </c>
      <c r="F35" s="32" t="str">
        <f t="shared" si="7"/>
        <v>F/S</v>
      </c>
      <c r="G35" s="51" t="s">
        <v>492</v>
      </c>
      <c r="H35" s="46">
        <f t="shared" si="8"/>
        <v>0</v>
      </c>
      <c r="I35" s="52" t="s">
        <v>244</v>
      </c>
      <c r="L35" s="3" t="str">
        <f t="shared" si="0"/>
        <v>82019</v>
      </c>
      <c r="M35" s="19">
        <v>43709</v>
      </c>
      <c r="N35" s="3">
        <f t="shared" si="1"/>
        <v>0</v>
      </c>
    </row>
    <row r="36" spans="2:14" x14ac:dyDescent="0.35">
      <c r="B36" s="31">
        <v>43690</v>
      </c>
      <c r="C36" s="31">
        <v>43708</v>
      </c>
      <c r="D36" s="46">
        <f t="shared" si="6"/>
        <v>176450</v>
      </c>
      <c r="E36" s="46">
        <v>176450</v>
      </c>
      <c r="F36" s="32" t="str">
        <f t="shared" si="7"/>
        <v>F/S</v>
      </c>
      <c r="G36" s="51" t="s">
        <v>492</v>
      </c>
      <c r="H36" s="46">
        <f t="shared" si="8"/>
        <v>0</v>
      </c>
      <c r="I36" s="52"/>
      <c r="L36" s="3" t="str">
        <f t="shared" si="0"/>
        <v>82019</v>
      </c>
      <c r="M36" s="19">
        <v>43739</v>
      </c>
      <c r="N36" s="3">
        <f t="shared" si="1"/>
        <v>0</v>
      </c>
    </row>
    <row r="37" spans="2:14" x14ac:dyDescent="0.35">
      <c r="B37" s="31">
        <v>43709</v>
      </c>
      <c r="C37" s="31">
        <v>43738</v>
      </c>
      <c r="D37" s="46">
        <f t="shared" ref="D37:D42" si="9">E36</f>
        <v>176450</v>
      </c>
      <c r="E37" s="46">
        <v>176450</v>
      </c>
      <c r="F37" s="32" t="str">
        <f t="shared" si="7"/>
        <v>F/S</v>
      </c>
      <c r="G37" s="51" t="s">
        <v>492</v>
      </c>
      <c r="H37" s="46">
        <f t="shared" si="8"/>
        <v>0</v>
      </c>
      <c r="I37" s="52"/>
      <c r="L37" s="3" t="str">
        <f t="shared" si="0"/>
        <v>92019</v>
      </c>
      <c r="M37" s="19">
        <v>43770</v>
      </c>
      <c r="N37" s="3">
        <f t="shared" si="1"/>
        <v>9</v>
      </c>
    </row>
    <row r="38" spans="2:14" x14ac:dyDescent="0.35">
      <c r="B38" s="31">
        <v>43739</v>
      </c>
      <c r="C38" s="31">
        <v>43769</v>
      </c>
      <c r="D38" s="46">
        <f t="shared" si="9"/>
        <v>176450</v>
      </c>
      <c r="E38" s="46">
        <v>176450</v>
      </c>
      <c r="F38" s="32" t="str">
        <f t="shared" si="7"/>
        <v>F/S</v>
      </c>
      <c r="G38" s="51" t="s">
        <v>492</v>
      </c>
      <c r="H38" s="46">
        <f t="shared" si="8"/>
        <v>0</v>
      </c>
      <c r="I38" s="52"/>
      <c r="L38" s="3" t="str">
        <f t="shared" si="0"/>
        <v>102019</v>
      </c>
      <c r="M38" s="19">
        <v>43800</v>
      </c>
      <c r="N38" s="3">
        <f t="shared" si="1"/>
        <v>170285</v>
      </c>
    </row>
    <row r="39" spans="2:14" x14ac:dyDescent="0.35">
      <c r="B39" s="31">
        <v>43770</v>
      </c>
      <c r="C39" s="31">
        <v>43799</v>
      </c>
      <c r="D39" s="46">
        <f t="shared" si="9"/>
        <v>176450</v>
      </c>
      <c r="E39" s="46">
        <v>176459</v>
      </c>
      <c r="F39" s="32" t="str">
        <f t="shared" si="7"/>
        <v>E/S</v>
      </c>
      <c r="G39" s="51" t="s">
        <v>492</v>
      </c>
      <c r="H39" s="46">
        <f t="shared" si="8"/>
        <v>9</v>
      </c>
      <c r="I39" s="52"/>
      <c r="L39" s="3" t="str">
        <f t="shared" si="0"/>
        <v>112019</v>
      </c>
      <c r="M39" s="19">
        <v>43831</v>
      </c>
      <c r="N39" s="3">
        <f t="shared" si="1"/>
        <v>484</v>
      </c>
    </row>
    <row r="40" spans="2:14" x14ac:dyDescent="0.35">
      <c r="B40" s="31">
        <v>43800</v>
      </c>
      <c r="C40" s="31">
        <v>43830</v>
      </c>
      <c r="D40" s="46">
        <f t="shared" si="9"/>
        <v>176459</v>
      </c>
      <c r="E40" s="46">
        <v>346744</v>
      </c>
      <c r="F40" s="32" t="str">
        <f t="shared" si="7"/>
        <v>E/S</v>
      </c>
      <c r="G40" s="51" t="s">
        <v>492</v>
      </c>
      <c r="H40" s="46">
        <f t="shared" si="8"/>
        <v>170285</v>
      </c>
      <c r="I40" s="52"/>
      <c r="L40" s="3" t="str">
        <f t="shared" si="0"/>
        <v>122019</v>
      </c>
      <c r="M40" s="19">
        <v>43862</v>
      </c>
      <c r="N40" s="3">
        <f t="shared" si="1"/>
        <v>0</v>
      </c>
    </row>
    <row r="41" spans="2:14" x14ac:dyDescent="0.35">
      <c r="B41" s="31">
        <v>43831</v>
      </c>
      <c r="C41" s="31">
        <v>43861</v>
      </c>
      <c r="D41" s="46">
        <f t="shared" si="9"/>
        <v>346744</v>
      </c>
      <c r="E41" s="46">
        <v>347228</v>
      </c>
      <c r="F41" s="32" t="str">
        <f t="shared" ref="F41:F48" si="10">+IF(H41&gt;0,"E/S","F/S")</f>
        <v>E/S</v>
      </c>
      <c r="G41" s="51" t="s">
        <v>492</v>
      </c>
      <c r="H41" s="46">
        <f t="shared" ref="H41:H48" si="11">+E41-D41</f>
        <v>484</v>
      </c>
      <c r="I41" s="52"/>
      <c r="L41" s="3" t="str">
        <f t="shared" si="0"/>
        <v>12020</v>
      </c>
      <c r="M41" s="19">
        <v>43891</v>
      </c>
      <c r="N41" s="3">
        <f t="shared" si="1"/>
        <v>0</v>
      </c>
    </row>
    <row r="42" spans="2:14" x14ac:dyDescent="0.35">
      <c r="B42" s="31">
        <v>43862</v>
      </c>
      <c r="C42" s="31">
        <v>43890</v>
      </c>
      <c r="D42" s="46">
        <f t="shared" si="9"/>
        <v>347228</v>
      </c>
      <c r="E42" s="46">
        <v>347228</v>
      </c>
      <c r="F42" s="32" t="str">
        <f t="shared" si="10"/>
        <v>F/S</v>
      </c>
      <c r="G42" s="51" t="s">
        <v>492</v>
      </c>
      <c r="H42" s="46">
        <f t="shared" si="11"/>
        <v>0</v>
      </c>
      <c r="I42" s="52"/>
      <c r="L42" s="3" t="str">
        <f t="shared" si="0"/>
        <v>22020</v>
      </c>
      <c r="M42" s="19">
        <v>43922</v>
      </c>
      <c r="N42" s="3">
        <f t="shared" si="1"/>
        <v>0</v>
      </c>
    </row>
    <row r="43" spans="2:14" x14ac:dyDescent="0.35">
      <c r="B43" s="31">
        <v>43891</v>
      </c>
      <c r="C43" s="31">
        <v>43921</v>
      </c>
      <c r="D43" s="46">
        <f t="shared" ref="D43:D48" si="12">E42</f>
        <v>347228</v>
      </c>
      <c r="E43" s="46">
        <v>347228</v>
      </c>
      <c r="F43" s="32" t="str">
        <f t="shared" si="10"/>
        <v>F/S</v>
      </c>
      <c r="G43" s="51" t="s">
        <v>492</v>
      </c>
      <c r="H43" s="46">
        <f t="shared" si="11"/>
        <v>0</v>
      </c>
      <c r="I43" s="52"/>
      <c r="L43" s="3" t="str">
        <f t="shared" si="0"/>
        <v>32020</v>
      </c>
      <c r="M43" s="19">
        <v>43952</v>
      </c>
      <c r="N43" s="3">
        <f t="shared" si="1"/>
        <v>9</v>
      </c>
    </row>
    <row r="44" spans="2:14" x14ac:dyDescent="0.35">
      <c r="B44" s="31">
        <v>43922</v>
      </c>
      <c r="C44" s="31">
        <v>43951</v>
      </c>
      <c r="D44" s="46">
        <f t="shared" si="12"/>
        <v>347228</v>
      </c>
      <c r="E44" s="46">
        <v>347228</v>
      </c>
      <c r="F44" s="32" t="str">
        <f t="shared" si="10"/>
        <v>F/S</v>
      </c>
      <c r="G44" s="51" t="s">
        <v>492</v>
      </c>
      <c r="H44" s="46">
        <f t="shared" si="11"/>
        <v>0</v>
      </c>
      <c r="I44" s="52"/>
      <c r="L44" s="3" t="str">
        <f t="shared" si="0"/>
        <v>42020</v>
      </c>
      <c r="M44" s="19">
        <v>43983</v>
      </c>
      <c r="N44" s="3">
        <f t="shared" si="1"/>
        <v>34700</v>
      </c>
    </row>
    <row r="45" spans="2:14" x14ac:dyDescent="0.35">
      <c r="B45" s="31">
        <v>43952</v>
      </c>
      <c r="C45" s="31">
        <v>43982</v>
      </c>
      <c r="D45" s="46">
        <f t="shared" si="12"/>
        <v>347228</v>
      </c>
      <c r="E45" s="46">
        <v>347237</v>
      </c>
      <c r="F45" s="32" t="str">
        <f t="shared" si="10"/>
        <v>E/S</v>
      </c>
      <c r="G45" s="51" t="s">
        <v>492</v>
      </c>
      <c r="H45" s="46">
        <f t="shared" si="11"/>
        <v>9</v>
      </c>
      <c r="I45" s="52"/>
      <c r="L45" s="3" t="str">
        <f t="shared" si="0"/>
        <v>52020</v>
      </c>
      <c r="M45" s="19">
        <v>44013</v>
      </c>
      <c r="N45" s="3">
        <f t="shared" si="1"/>
        <v>41889</v>
      </c>
    </row>
    <row r="46" spans="2:14" x14ac:dyDescent="0.35">
      <c r="B46" s="31">
        <v>43983</v>
      </c>
      <c r="C46" s="31">
        <v>44012</v>
      </c>
      <c r="D46" s="46">
        <f t="shared" si="12"/>
        <v>347237</v>
      </c>
      <c r="E46" s="46">
        <v>381937</v>
      </c>
      <c r="F46" s="32" t="str">
        <f t="shared" si="10"/>
        <v>E/S</v>
      </c>
      <c r="G46" s="51" t="s">
        <v>492</v>
      </c>
      <c r="H46" s="46">
        <f t="shared" si="11"/>
        <v>34700</v>
      </c>
      <c r="I46" s="52"/>
      <c r="L46" s="3" t="str">
        <f t="shared" si="0"/>
        <v>62020</v>
      </c>
      <c r="M46" s="19">
        <v>44044</v>
      </c>
      <c r="N46" s="3">
        <f t="shared" si="1"/>
        <v>179</v>
      </c>
    </row>
    <row r="47" spans="2:14" x14ac:dyDescent="0.35">
      <c r="B47" s="31">
        <v>44013</v>
      </c>
      <c r="C47" s="31">
        <v>44043</v>
      </c>
      <c r="D47" s="46">
        <f t="shared" si="12"/>
        <v>381937</v>
      </c>
      <c r="E47" s="46">
        <v>423826</v>
      </c>
      <c r="F47" s="32" t="str">
        <f t="shared" si="10"/>
        <v>E/S</v>
      </c>
      <c r="G47" s="51" t="s">
        <v>492</v>
      </c>
      <c r="H47" s="46">
        <f t="shared" si="11"/>
        <v>41889</v>
      </c>
      <c r="I47" s="52"/>
      <c r="L47" s="3" t="str">
        <f t="shared" si="0"/>
        <v>72020</v>
      </c>
      <c r="M47" s="19">
        <v>44075</v>
      </c>
      <c r="N47" s="3">
        <f t="shared" si="1"/>
        <v>0</v>
      </c>
    </row>
    <row r="48" spans="2:14" x14ac:dyDescent="0.35">
      <c r="B48" s="31">
        <v>44044</v>
      </c>
      <c r="C48" s="31">
        <v>44051</v>
      </c>
      <c r="D48" s="46">
        <f t="shared" si="12"/>
        <v>423826</v>
      </c>
      <c r="E48" s="46">
        <v>424005</v>
      </c>
      <c r="F48" s="32" t="str">
        <f t="shared" si="10"/>
        <v>E/S</v>
      </c>
      <c r="G48" s="51" t="s">
        <v>492</v>
      </c>
      <c r="H48" s="46">
        <f t="shared" si="11"/>
        <v>179</v>
      </c>
      <c r="I48" s="52"/>
      <c r="L48" s="3" t="str">
        <f t="shared" si="0"/>
        <v>82020</v>
      </c>
      <c r="M48" s="19">
        <v>44105</v>
      </c>
      <c r="N48" s="3">
        <f t="shared" si="1"/>
        <v>0</v>
      </c>
    </row>
    <row r="49" spans="2:14" x14ac:dyDescent="0.35">
      <c r="B49" s="31">
        <v>44051</v>
      </c>
      <c r="C49" s="31">
        <v>44074</v>
      </c>
      <c r="D49" s="46">
        <v>424093</v>
      </c>
      <c r="E49" s="46">
        <v>424093</v>
      </c>
      <c r="F49" s="32" t="str">
        <f t="shared" ref="F49:F64" si="13">+IF(H49&gt;0,"E/S","F/S")</f>
        <v>F/S</v>
      </c>
      <c r="G49" s="51" t="s">
        <v>492</v>
      </c>
      <c r="H49" s="46">
        <f t="shared" ref="H49:H67" si="14">+E49-D49</f>
        <v>0</v>
      </c>
      <c r="I49" s="52"/>
      <c r="L49" s="3" t="str">
        <f t="shared" si="0"/>
        <v>82020</v>
      </c>
      <c r="M49" s="19">
        <v>44136</v>
      </c>
      <c r="N49" s="3">
        <f t="shared" si="1"/>
        <v>6</v>
      </c>
    </row>
    <row r="50" spans="2:14" x14ac:dyDescent="0.35">
      <c r="B50" s="31">
        <v>44075</v>
      </c>
      <c r="C50" s="31">
        <v>44104</v>
      </c>
      <c r="D50" s="46">
        <f>E49</f>
        <v>424093</v>
      </c>
      <c r="E50" s="46">
        <v>424093</v>
      </c>
      <c r="F50" s="32" t="str">
        <f t="shared" si="13"/>
        <v>F/S</v>
      </c>
      <c r="G50" s="51" t="s">
        <v>492</v>
      </c>
      <c r="H50" s="46">
        <f t="shared" si="14"/>
        <v>0</v>
      </c>
      <c r="I50" s="52"/>
      <c r="L50" s="3" t="str">
        <f t="shared" si="0"/>
        <v>92020</v>
      </c>
      <c r="M50" s="19">
        <v>44166</v>
      </c>
      <c r="N50" s="3">
        <f t="shared" si="1"/>
        <v>13300</v>
      </c>
    </row>
    <row r="51" spans="2:14" x14ac:dyDescent="0.35">
      <c r="B51" s="31">
        <v>44105</v>
      </c>
      <c r="C51" s="31">
        <v>44107</v>
      </c>
      <c r="D51" s="46">
        <f>E50</f>
        <v>424093</v>
      </c>
      <c r="E51" s="46">
        <v>424093</v>
      </c>
      <c r="F51" s="32" t="str">
        <f t="shared" si="13"/>
        <v>F/S</v>
      </c>
      <c r="G51" s="51" t="s">
        <v>492</v>
      </c>
      <c r="H51" s="46">
        <f t="shared" si="14"/>
        <v>0</v>
      </c>
      <c r="I51" s="52"/>
      <c r="L51" s="3" t="str">
        <f t="shared" si="0"/>
        <v>102020</v>
      </c>
      <c r="M51" s="19">
        <v>44197</v>
      </c>
      <c r="N51" s="3">
        <f t="shared" si="1"/>
        <v>24882</v>
      </c>
    </row>
    <row r="52" spans="2:14" x14ac:dyDescent="0.35">
      <c r="B52" s="31">
        <v>44107</v>
      </c>
      <c r="C52" s="31">
        <v>44135</v>
      </c>
      <c r="D52" s="46">
        <v>0</v>
      </c>
      <c r="E52" s="46">
        <v>0</v>
      </c>
      <c r="F52" s="32" t="str">
        <f t="shared" si="13"/>
        <v>F/S</v>
      </c>
      <c r="G52" s="51" t="s">
        <v>362</v>
      </c>
      <c r="H52" s="46">
        <f t="shared" si="14"/>
        <v>0</v>
      </c>
      <c r="I52" s="52" t="s">
        <v>221</v>
      </c>
      <c r="L52" s="3" t="str">
        <f t="shared" si="0"/>
        <v>102020</v>
      </c>
      <c r="M52" s="19">
        <v>44228</v>
      </c>
      <c r="N52" s="3">
        <f t="shared" si="1"/>
        <v>3005</v>
      </c>
    </row>
    <row r="53" spans="2:14" x14ac:dyDescent="0.35">
      <c r="B53" s="31">
        <v>44136</v>
      </c>
      <c r="C53" s="31">
        <v>44165</v>
      </c>
      <c r="D53" s="46">
        <f t="shared" ref="D53:D59" si="15">E52</f>
        <v>0</v>
      </c>
      <c r="E53" s="46">
        <v>6</v>
      </c>
      <c r="F53" s="32" t="str">
        <f t="shared" si="13"/>
        <v>E/S</v>
      </c>
      <c r="G53" s="51" t="s">
        <v>362</v>
      </c>
      <c r="H53" s="46">
        <f t="shared" si="14"/>
        <v>6</v>
      </c>
      <c r="I53" s="52"/>
      <c r="L53" s="3" t="str">
        <f t="shared" si="0"/>
        <v>112020</v>
      </c>
      <c r="M53" s="19">
        <v>44256</v>
      </c>
      <c r="N53" s="3">
        <f t="shared" si="1"/>
        <v>7154</v>
      </c>
    </row>
    <row r="54" spans="2:14" x14ac:dyDescent="0.35">
      <c r="B54" s="31">
        <v>44166</v>
      </c>
      <c r="C54" s="31">
        <v>44196</v>
      </c>
      <c r="D54" s="46">
        <f t="shared" si="15"/>
        <v>6</v>
      </c>
      <c r="E54" s="46">
        <v>13306</v>
      </c>
      <c r="F54" s="32" t="str">
        <f t="shared" si="13"/>
        <v>E/S</v>
      </c>
      <c r="G54" s="51" t="s">
        <v>362</v>
      </c>
      <c r="H54" s="46">
        <f t="shared" si="14"/>
        <v>13300</v>
      </c>
      <c r="I54" s="52"/>
      <c r="L54" s="3" t="str">
        <f t="shared" si="0"/>
        <v>122020</v>
      </c>
      <c r="M54" s="19">
        <v>44287</v>
      </c>
      <c r="N54" s="3">
        <f t="shared" si="1"/>
        <v>25647</v>
      </c>
    </row>
    <row r="55" spans="2:14" x14ac:dyDescent="0.35">
      <c r="B55" s="31">
        <v>44197</v>
      </c>
      <c r="C55" s="31">
        <v>44227</v>
      </c>
      <c r="D55" s="46">
        <f t="shared" si="15"/>
        <v>13306</v>
      </c>
      <c r="E55" s="46">
        <v>38188</v>
      </c>
      <c r="F55" s="32" t="str">
        <f t="shared" si="13"/>
        <v>E/S</v>
      </c>
      <c r="G55" s="51" t="s">
        <v>362</v>
      </c>
      <c r="H55" s="46">
        <f t="shared" si="14"/>
        <v>24882</v>
      </c>
      <c r="I55" s="52"/>
      <c r="L55" s="3" t="str">
        <f t="shared" si="0"/>
        <v>12021</v>
      </c>
      <c r="M55" s="19">
        <v>44317</v>
      </c>
      <c r="N55" s="3">
        <f t="shared" si="1"/>
        <v>880</v>
      </c>
    </row>
    <row r="56" spans="2:14" x14ac:dyDescent="0.35">
      <c r="B56" s="31">
        <v>44228</v>
      </c>
      <c r="C56" s="31">
        <v>44255</v>
      </c>
      <c r="D56" s="46">
        <f t="shared" si="15"/>
        <v>38188</v>
      </c>
      <c r="E56" s="46">
        <v>41193</v>
      </c>
      <c r="F56" s="32" t="str">
        <f t="shared" si="13"/>
        <v>E/S</v>
      </c>
      <c r="G56" s="51" t="s">
        <v>362</v>
      </c>
      <c r="H56" s="46">
        <f t="shared" si="14"/>
        <v>3005</v>
      </c>
      <c r="I56" s="52"/>
      <c r="L56" s="3" t="str">
        <f t="shared" si="0"/>
        <v>22021</v>
      </c>
      <c r="M56" s="19">
        <v>44348</v>
      </c>
      <c r="N56" s="3">
        <f t="shared" si="1"/>
        <v>0</v>
      </c>
    </row>
    <row r="57" spans="2:14" x14ac:dyDescent="0.35">
      <c r="B57" s="31">
        <v>44256</v>
      </c>
      <c r="C57" s="31">
        <v>44286</v>
      </c>
      <c r="D57" s="46">
        <f t="shared" si="15"/>
        <v>41193</v>
      </c>
      <c r="E57" s="46">
        <v>48347</v>
      </c>
      <c r="F57" s="32" t="str">
        <f t="shared" si="13"/>
        <v>E/S</v>
      </c>
      <c r="G57" s="51" t="s">
        <v>362</v>
      </c>
      <c r="H57" s="46">
        <f t="shared" si="14"/>
        <v>7154</v>
      </c>
      <c r="I57" s="52"/>
      <c r="L57" s="3" t="str">
        <f t="shared" si="0"/>
        <v>32021</v>
      </c>
      <c r="M57" s="19">
        <v>44378</v>
      </c>
      <c r="N57" s="3">
        <f t="shared" si="1"/>
        <v>31</v>
      </c>
    </row>
    <row r="58" spans="2:14" x14ac:dyDescent="0.35">
      <c r="B58" s="31">
        <v>44287</v>
      </c>
      <c r="C58" s="31">
        <v>44316</v>
      </c>
      <c r="D58" s="46">
        <f t="shared" si="15"/>
        <v>48347</v>
      </c>
      <c r="E58" s="46">
        <v>73994</v>
      </c>
      <c r="F58" s="32" t="str">
        <f t="shared" si="13"/>
        <v>E/S</v>
      </c>
      <c r="G58" s="51" t="s">
        <v>362</v>
      </c>
      <c r="H58" s="46">
        <f t="shared" si="14"/>
        <v>25647</v>
      </c>
      <c r="I58" s="52"/>
      <c r="L58" s="3" t="str">
        <f t="shared" si="0"/>
        <v>42021</v>
      </c>
      <c r="M58" s="19">
        <v>44409</v>
      </c>
      <c r="N58" s="3">
        <f t="shared" si="1"/>
        <v>0</v>
      </c>
    </row>
    <row r="59" spans="2:14" x14ac:dyDescent="0.35">
      <c r="B59" s="31">
        <v>44317</v>
      </c>
      <c r="C59" s="31">
        <v>44347</v>
      </c>
      <c r="D59" s="46">
        <f t="shared" si="15"/>
        <v>73994</v>
      </c>
      <c r="E59" s="46">
        <v>74874</v>
      </c>
      <c r="F59" s="32" t="str">
        <f t="shared" si="13"/>
        <v>E/S</v>
      </c>
      <c r="G59" s="51" t="s">
        <v>362</v>
      </c>
      <c r="H59" s="46">
        <f t="shared" si="14"/>
        <v>880</v>
      </c>
      <c r="I59" s="52"/>
      <c r="L59" s="3" t="str">
        <f t="shared" si="0"/>
        <v>52021</v>
      </c>
      <c r="M59" s="19">
        <v>44440</v>
      </c>
      <c r="N59" s="3">
        <f t="shared" si="1"/>
        <v>58363</v>
      </c>
    </row>
    <row r="60" spans="2:14" x14ac:dyDescent="0.35">
      <c r="B60" s="31">
        <v>44348</v>
      </c>
      <c r="C60" s="31">
        <v>44377</v>
      </c>
      <c r="D60" s="46">
        <f>E59</f>
        <v>74874</v>
      </c>
      <c r="E60" s="46">
        <v>74874</v>
      </c>
      <c r="F60" s="32" t="str">
        <f t="shared" si="13"/>
        <v>F/S</v>
      </c>
      <c r="G60" s="51" t="s">
        <v>362</v>
      </c>
      <c r="H60" s="46">
        <f t="shared" si="14"/>
        <v>0</v>
      </c>
      <c r="I60" s="52"/>
      <c r="L60" s="3" t="str">
        <f t="shared" si="0"/>
        <v>62021</v>
      </c>
      <c r="M60" s="19">
        <v>44470</v>
      </c>
      <c r="N60" s="3">
        <f t="shared" si="1"/>
        <v>81268</v>
      </c>
    </row>
    <row r="61" spans="2:14" x14ac:dyDescent="0.35">
      <c r="B61" s="31">
        <v>44378</v>
      </c>
      <c r="C61" s="31">
        <v>44408</v>
      </c>
      <c r="D61" s="46">
        <f>E60</f>
        <v>74874</v>
      </c>
      <c r="E61" s="46">
        <v>74905</v>
      </c>
      <c r="F61" s="32" t="str">
        <f t="shared" si="13"/>
        <v>E/S</v>
      </c>
      <c r="G61" s="51" t="s">
        <v>362</v>
      </c>
      <c r="H61" s="46">
        <f t="shared" si="14"/>
        <v>31</v>
      </c>
      <c r="I61" s="52"/>
      <c r="L61" s="3" t="str">
        <f t="shared" si="0"/>
        <v>72021</v>
      </c>
      <c r="M61" s="19">
        <v>44501</v>
      </c>
      <c r="N61" s="3">
        <f t="shared" si="1"/>
        <v>239</v>
      </c>
    </row>
    <row r="62" spans="2:14" x14ac:dyDescent="0.35">
      <c r="B62" s="31">
        <v>44409</v>
      </c>
      <c r="C62" s="31">
        <v>44439</v>
      </c>
      <c r="D62" s="46">
        <f>E61</f>
        <v>74905</v>
      </c>
      <c r="E62" s="46">
        <v>74905</v>
      </c>
      <c r="F62" s="32" t="str">
        <f t="shared" si="13"/>
        <v>F/S</v>
      </c>
      <c r="G62" s="51" t="s">
        <v>362</v>
      </c>
      <c r="H62" s="46">
        <f t="shared" si="14"/>
        <v>0</v>
      </c>
      <c r="I62" s="52"/>
      <c r="L62" s="3" t="str">
        <f t="shared" si="0"/>
        <v>82021</v>
      </c>
      <c r="M62" s="19">
        <v>44531</v>
      </c>
      <c r="N62" s="3">
        <f t="shared" si="1"/>
        <v>12263</v>
      </c>
    </row>
    <row r="63" spans="2:14" x14ac:dyDescent="0.35">
      <c r="B63" s="31">
        <v>44440</v>
      </c>
      <c r="C63" s="31">
        <v>44469</v>
      </c>
      <c r="D63" s="46">
        <v>74905</v>
      </c>
      <c r="E63" s="46">
        <v>133268</v>
      </c>
      <c r="F63" s="32" t="str">
        <f t="shared" si="13"/>
        <v>E/S</v>
      </c>
      <c r="G63" s="51" t="s">
        <v>362</v>
      </c>
      <c r="H63" s="46">
        <f t="shared" si="14"/>
        <v>58363</v>
      </c>
      <c r="I63" s="52"/>
      <c r="L63" s="3" t="str">
        <f t="shared" si="0"/>
        <v>92021</v>
      </c>
      <c r="M63" s="19">
        <v>44562</v>
      </c>
      <c r="N63" s="3">
        <f t="shared" si="1"/>
        <v>0</v>
      </c>
    </row>
    <row r="64" spans="2:14" x14ac:dyDescent="0.35">
      <c r="B64" s="31">
        <v>44470</v>
      </c>
      <c r="C64" s="31">
        <v>44500</v>
      </c>
      <c r="D64" s="46">
        <v>133268</v>
      </c>
      <c r="E64" s="46">
        <v>214536</v>
      </c>
      <c r="F64" s="32" t="str">
        <f t="shared" si="13"/>
        <v>E/S</v>
      </c>
      <c r="G64" s="51" t="s">
        <v>362</v>
      </c>
      <c r="H64" s="46">
        <f t="shared" si="14"/>
        <v>81268</v>
      </c>
      <c r="I64" s="52"/>
      <c r="L64" s="3" t="str">
        <f t="shared" si="0"/>
        <v>102021</v>
      </c>
      <c r="M64" s="19">
        <v>44593</v>
      </c>
      <c r="N64" s="3">
        <f t="shared" si="1"/>
        <v>67530</v>
      </c>
    </row>
    <row r="65" spans="2:14" x14ac:dyDescent="0.35">
      <c r="B65" s="31">
        <v>44501</v>
      </c>
      <c r="C65" s="31">
        <v>44530</v>
      </c>
      <c r="D65" s="46">
        <v>214536</v>
      </c>
      <c r="E65" s="46">
        <v>214775</v>
      </c>
      <c r="F65" s="32" t="str">
        <f>+IF(H65&gt;0,"E/S","F/S")</f>
        <v>E/S</v>
      </c>
      <c r="G65" s="51" t="s">
        <v>362</v>
      </c>
      <c r="H65" s="46">
        <f t="shared" si="14"/>
        <v>239</v>
      </c>
      <c r="I65" s="52"/>
      <c r="L65" s="3" t="str">
        <f t="shared" si="0"/>
        <v>112021</v>
      </c>
      <c r="M65" s="19">
        <v>44621</v>
      </c>
      <c r="N65" s="3">
        <f t="shared" si="1"/>
        <v>46818</v>
      </c>
    </row>
    <row r="66" spans="2:14" x14ac:dyDescent="0.35">
      <c r="B66" s="31">
        <v>44531</v>
      </c>
      <c r="C66" s="31">
        <v>44561</v>
      </c>
      <c r="D66" s="46">
        <v>214775</v>
      </c>
      <c r="E66" s="46">
        <v>227038</v>
      </c>
      <c r="F66" s="32" t="str">
        <f>+IF(H66&gt;0,"E/S","F/S")</f>
        <v>E/S</v>
      </c>
      <c r="G66" s="51" t="s">
        <v>362</v>
      </c>
      <c r="H66" s="46">
        <f t="shared" si="14"/>
        <v>12263</v>
      </c>
      <c r="I66" s="52"/>
      <c r="L66" s="3" t="str">
        <f t="shared" si="0"/>
        <v>122021</v>
      </c>
      <c r="M66" s="19">
        <v>44652</v>
      </c>
      <c r="N66" s="3">
        <f t="shared" si="1"/>
        <v>20</v>
      </c>
    </row>
    <row r="67" spans="2:14" x14ac:dyDescent="0.35">
      <c r="B67" s="31">
        <v>44562</v>
      </c>
      <c r="C67" s="31">
        <v>44592</v>
      </c>
      <c r="D67" s="46">
        <v>227038</v>
      </c>
      <c r="E67" s="46">
        <v>227038</v>
      </c>
      <c r="F67" s="32" t="str">
        <f>+IF(H67&gt;0,"E/S","F/S")</f>
        <v>F/S</v>
      </c>
      <c r="G67" s="51" t="s">
        <v>362</v>
      </c>
      <c r="H67" s="46">
        <f t="shared" si="14"/>
        <v>0</v>
      </c>
      <c r="I67" s="52"/>
      <c r="L67" s="3" t="str">
        <f t="shared" si="0"/>
        <v>12022</v>
      </c>
      <c r="M67" s="19">
        <v>44682</v>
      </c>
      <c r="N67" s="3">
        <f t="shared" si="1"/>
        <v>3705</v>
      </c>
    </row>
    <row r="68" spans="2:14" x14ac:dyDescent="0.35">
      <c r="B68" s="31">
        <v>44593</v>
      </c>
      <c r="C68" s="31">
        <v>44620</v>
      </c>
      <c r="D68" s="46">
        <v>227038</v>
      </c>
      <c r="E68" s="46">
        <v>294568</v>
      </c>
      <c r="F68" s="32" t="str">
        <f>+IF(H68&gt;0,"E/S","F/S")</f>
        <v>E/S</v>
      </c>
      <c r="G68" s="51" t="s">
        <v>362</v>
      </c>
      <c r="H68" s="46">
        <f>+E68-D68</f>
        <v>67530</v>
      </c>
      <c r="I68" s="52"/>
      <c r="L68" s="3" t="str">
        <f t="shared" si="0"/>
        <v>22022</v>
      </c>
      <c r="M68" s="19">
        <v>44713</v>
      </c>
      <c r="N68" s="3">
        <f t="shared" si="1"/>
        <v>19950</v>
      </c>
    </row>
    <row r="69" spans="2:14" x14ac:dyDescent="0.35">
      <c r="B69" s="31">
        <v>44621</v>
      </c>
      <c r="C69" s="31">
        <v>44651</v>
      </c>
      <c r="D69" s="46">
        <v>294568</v>
      </c>
      <c r="E69" s="46">
        <v>341386</v>
      </c>
      <c r="F69" s="32" t="str">
        <f t="shared" ref="F69:F74" si="16">+IF(H69&gt;0,"E/S","F/S")</f>
        <v>E/S</v>
      </c>
      <c r="G69" s="51" t="s">
        <v>362</v>
      </c>
      <c r="H69" s="46">
        <f t="shared" ref="H69:H77" si="17">+E69-D69</f>
        <v>46818</v>
      </c>
      <c r="I69" s="52"/>
      <c r="L69" s="3" t="str">
        <f t="shared" si="0"/>
        <v>32022</v>
      </c>
      <c r="M69" s="19">
        <v>44743</v>
      </c>
      <c r="N69" s="3">
        <f t="shared" si="1"/>
        <v>33744</v>
      </c>
    </row>
    <row r="70" spans="2:14" x14ac:dyDescent="0.35">
      <c r="B70" s="31">
        <v>44652</v>
      </c>
      <c r="C70" s="31">
        <v>44681</v>
      </c>
      <c r="D70" s="46">
        <v>341386</v>
      </c>
      <c r="E70" s="46">
        <v>341406</v>
      </c>
      <c r="F70" s="32" t="str">
        <f t="shared" si="16"/>
        <v>E/S</v>
      </c>
      <c r="G70" s="51" t="s">
        <v>362</v>
      </c>
      <c r="H70" s="46">
        <f t="shared" si="17"/>
        <v>20</v>
      </c>
      <c r="I70" s="52"/>
      <c r="L70" s="3" t="str">
        <f t="shared" si="0"/>
        <v>42022</v>
      </c>
      <c r="M70" s="19">
        <v>44774</v>
      </c>
      <c r="N70" s="3">
        <f t="shared" si="1"/>
        <v>37392</v>
      </c>
    </row>
    <row r="71" spans="2:14" x14ac:dyDescent="0.35">
      <c r="B71" s="31">
        <v>44682</v>
      </c>
      <c r="C71" s="31">
        <v>44712</v>
      </c>
      <c r="D71" s="46">
        <v>341406</v>
      </c>
      <c r="E71" s="46">
        <v>345111</v>
      </c>
      <c r="F71" s="32" t="str">
        <f t="shared" si="16"/>
        <v>E/S</v>
      </c>
      <c r="G71" s="51" t="s">
        <v>362</v>
      </c>
      <c r="H71" s="46">
        <f t="shared" si="17"/>
        <v>3705</v>
      </c>
      <c r="I71" s="52"/>
      <c r="L71" s="3" t="str">
        <f t="shared" si="0"/>
        <v>52022</v>
      </c>
      <c r="M71" s="19">
        <v>44805</v>
      </c>
      <c r="N71" s="3">
        <f t="shared" si="1"/>
        <v>8694</v>
      </c>
    </row>
    <row r="72" spans="2:14" x14ac:dyDescent="0.35">
      <c r="B72" s="31">
        <v>44713</v>
      </c>
      <c r="C72" s="31">
        <v>44742</v>
      </c>
      <c r="D72" s="46">
        <v>345111</v>
      </c>
      <c r="E72" s="46">
        <v>365061</v>
      </c>
      <c r="F72" s="32" t="str">
        <f t="shared" si="16"/>
        <v>E/S</v>
      </c>
      <c r="G72" s="51" t="s">
        <v>362</v>
      </c>
      <c r="H72" s="46">
        <f t="shared" si="17"/>
        <v>19950</v>
      </c>
      <c r="I72" s="52"/>
      <c r="L72" s="3" t="str">
        <f t="shared" si="0"/>
        <v>62022</v>
      </c>
      <c r="M72" s="19">
        <v>44835</v>
      </c>
      <c r="N72" s="3">
        <f t="shared" si="1"/>
        <v>7460</v>
      </c>
    </row>
    <row r="73" spans="2:14" x14ac:dyDescent="0.35">
      <c r="B73" s="31">
        <v>44743</v>
      </c>
      <c r="C73" s="31">
        <v>44773</v>
      </c>
      <c r="D73" s="46">
        <v>365061</v>
      </c>
      <c r="E73" s="46">
        <v>398805</v>
      </c>
      <c r="F73" s="32" t="str">
        <f t="shared" si="16"/>
        <v>E/S</v>
      </c>
      <c r="G73" s="51" t="s">
        <v>362</v>
      </c>
      <c r="H73" s="46">
        <f t="shared" si="17"/>
        <v>33744</v>
      </c>
      <c r="I73" s="52"/>
      <c r="L73" s="3" t="str">
        <f t="shared" si="0"/>
        <v>72022</v>
      </c>
      <c r="M73" s="19">
        <v>44866</v>
      </c>
      <c r="N73" s="3">
        <f t="shared" si="1"/>
        <v>135129</v>
      </c>
    </row>
    <row r="74" spans="2:14" x14ac:dyDescent="0.35">
      <c r="B74" s="31">
        <v>44774</v>
      </c>
      <c r="C74" s="31">
        <v>44804</v>
      </c>
      <c r="D74" s="46">
        <v>398805</v>
      </c>
      <c r="E74" s="46">
        <v>436197</v>
      </c>
      <c r="F74" s="32" t="str">
        <f t="shared" si="16"/>
        <v>E/S</v>
      </c>
      <c r="G74" s="51" t="s">
        <v>362</v>
      </c>
      <c r="H74" s="46">
        <f t="shared" si="17"/>
        <v>37392</v>
      </c>
      <c r="I74" s="52"/>
      <c r="L74" s="3" t="str">
        <f t="shared" si="0"/>
        <v>82022</v>
      </c>
      <c r="M74" s="19">
        <v>44896</v>
      </c>
      <c r="N74" s="3">
        <f t="shared" si="1"/>
        <v>120709</v>
      </c>
    </row>
    <row r="75" spans="2:14" x14ac:dyDescent="0.35">
      <c r="B75" s="31">
        <v>44805</v>
      </c>
      <c r="C75" s="31">
        <v>44834</v>
      </c>
      <c r="D75" s="46">
        <v>436197</v>
      </c>
      <c r="E75" s="46">
        <v>444891</v>
      </c>
      <c r="F75" s="32" t="str">
        <f t="shared" ref="F75:F84" si="18">+IF(H75&gt;0,"E/S","F/S")</f>
        <v>E/S</v>
      </c>
      <c r="G75" s="51" t="s">
        <v>362</v>
      </c>
      <c r="H75" s="46">
        <f t="shared" si="17"/>
        <v>8694</v>
      </c>
      <c r="I75" s="52"/>
      <c r="L75" s="3" t="str">
        <f t="shared" ref="L75:L100" si="19">+MONTH(B75)&amp;YEAR(B75)</f>
        <v>92022</v>
      </c>
      <c r="M75" s="19">
        <v>44927</v>
      </c>
      <c r="N75" s="3">
        <f t="shared" ref="N75:N100" si="20">+SUMIF($L$10:$L$100,MONTH(M75)&amp;YEAR(M75),$H$10:$H$100)</f>
        <v>7439</v>
      </c>
    </row>
    <row r="76" spans="2:14" x14ac:dyDescent="0.35">
      <c r="B76" s="31">
        <v>44835</v>
      </c>
      <c r="C76" s="31">
        <v>44865</v>
      </c>
      <c r="D76" s="46">
        <v>444891</v>
      </c>
      <c r="E76" s="46">
        <v>452351</v>
      </c>
      <c r="F76" s="32" t="str">
        <f t="shared" si="18"/>
        <v>E/S</v>
      </c>
      <c r="G76" s="51" t="s">
        <v>362</v>
      </c>
      <c r="H76" s="46">
        <f t="shared" si="17"/>
        <v>7460</v>
      </c>
      <c r="I76" s="52"/>
      <c r="L76" s="3" t="str">
        <f t="shared" si="19"/>
        <v>102022</v>
      </c>
      <c r="M76" s="19">
        <v>44958</v>
      </c>
      <c r="N76" s="3">
        <f t="shared" si="20"/>
        <v>0</v>
      </c>
    </row>
    <row r="77" spans="2:14" x14ac:dyDescent="0.35">
      <c r="B77" s="31">
        <v>44866</v>
      </c>
      <c r="C77" s="31">
        <v>44895</v>
      </c>
      <c r="D77" s="46">
        <v>453042</v>
      </c>
      <c r="E77" s="46">
        <v>588171</v>
      </c>
      <c r="F77" s="32" t="str">
        <f t="shared" si="18"/>
        <v>E/S</v>
      </c>
      <c r="G77" s="51" t="s">
        <v>362</v>
      </c>
      <c r="H77" s="46">
        <f t="shared" si="17"/>
        <v>135129</v>
      </c>
      <c r="I77" s="52"/>
      <c r="L77" s="3" t="str">
        <f t="shared" si="19"/>
        <v>112022</v>
      </c>
      <c r="M77" s="19">
        <v>44986</v>
      </c>
      <c r="N77" s="3">
        <f t="shared" si="20"/>
        <v>15347</v>
      </c>
    </row>
    <row r="78" spans="2:14" x14ac:dyDescent="0.35">
      <c r="B78" s="31">
        <v>44896</v>
      </c>
      <c r="C78" s="31">
        <v>44926</v>
      </c>
      <c r="D78" s="46">
        <v>588171</v>
      </c>
      <c r="E78" s="46">
        <v>708880</v>
      </c>
      <c r="F78" s="32" t="str">
        <f t="shared" si="18"/>
        <v>E/S</v>
      </c>
      <c r="G78" s="51" t="s">
        <v>362</v>
      </c>
      <c r="H78" s="46">
        <f t="shared" ref="H78:H84" si="21">+E78-D78</f>
        <v>120709</v>
      </c>
      <c r="I78" s="52"/>
      <c r="L78" s="3" t="str">
        <f t="shared" si="19"/>
        <v>122022</v>
      </c>
      <c r="M78" s="19">
        <v>45017</v>
      </c>
      <c r="N78" s="3">
        <f t="shared" si="20"/>
        <v>143169</v>
      </c>
    </row>
    <row r="79" spans="2:14" x14ac:dyDescent="0.35">
      <c r="B79" s="31">
        <v>44927</v>
      </c>
      <c r="C79" s="31">
        <v>44957</v>
      </c>
      <c r="D79" s="46">
        <v>708880</v>
      </c>
      <c r="E79" s="46">
        <v>716319</v>
      </c>
      <c r="F79" s="32" t="str">
        <f t="shared" si="18"/>
        <v>E/S</v>
      </c>
      <c r="G79" s="51" t="s">
        <v>362</v>
      </c>
      <c r="H79" s="46">
        <f t="shared" si="21"/>
        <v>7439</v>
      </c>
      <c r="I79" s="52"/>
      <c r="L79" s="3" t="str">
        <f t="shared" si="19"/>
        <v>12023</v>
      </c>
      <c r="M79" s="19">
        <v>45047</v>
      </c>
      <c r="N79" s="3">
        <f t="shared" si="20"/>
        <v>69077</v>
      </c>
    </row>
    <row r="80" spans="2:14" x14ac:dyDescent="0.35">
      <c r="B80" s="31">
        <v>44958</v>
      </c>
      <c r="C80" s="31">
        <v>44985</v>
      </c>
      <c r="D80" s="46">
        <v>716319</v>
      </c>
      <c r="E80" s="46">
        <v>716319</v>
      </c>
      <c r="F80" s="32" t="str">
        <f t="shared" si="18"/>
        <v>F/S</v>
      </c>
      <c r="G80" s="51" t="s">
        <v>362</v>
      </c>
      <c r="H80" s="46">
        <f t="shared" si="21"/>
        <v>0</v>
      </c>
      <c r="I80" s="52"/>
      <c r="L80" s="3" t="str">
        <f t="shared" si="19"/>
        <v>22023</v>
      </c>
      <c r="M80" s="19">
        <v>45078</v>
      </c>
      <c r="N80" s="3">
        <f t="shared" si="20"/>
        <v>194375</v>
      </c>
    </row>
    <row r="81" spans="2:14" x14ac:dyDescent="0.35">
      <c r="B81" s="31">
        <v>44986</v>
      </c>
      <c r="C81" s="31">
        <v>45016</v>
      </c>
      <c r="D81" s="46">
        <v>716319</v>
      </c>
      <c r="E81" s="46">
        <v>731666</v>
      </c>
      <c r="F81" s="32" t="str">
        <f t="shared" si="18"/>
        <v>E/S</v>
      </c>
      <c r="G81" s="51" t="s">
        <v>362</v>
      </c>
      <c r="H81" s="46">
        <f t="shared" si="21"/>
        <v>15347</v>
      </c>
      <c r="I81" s="52"/>
      <c r="L81" s="3" t="str">
        <f t="shared" si="19"/>
        <v>32023</v>
      </c>
      <c r="M81" s="19">
        <v>45108</v>
      </c>
      <c r="N81" s="3">
        <f t="shared" si="20"/>
        <v>76343</v>
      </c>
    </row>
    <row r="82" spans="2:14" x14ac:dyDescent="0.35">
      <c r="B82" s="31">
        <v>45017</v>
      </c>
      <c r="C82" s="31">
        <v>45046</v>
      </c>
      <c r="D82" s="46">
        <v>731666</v>
      </c>
      <c r="E82" s="46">
        <v>874835</v>
      </c>
      <c r="F82" s="32" t="str">
        <f t="shared" si="18"/>
        <v>E/S</v>
      </c>
      <c r="G82" s="51" t="s">
        <v>362</v>
      </c>
      <c r="H82" s="46">
        <f t="shared" si="21"/>
        <v>143169</v>
      </c>
      <c r="I82" s="52"/>
      <c r="L82" s="3" t="str">
        <f t="shared" si="19"/>
        <v>42023</v>
      </c>
      <c r="M82" s="19">
        <v>45139</v>
      </c>
      <c r="N82" s="3">
        <f t="shared" si="20"/>
        <v>1279</v>
      </c>
    </row>
    <row r="83" spans="2:14" x14ac:dyDescent="0.35">
      <c r="B83" s="31">
        <v>45047</v>
      </c>
      <c r="C83" s="31">
        <v>45077</v>
      </c>
      <c r="D83" s="46">
        <v>874835</v>
      </c>
      <c r="E83" s="46">
        <v>943912</v>
      </c>
      <c r="F83" s="32" t="str">
        <f t="shared" si="18"/>
        <v>E/S</v>
      </c>
      <c r="G83" s="51" t="s">
        <v>362</v>
      </c>
      <c r="H83" s="46">
        <f t="shared" si="21"/>
        <v>69077</v>
      </c>
      <c r="I83" s="52"/>
      <c r="L83" s="3" t="str">
        <f t="shared" si="19"/>
        <v>52023</v>
      </c>
      <c r="M83" s="19">
        <v>45170</v>
      </c>
      <c r="N83" s="3">
        <f t="shared" si="20"/>
        <v>601</v>
      </c>
    </row>
    <row r="84" spans="2:14" x14ac:dyDescent="0.35">
      <c r="B84" s="31">
        <v>45078</v>
      </c>
      <c r="C84" s="31">
        <v>45107</v>
      </c>
      <c r="D84" s="46">
        <v>943912</v>
      </c>
      <c r="E84" s="46">
        <v>1138287</v>
      </c>
      <c r="F84" s="32" t="str">
        <f t="shared" si="18"/>
        <v>E/S</v>
      </c>
      <c r="G84" s="51" t="s">
        <v>362</v>
      </c>
      <c r="H84" s="46">
        <f t="shared" si="21"/>
        <v>194375</v>
      </c>
      <c r="I84" s="52"/>
      <c r="L84" s="3" t="str">
        <f t="shared" si="19"/>
        <v>62023</v>
      </c>
      <c r="M84" s="19">
        <v>45200</v>
      </c>
      <c r="N84" s="3">
        <f t="shared" si="20"/>
        <v>1538</v>
      </c>
    </row>
    <row r="85" spans="2:14" x14ac:dyDescent="0.35">
      <c r="B85" s="31">
        <v>45108</v>
      </c>
      <c r="C85" s="31">
        <v>45138</v>
      </c>
      <c r="D85" s="46">
        <v>1138287</v>
      </c>
      <c r="E85" s="46">
        <v>1214630</v>
      </c>
      <c r="F85" s="32" t="str">
        <f t="shared" ref="F85:F104" si="22">+IF(H85&gt;0,"E/S","F/S")</f>
        <v>E/S</v>
      </c>
      <c r="G85" s="51" t="s">
        <v>362</v>
      </c>
      <c r="H85" s="46">
        <f t="shared" ref="H85:H104" si="23">+E85-D85</f>
        <v>76343</v>
      </c>
      <c r="I85" s="52"/>
      <c r="L85" s="3" t="str">
        <f t="shared" si="19"/>
        <v>72023</v>
      </c>
      <c r="M85" s="19">
        <v>45231</v>
      </c>
      <c r="N85" s="3">
        <f t="shared" si="20"/>
        <v>4</v>
      </c>
    </row>
    <row r="86" spans="2:14" x14ac:dyDescent="0.35">
      <c r="B86" s="31">
        <v>45139</v>
      </c>
      <c r="C86" s="31">
        <v>45150</v>
      </c>
      <c r="D86" s="46">
        <v>1214630</v>
      </c>
      <c r="E86" s="46">
        <v>1214630</v>
      </c>
      <c r="F86" s="32" t="str">
        <f t="shared" si="22"/>
        <v>F/S</v>
      </c>
      <c r="G86" s="51" t="s">
        <v>362</v>
      </c>
      <c r="H86" s="46">
        <f t="shared" si="23"/>
        <v>0</v>
      </c>
      <c r="I86" s="52"/>
      <c r="L86" s="3" t="str">
        <f t="shared" si="19"/>
        <v>82023</v>
      </c>
      <c r="M86" s="19">
        <v>45261</v>
      </c>
      <c r="N86" s="3">
        <f t="shared" si="20"/>
        <v>6406</v>
      </c>
    </row>
    <row r="87" spans="2:14" x14ac:dyDescent="0.35">
      <c r="B87" s="31">
        <v>45150</v>
      </c>
      <c r="C87" s="31">
        <v>45169</v>
      </c>
      <c r="D87" s="46">
        <v>0</v>
      </c>
      <c r="E87" s="46">
        <v>1279</v>
      </c>
      <c r="F87" s="32" t="str">
        <f t="shared" si="22"/>
        <v>E/S</v>
      </c>
      <c r="G87" s="51" t="s">
        <v>494</v>
      </c>
      <c r="H87" s="46">
        <f t="shared" si="23"/>
        <v>1279</v>
      </c>
      <c r="I87" s="52" t="s">
        <v>297</v>
      </c>
      <c r="L87" s="3" t="str">
        <f t="shared" si="19"/>
        <v>82023</v>
      </c>
      <c r="M87" s="19">
        <v>45292</v>
      </c>
      <c r="N87" s="3">
        <f t="shared" si="20"/>
        <v>1521</v>
      </c>
    </row>
    <row r="88" spans="2:14" x14ac:dyDescent="0.35">
      <c r="B88" s="31">
        <v>45170</v>
      </c>
      <c r="C88" s="31">
        <v>45199</v>
      </c>
      <c r="D88" s="46">
        <v>1279</v>
      </c>
      <c r="E88" s="46">
        <v>1880</v>
      </c>
      <c r="F88" s="32" t="str">
        <f t="shared" si="22"/>
        <v>E/S</v>
      </c>
      <c r="G88" s="51" t="s">
        <v>494</v>
      </c>
      <c r="H88" s="46">
        <f t="shared" si="23"/>
        <v>601</v>
      </c>
      <c r="I88" s="52"/>
      <c r="L88" s="3" t="str">
        <f t="shared" si="19"/>
        <v>92023</v>
      </c>
      <c r="M88" s="19">
        <v>45323</v>
      </c>
      <c r="N88" s="3">
        <f t="shared" si="20"/>
        <v>0</v>
      </c>
    </row>
    <row r="89" spans="2:14" x14ac:dyDescent="0.35">
      <c r="B89" s="31">
        <v>45200</v>
      </c>
      <c r="C89" s="31">
        <v>45230</v>
      </c>
      <c r="D89" s="46">
        <v>1880</v>
      </c>
      <c r="E89" s="46">
        <v>3418</v>
      </c>
      <c r="F89" s="32" t="str">
        <f t="shared" si="22"/>
        <v>E/S</v>
      </c>
      <c r="G89" s="51" t="s">
        <v>494</v>
      </c>
      <c r="H89" s="46">
        <f t="shared" si="23"/>
        <v>1538</v>
      </c>
      <c r="I89" s="137"/>
      <c r="L89" s="3" t="str">
        <f t="shared" si="19"/>
        <v>102023</v>
      </c>
      <c r="M89" s="19">
        <v>45352</v>
      </c>
      <c r="N89" s="3">
        <f t="shared" si="20"/>
        <v>0</v>
      </c>
    </row>
    <row r="90" spans="2:14" x14ac:dyDescent="0.35">
      <c r="B90" s="31">
        <v>45231</v>
      </c>
      <c r="C90" s="31">
        <v>45260</v>
      </c>
      <c r="D90" s="46">
        <v>3418</v>
      </c>
      <c r="E90" s="46">
        <v>3422</v>
      </c>
      <c r="F90" s="32" t="str">
        <f t="shared" si="22"/>
        <v>E/S</v>
      </c>
      <c r="G90" s="51" t="s">
        <v>494</v>
      </c>
      <c r="H90" s="46">
        <f t="shared" si="23"/>
        <v>4</v>
      </c>
      <c r="I90" s="137"/>
      <c r="L90" s="3" t="str">
        <f t="shared" si="19"/>
        <v>112023</v>
      </c>
      <c r="M90" s="19">
        <v>45383</v>
      </c>
      <c r="N90" s="3">
        <f t="shared" si="20"/>
        <v>48265</v>
      </c>
    </row>
    <row r="91" spans="2:14" x14ac:dyDescent="0.35">
      <c r="B91" s="31">
        <v>45261</v>
      </c>
      <c r="C91" s="31">
        <v>45291</v>
      </c>
      <c r="D91" s="46">
        <v>3422</v>
      </c>
      <c r="E91" s="46">
        <v>9828</v>
      </c>
      <c r="F91" s="32" t="str">
        <f t="shared" si="22"/>
        <v>E/S</v>
      </c>
      <c r="G91" s="51" t="s">
        <v>494</v>
      </c>
      <c r="H91" s="46">
        <f t="shared" si="23"/>
        <v>6406</v>
      </c>
      <c r="I91" s="137"/>
      <c r="L91" s="3" t="str">
        <f t="shared" si="19"/>
        <v>122023</v>
      </c>
      <c r="M91" s="19">
        <v>45413</v>
      </c>
      <c r="N91" s="3">
        <f t="shared" si="20"/>
        <v>168154</v>
      </c>
    </row>
    <row r="92" spans="2:14" x14ac:dyDescent="0.35">
      <c r="B92" s="31">
        <v>45292</v>
      </c>
      <c r="C92" s="31">
        <v>45322</v>
      </c>
      <c r="D92" s="46">
        <v>9828</v>
      </c>
      <c r="E92" s="46">
        <v>11349</v>
      </c>
      <c r="F92" s="32" t="str">
        <f t="shared" si="22"/>
        <v>E/S</v>
      </c>
      <c r="G92" s="51" t="s">
        <v>494</v>
      </c>
      <c r="H92" s="46">
        <f t="shared" si="23"/>
        <v>1521</v>
      </c>
      <c r="I92" s="52"/>
      <c r="L92" s="3" t="str">
        <f t="shared" si="19"/>
        <v>12024</v>
      </c>
      <c r="M92" s="19">
        <v>45444</v>
      </c>
      <c r="N92" s="3">
        <f t="shared" si="20"/>
        <v>11063</v>
      </c>
    </row>
    <row r="93" spans="2:14" x14ac:dyDescent="0.35">
      <c r="B93" s="31">
        <v>45323</v>
      </c>
      <c r="C93" s="31">
        <v>45351</v>
      </c>
      <c r="D93" s="46">
        <v>11349</v>
      </c>
      <c r="E93" s="46">
        <v>11349</v>
      </c>
      <c r="F93" s="32" t="str">
        <f t="shared" si="22"/>
        <v>F/S</v>
      </c>
      <c r="G93" s="51" t="s">
        <v>494</v>
      </c>
      <c r="H93" s="46">
        <f t="shared" si="23"/>
        <v>0</v>
      </c>
      <c r="I93" s="52"/>
      <c r="L93" s="3" t="str">
        <f t="shared" si="19"/>
        <v>22024</v>
      </c>
      <c r="M93" s="19">
        <v>45474</v>
      </c>
      <c r="N93" s="3">
        <f t="shared" si="20"/>
        <v>60230</v>
      </c>
    </row>
    <row r="94" spans="2:14" x14ac:dyDescent="0.35">
      <c r="B94" s="31">
        <v>45352</v>
      </c>
      <c r="C94" s="31">
        <v>45382</v>
      </c>
      <c r="D94" s="46">
        <v>11349</v>
      </c>
      <c r="E94" s="46">
        <v>11349</v>
      </c>
      <c r="F94" s="32" t="str">
        <f t="shared" si="22"/>
        <v>F/S</v>
      </c>
      <c r="G94" s="51" t="s">
        <v>494</v>
      </c>
      <c r="H94" s="46">
        <f t="shared" si="23"/>
        <v>0</v>
      </c>
      <c r="I94" s="52"/>
      <c r="L94" s="3" t="str">
        <f t="shared" si="19"/>
        <v>32024</v>
      </c>
      <c r="M94" s="19">
        <v>45505</v>
      </c>
      <c r="N94" s="3">
        <f t="shared" si="20"/>
        <v>0</v>
      </c>
    </row>
    <row r="95" spans="2:14" x14ac:dyDescent="0.35">
      <c r="B95" s="31">
        <v>45383</v>
      </c>
      <c r="C95" s="31">
        <v>45412</v>
      </c>
      <c r="D95" s="46">
        <v>11349</v>
      </c>
      <c r="E95" s="46">
        <v>59614</v>
      </c>
      <c r="F95" s="32" t="str">
        <f t="shared" si="22"/>
        <v>E/S</v>
      </c>
      <c r="G95" s="51" t="s">
        <v>494</v>
      </c>
      <c r="H95" s="46">
        <f t="shared" si="23"/>
        <v>48265</v>
      </c>
      <c r="I95" s="52"/>
      <c r="L95" s="3" t="str">
        <f t="shared" si="19"/>
        <v>42024</v>
      </c>
      <c r="M95" s="19">
        <v>45536</v>
      </c>
      <c r="N95" s="3">
        <f t="shared" si="20"/>
        <v>0</v>
      </c>
    </row>
    <row r="96" spans="2:14" x14ac:dyDescent="0.35">
      <c r="B96" s="31">
        <v>45413</v>
      </c>
      <c r="C96" s="31">
        <v>45443</v>
      </c>
      <c r="D96" s="46">
        <v>59614</v>
      </c>
      <c r="E96" s="46">
        <v>227768</v>
      </c>
      <c r="F96" s="32" t="str">
        <f t="shared" si="22"/>
        <v>E/S</v>
      </c>
      <c r="G96" s="51" t="s">
        <v>494</v>
      </c>
      <c r="H96" s="46">
        <f t="shared" si="23"/>
        <v>168154</v>
      </c>
      <c r="I96" s="52"/>
      <c r="L96" s="3" t="str">
        <f t="shared" si="19"/>
        <v>52024</v>
      </c>
      <c r="M96" s="19">
        <v>45566</v>
      </c>
      <c r="N96" s="3">
        <f t="shared" si="20"/>
        <v>0</v>
      </c>
    </row>
    <row r="97" spans="2:14" x14ac:dyDescent="0.35">
      <c r="B97" s="31">
        <v>45444</v>
      </c>
      <c r="C97" s="31">
        <v>45473</v>
      </c>
      <c r="D97" s="46">
        <v>227768</v>
      </c>
      <c r="E97" s="46">
        <v>238831</v>
      </c>
      <c r="F97" s="32" t="str">
        <f t="shared" si="22"/>
        <v>E/S</v>
      </c>
      <c r="G97" s="51" t="s">
        <v>494</v>
      </c>
      <c r="H97" s="46">
        <f t="shared" si="23"/>
        <v>11063</v>
      </c>
      <c r="I97" s="52"/>
      <c r="L97" s="3" t="str">
        <f t="shared" si="19"/>
        <v>62024</v>
      </c>
      <c r="M97" s="19">
        <v>45597</v>
      </c>
      <c r="N97" s="3">
        <f t="shared" si="20"/>
        <v>0</v>
      </c>
    </row>
    <row r="98" spans="2:14" x14ac:dyDescent="0.35">
      <c r="B98" s="31">
        <v>45474</v>
      </c>
      <c r="C98" s="31">
        <v>45504</v>
      </c>
      <c r="D98" s="46">
        <v>238831</v>
      </c>
      <c r="E98" s="46">
        <v>299061</v>
      </c>
      <c r="F98" s="32" t="str">
        <f t="shared" si="22"/>
        <v>E/S</v>
      </c>
      <c r="G98" s="51" t="s">
        <v>494</v>
      </c>
      <c r="H98" s="46">
        <f t="shared" si="23"/>
        <v>60230</v>
      </c>
      <c r="I98" s="52"/>
      <c r="L98" s="3" t="str">
        <f t="shared" si="19"/>
        <v>72024</v>
      </c>
      <c r="M98" s="19">
        <v>45627</v>
      </c>
      <c r="N98" s="3">
        <f t="shared" si="20"/>
        <v>0</v>
      </c>
    </row>
    <row r="99" spans="2:14" s="117" customFormat="1" x14ac:dyDescent="0.35">
      <c r="B99" s="31">
        <v>45505</v>
      </c>
      <c r="C99" s="31">
        <v>45535</v>
      </c>
      <c r="D99" s="48">
        <v>299061</v>
      </c>
      <c r="E99" s="48">
        <v>299061</v>
      </c>
      <c r="F99" s="32" t="str">
        <f t="shared" si="22"/>
        <v>F/S</v>
      </c>
      <c r="G99" s="51" t="s">
        <v>494</v>
      </c>
      <c r="H99" s="48">
        <f t="shared" si="23"/>
        <v>0</v>
      </c>
      <c r="I99" s="52"/>
      <c r="L99" s="206" t="str">
        <f t="shared" si="19"/>
        <v>82024</v>
      </c>
      <c r="M99" s="208">
        <v>45658</v>
      </c>
      <c r="N99" s="206">
        <f t="shared" si="20"/>
        <v>0</v>
      </c>
    </row>
    <row r="100" spans="2:14" x14ac:dyDescent="0.35">
      <c r="B100" s="31">
        <v>45536</v>
      </c>
      <c r="C100" s="31">
        <v>45565</v>
      </c>
      <c r="D100" s="140">
        <v>299061</v>
      </c>
      <c r="E100" s="140">
        <v>299061</v>
      </c>
      <c r="F100" s="138" t="str">
        <f t="shared" si="22"/>
        <v>F/S</v>
      </c>
      <c r="G100" s="139" t="s">
        <v>494</v>
      </c>
      <c r="H100" s="140">
        <f t="shared" si="23"/>
        <v>0</v>
      </c>
      <c r="I100" s="171"/>
      <c r="L100" s="3" t="str">
        <f t="shared" si="19"/>
        <v>92024</v>
      </c>
      <c r="M100" s="19">
        <v>45689</v>
      </c>
      <c r="N100" s="3">
        <f t="shared" si="20"/>
        <v>0</v>
      </c>
    </row>
    <row r="101" spans="2:14" x14ac:dyDescent="0.35">
      <c r="B101" s="31">
        <v>45566</v>
      </c>
      <c r="C101" s="162">
        <v>45596</v>
      </c>
      <c r="D101" s="140">
        <v>299061</v>
      </c>
      <c r="E101" s="140">
        <v>341765</v>
      </c>
      <c r="F101" s="138" t="str">
        <f t="shared" si="22"/>
        <v>E/S</v>
      </c>
      <c r="G101" s="139" t="s">
        <v>494</v>
      </c>
      <c r="H101" s="140">
        <f t="shared" si="23"/>
        <v>42704</v>
      </c>
      <c r="I101" s="159"/>
    </row>
    <row r="102" spans="2:14" x14ac:dyDescent="0.35">
      <c r="B102" s="31">
        <v>45597</v>
      </c>
      <c r="C102" s="162">
        <v>45626</v>
      </c>
      <c r="D102" s="140">
        <v>341765</v>
      </c>
      <c r="E102" s="140">
        <v>406610</v>
      </c>
      <c r="F102" s="138" t="str">
        <f t="shared" si="22"/>
        <v>E/S</v>
      </c>
      <c r="G102" s="139" t="s">
        <v>494</v>
      </c>
      <c r="H102" s="140">
        <f t="shared" si="23"/>
        <v>64845</v>
      </c>
      <c r="I102" s="159"/>
    </row>
    <row r="103" spans="2:14" x14ac:dyDescent="0.35">
      <c r="B103" s="31">
        <v>45627</v>
      </c>
      <c r="C103" s="162">
        <v>45657</v>
      </c>
      <c r="D103" s="178">
        <v>406610</v>
      </c>
      <c r="E103" s="178">
        <v>440977</v>
      </c>
      <c r="F103" s="179" t="str">
        <f t="shared" si="22"/>
        <v>E/S</v>
      </c>
      <c r="G103" s="180" t="s">
        <v>494</v>
      </c>
      <c r="H103" s="178">
        <f t="shared" si="23"/>
        <v>34367</v>
      </c>
      <c r="I103" s="159"/>
    </row>
    <row r="104" spans="2:14" x14ac:dyDescent="0.35">
      <c r="B104" s="31">
        <v>45658</v>
      </c>
      <c r="C104" s="162">
        <v>45688</v>
      </c>
      <c r="D104" s="178">
        <v>440977</v>
      </c>
      <c r="E104" s="178">
        <v>470951</v>
      </c>
      <c r="F104" s="179" t="str">
        <f t="shared" si="22"/>
        <v>E/S</v>
      </c>
      <c r="G104" s="180" t="s">
        <v>494</v>
      </c>
      <c r="H104" s="178">
        <f t="shared" si="23"/>
        <v>29974</v>
      </c>
      <c r="I104" s="159"/>
    </row>
    <row r="105" spans="2:14" x14ac:dyDescent="0.35">
      <c r="B105" s="31">
        <v>45689</v>
      </c>
      <c r="C105" s="162">
        <v>45716</v>
      </c>
      <c r="D105" s="178">
        <v>470951</v>
      </c>
      <c r="E105" s="178">
        <v>618441</v>
      </c>
      <c r="F105" s="179" t="str">
        <f t="shared" ref="F105:F112" si="24">+IF(H105&gt;0,"E/S","F/S")</f>
        <v>E/S</v>
      </c>
      <c r="G105" s="180" t="s">
        <v>494</v>
      </c>
      <c r="H105" s="178">
        <f t="shared" ref="H105:H112" si="25">+E105-D105</f>
        <v>147490</v>
      </c>
      <c r="I105" s="159"/>
    </row>
    <row r="106" spans="2:14" x14ac:dyDescent="0.35">
      <c r="B106" s="31">
        <v>45717</v>
      </c>
      <c r="C106" s="162">
        <v>45747</v>
      </c>
      <c r="D106" s="140">
        <v>618441</v>
      </c>
      <c r="E106" s="140">
        <v>620544</v>
      </c>
      <c r="F106" s="138" t="str">
        <f t="shared" si="24"/>
        <v>E/S</v>
      </c>
      <c r="G106" s="139" t="s">
        <v>494</v>
      </c>
      <c r="H106" s="140">
        <f t="shared" si="25"/>
        <v>2103</v>
      </c>
      <c r="I106" s="185"/>
    </row>
    <row r="107" spans="2:14" x14ac:dyDescent="0.35">
      <c r="B107" s="31">
        <v>45748</v>
      </c>
      <c r="C107" s="162">
        <v>45777</v>
      </c>
      <c r="D107" s="140">
        <v>620544</v>
      </c>
      <c r="E107" s="140">
        <v>622826</v>
      </c>
      <c r="F107" s="138" t="str">
        <f t="shared" si="24"/>
        <v>E/S</v>
      </c>
      <c r="G107" s="139" t="s">
        <v>494</v>
      </c>
      <c r="H107" s="140">
        <f t="shared" si="25"/>
        <v>2282</v>
      </c>
      <c r="I107" s="159"/>
    </row>
    <row r="108" spans="2:14" x14ac:dyDescent="0.35">
      <c r="B108" s="31">
        <v>45778</v>
      </c>
      <c r="C108" s="162">
        <v>45808</v>
      </c>
      <c r="D108" s="140">
        <v>622826</v>
      </c>
      <c r="E108" s="140">
        <v>695931</v>
      </c>
      <c r="F108" s="138" t="str">
        <f t="shared" si="24"/>
        <v>E/S</v>
      </c>
      <c r="G108" s="139" t="s">
        <v>494</v>
      </c>
      <c r="H108" s="140">
        <f t="shared" si="25"/>
        <v>73105</v>
      </c>
      <c r="I108" s="159"/>
    </row>
    <row r="109" spans="2:14" x14ac:dyDescent="0.35">
      <c r="B109" s="31">
        <v>45809</v>
      </c>
      <c r="C109" s="162">
        <v>45838</v>
      </c>
      <c r="D109" s="161">
        <v>695931</v>
      </c>
      <c r="E109" s="161">
        <v>745166</v>
      </c>
      <c r="F109" s="160" t="str">
        <f t="shared" si="24"/>
        <v>E/S</v>
      </c>
      <c r="G109" s="164" t="s">
        <v>494</v>
      </c>
      <c r="H109" s="161">
        <f t="shared" si="25"/>
        <v>49235</v>
      </c>
      <c r="I109" s="175"/>
    </row>
    <row r="110" spans="2:14" x14ac:dyDescent="0.35">
      <c r="B110" s="31">
        <v>45839</v>
      </c>
      <c r="C110" s="162">
        <v>45869</v>
      </c>
      <c r="D110" s="140">
        <v>745166</v>
      </c>
      <c r="E110" s="140">
        <v>794159</v>
      </c>
      <c r="F110" s="160" t="str">
        <f t="shared" si="24"/>
        <v>E/S</v>
      </c>
      <c r="G110" s="164" t="s">
        <v>494</v>
      </c>
      <c r="H110" s="161">
        <f t="shared" si="25"/>
        <v>48993</v>
      </c>
      <c r="I110" s="175"/>
    </row>
    <row r="111" spans="2:14" x14ac:dyDescent="0.35">
      <c r="B111" s="31">
        <v>45870</v>
      </c>
      <c r="C111" s="162">
        <v>45900</v>
      </c>
      <c r="D111" s="140">
        <v>794159</v>
      </c>
      <c r="E111" s="140">
        <v>900846</v>
      </c>
      <c r="F111" s="160" t="str">
        <f t="shared" si="24"/>
        <v>E/S</v>
      </c>
      <c r="G111" s="164" t="s">
        <v>494</v>
      </c>
      <c r="H111" s="161">
        <f t="shared" si="25"/>
        <v>106687</v>
      </c>
      <c r="I111" s="175"/>
    </row>
    <row r="112" spans="2:14" x14ac:dyDescent="0.35">
      <c r="B112" s="31">
        <v>45901</v>
      </c>
      <c r="C112" s="162">
        <v>45930</v>
      </c>
      <c r="D112" s="46">
        <v>900846</v>
      </c>
      <c r="E112" s="46">
        <v>1031773</v>
      </c>
      <c r="F112" s="200" t="str">
        <f t="shared" si="24"/>
        <v>E/S</v>
      </c>
      <c r="G112" s="164" t="s">
        <v>494</v>
      </c>
      <c r="H112" s="161">
        <f t="shared" si="25"/>
        <v>130927</v>
      </c>
      <c r="I112" s="175"/>
    </row>
  </sheetData>
  <phoneticPr fontId="16" type="noConversion"/>
  <pageMargins left="0.7" right="0.7" top="0.75" bottom="0.75" header="0.3" footer="0.3"/>
  <pageSetup scale="70" orientation="portrait" r:id="rId1"/>
  <colBreaks count="1" manualBreakCount="1">
    <brk id="9" max="1048575" man="1"/>
  </colBreaks>
  <drawing r:id="rId2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dimension ref="B1:Q112"/>
  <sheetViews>
    <sheetView showGridLines="0" view="pageBreakPreview" topLeftCell="A84" zoomScale="110" zoomScaleNormal="100" zoomScaleSheetLayoutView="110" workbookViewId="0">
      <selection activeCell="B99" sqref="B99:I99"/>
    </sheetView>
  </sheetViews>
  <sheetFormatPr baseColWidth="10" defaultColWidth="11.453125" defaultRowHeight="13" x14ac:dyDescent="0.35"/>
  <cols>
    <col min="1" max="3" width="11.453125" style="1"/>
    <col min="4" max="5" width="10.7265625" style="1" customWidth="1"/>
    <col min="6" max="6" width="10" style="1" bestFit="1" customWidth="1"/>
    <col min="7" max="7" width="13.1796875" style="1" customWidth="1"/>
    <col min="8" max="8" width="13" style="1" bestFit="1" customWidth="1"/>
    <col min="9" max="9" width="43.7265625" style="1" customWidth="1"/>
    <col min="10" max="16384" width="11.453125" style="1"/>
  </cols>
  <sheetData>
    <row r="1" spans="2:17" x14ac:dyDescent="0.35">
      <c r="N1" s="20" t="s">
        <v>111</v>
      </c>
      <c r="O1" s="1" t="s">
        <v>161</v>
      </c>
    </row>
    <row r="2" spans="2:17" ht="15.5" x14ac:dyDescent="0.35">
      <c r="C2" s="40" t="s">
        <v>188</v>
      </c>
      <c r="N2" s="20" t="s">
        <v>189</v>
      </c>
      <c r="O2" s="1" t="s">
        <v>161</v>
      </c>
    </row>
    <row r="3" spans="2:17" x14ac:dyDescent="0.35">
      <c r="N3" s="20" t="s">
        <v>190</v>
      </c>
      <c r="O3" s="1" t="s">
        <v>161</v>
      </c>
      <c r="P3" s="1" t="s">
        <v>191</v>
      </c>
    </row>
    <row r="4" spans="2:17" x14ac:dyDescent="0.35">
      <c r="C4" s="41" t="s">
        <v>192</v>
      </c>
      <c r="D4" s="42" t="s">
        <v>175</v>
      </c>
      <c r="E4" s="34"/>
      <c r="K4" s="1" t="s">
        <v>194</v>
      </c>
      <c r="N4" s="3"/>
    </row>
    <row r="5" spans="2:17" x14ac:dyDescent="0.35">
      <c r="C5" s="33" t="s">
        <v>112</v>
      </c>
      <c r="D5" s="38" t="s">
        <v>125</v>
      </c>
      <c r="E5" s="37">
        <v>7402350.3250000002</v>
      </c>
      <c r="K5" s="3">
        <f>+SUM(H10:H39)</f>
        <v>249278</v>
      </c>
      <c r="P5" s="116">
        <v>7402347</v>
      </c>
      <c r="Q5" s="116">
        <f>+E5-P5</f>
        <v>3.3250000001862645</v>
      </c>
    </row>
    <row r="6" spans="2:17" x14ac:dyDescent="0.35">
      <c r="C6" s="35"/>
      <c r="D6" s="39" t="s">
        <v>126</v>
      </c>
      <c r="E6" s="36">
        <v>567898.59</v>
      </c>
      <c r="P6" s="116">
        <v>567899</v>
      </c>
      <c r="Q6" s="116">
        <f>+E6-P6</f>
        <v>-0.41000000003259629</v>
      </c>
    </row>
    <row r="8" spans="2:17" ht="26" x14ac:dyDescent="0.35">
      <c r="B8" s="43" t="s">
        <v>196</v>
      </c>
      <c r="C8" s="44" t="s">
        <v>197</v>
      </c>
      <c r="D8" s="50" t="s">
        <v>198</v>
      </c>
      <c r="E8" s="50" t="s">
        <v>199</v>
      </c>
      <c r="F8" s="45" t="s">
        <v>200</v>
      </c>
      <c r="G8" s="50" t="s">
        <v>201</v>
      </c>
      <c r="H8" s="50" t="s">
        <v>202</v>
      </c>
      <c r="I8" s="53" t="s">
        <v>203</v>
      </c>
    </row>
    <row r="9" spans="2:17" x14ac:dyDescent="0.35">
      <c r="B9" s="31"/>
      <c r="C9" s="31">
        <v>42959</v>
      </c>
      <c r="D9" s="46"/>
      <c r="E9" s="46">
        <v>1293787</v>
      </c>
      <c r="F9" s="32"/>
      <c r="G9" s="51" t="s">
        <v>495</v>
      </c>
      <c r="H9" s="46"/>
      <c r="I9" s="52" t="s">
        <v>205</v>
      </c>
      <c r="M9" s="19" t="s">
        <v>8</v>
      </c>
      <c r="N9" s="1" t="s">
        <v>206</v>
      </c>
    </row>
    <row r="10" spans="2:17" x14ac:dyDescent="0.35">
      <c r="B10" s="31">
        <v>42960</v>
      </c>
      <c r="C10" s="31">
        <v>42978</v>
      </c>
      <c r="D10" s="46">
        <f>+E9</f>
        <v>1293787</v>
      </c>
      <c r="E10" s="46">
        <v>1311125</v>
      </c>
      <c r="F10" s="32" t="str">
        <f>+IF(H10&gt;0,"E/S","F/S")</f>
        <v>E/S</v>
      </c>
      <c r="G10" s="51" t="s">
        <v>495</v>
      </c>
      <c r="H10" s="46">
        <f>+E10-D10</f>
        <v>17338</v>
      </c>
      <c r="I10" s="52"/>
      <c r="L10" s="3" t="str">
        <f>+MONTH(B10)&amp;YEAR(B10)</f>
        <v>82017</v>
      </c>
      <c r="M10" s="19">
        <v>42948</v>
      </c>
      <c r="N10" s="3">
        <f>+SUMIF($L$10:$L$100,MONTH(M10)&amp;YEAR(M10),$H$10:$H$100)</f>
        <v>17338</v>
      </c>
    </row>
    <row r="11" spans="2:17" x14ac:dyDescent="0.35">
      <c r="B11" s="31">
        <v>42979</v>
      </c>
      <c r="C11" s="31">
        <v>43008</v>
      </c>
      <c r="D11" s="46">
        <v>264071</v>
      </c>
      <c r="E11" s="46">
        <v>349470</v>
      </c>
      <c r="F11" s="32" t="str">
        <f t="shared" ref="F11:F20" si="0">+IF(H11&gt;0,"E/S","F/S")</f>
        <v>E/S</v>
      </c>
      <c r="G11" s="51" t="s">
        <v>496</v>
      </c>
      <c r="H11" s="46">
        <f t="shared" ref="H11:H20" si="1">+E11-D11</f>
        <v>85399</v>
      </c>
      <c r="I11" s="52" t="s">
        <v>493</v>
      </c>
      <c r="L11" s="3" t="str">
        <f t="shared" ref="L11:L74" si="2">+MONTH(B11)&amp;YEAR(B11)</f>
        <v>92017</v>
      </c>
      <c r="M11" s="19">
        <v>42979</v>
      </c>
      <c r="N11" s="3">
        <f t="shared" ref="N11:N74" si="3">+SUMIF($L$10:$L$100,MONTH(M11)&amp;YEAR(M11),$H$10:$H$100)</f>
        <v>85399</v>
      </c>
    </row>
    <row r="12" spans="2:17" x14ac:dyDescent="0.35">
      <c r="B12" s="31">
        <v>43009</v>
      </c>
      <c r="C12" s="31">
        <v>43039</v>
      </c>
      <c r="D12" s="46">
        <f t="shared" ref="D12:D20" si="4">+E11</f>
        <v>349470</v>
      </c>
      <c r="E12" s="46">
        <v>426990</v>
      </c>
      <c r="F12" s="32" t="str">
        <f t="shared" si="0"/>
        <v>E/S</v>
      </c>
      <c r="G12" s="51" t="s">
        <v>496</v>
      </c>
      <c r="H12" s="46">
        <f t="shared" si="1"/>
        <v>77520</v>
      </c>
      <c r="I12" s="52"/>
      <c r="L12" s="3" t="str">
        <f t="shared" si="2"/>
        <v>102017</v>
      </c>
      <c r="M12" s="19">
        <v>43009</v>
      </c>
      <c r="N12" s="3">
        <f t="shared" si="3"/>
        <v>77520</v>
      </c>
    </row>
    <row r="13" spans="2:17" x14ac:dyDescent="0.35">
      <c r="B13" s="31">
        <v>43040</v>
      </c>
      <c r="C13" s="31">
        <v>43069</v>
      </c>
      <c r="D13" s="46">
        <f t="shared" si="4"/>
        <v>426990</v>
      </c>
      <c r="E13" s="46">
        <v>482833</v>
      </c>
      <c r="F13" s="32" t="str">
        <f t="shared" si="0"/>
        <v>E/S</v>
      </c>
      <c r="G13" s="51" t="s">
        <v>496</v>
      </c>
      <c r="H13" s="46">
        <f t="shared" si="1"/>
        <v>55843</v>
      </c>
      <c r="I13" s="52"/>
      <c r="L13" s="3" t="str">
        <f t="shared" si="2"/>
        <v>112017</v>
      </c>
      <c r="M13" s="19">
        <v>43040</v>
      </c>
      <c r="N13" s="3">
        <f t="shared" si="3"/>
        <v>55843</v>
      </c>
    </row>
    <row r="14" spans="2:17" x14ac:dyDescent="0.35">
      <c r="B14" s="31">
        <v>43070</v>
      </c>
      <c r="C14" s="31">
        <v>43100</v>
      </c>
      <c r="D14" s="46">
        <f t="shared" si="4"/>
        <v>482833</v>
      </c>
      <c r="E14" s="46">
        <v>492087</v>
      </c>
      <c r="F14" s="32" t="str">
        <f t="shared" si="0"/>
        <v>E/S</v>
      </c>
      <c r="G14" s="51" t="s">
        <v>496</v>
      </c>
      <c r="H14" s="46">
        <f t="shared" si="1"/>
        <v>9254</v>
      </c>
      <c r="I14" s="52"/>
      <c r="L14" s="3" t="str">
        <f t="shared" si="2"/>
        <v>122017</v>
      </c>
      <c r="M14" s="19">
        <v>43070</v>
      </c>
      <c r="N14" s="3">
        <f t="shared" si="3"/>
        <v>9254</v>
      </c>
    </row>
    <row r="15" spans="2:17" x14ac:dyDescent="0.35">
      <c r="B15" s="31">
        <v>43101</v>
      </c>
      <c r="C15" s="31">
        <v>43131</v>
      </c>
      <c r="D15" s="46">
        <f t="shared" si="4"/>
        <v>492087</v>
      </c>
      <c r="E15" s="46">
        <v>492116</v>
      </c>
      <c r="F15" s="32" t="str">
        <f t="shared" si="0"/>
        <v>E/S</v>
      </c>
      <c r="G15" s="51" t="s">
        <v>496</v>
      </c>
      <c r="H15" s="46">
        <f t="shared" si="1"/>
        <v>29</v>
      </c>
      <c r="I15" s="52"/>
      <c r="L15" s="3" t="str">
        <f t="shared" si="2"/>
        <v>12018</v>
      </c>
      <c r="M15" s="19">
        <v>43101</v>
      </c>
      <c r="N15" s="3">
        <f t="shared" si="3"/>
        <v>29</v>
      </c>
    </row>
    <row r="16" spans="2:17" x14ac:dyDescent="0.35">
      <c r="B16" s="31">
        <v>43132</v>
      </c>
      <c r="C16" s="31">
        <v>43159</v>
      </c>
      <c r="D16" s="46">
        <f t="shared" si="4"/>
        <v>492116</v>
      </c>
      <c r="E16" s="46">
        <v>492116</v>
      </c>
      <c r="F16" s="32" t="str">
        <f t="shared" si="0"/>
        <v>F/S</v>
      </c>
      <c r="G16" s="51" t="s">
        <v>496</v>
      </c>
      <c r="H16" s="46">
        <f t="shared" si="1"/>
        <v>0</v>
      </c>
      <c r="I16" s="52"/>
      <c r="L16" s="3" t="str">
        <f t="shared" si="2"/>
        <v>22018</v>
      </c>
      <c r="M16" s="19">
        <v>43132</v>
      </c>
      <c r="N16" s="3">
        <f t="shared" si="3"/>
        <v>0</v>
      </c>
    </row>
    <row r="17" spans="2:14" x14ac:dyDescent="0.35">
      <c r="B17" s="31">
        <v>43160</v>
      </c>
      <c r="C17" s="31">
        <v>43190</v>
      </c>
      <c r="D17" s="46">
        <f t="shared" si="4"/>
        <v>492116</v>
      </c>
      <c r="E17" s="46">
        <v>492118</v>
      </c>
      <c r="F17" s="32" t="str">
        <f t="shared" si="0"/>
        <v>E/S</v>
      </c>
      <c r="G17" s="51" t="s">
        <v>496</v>
      </c>
      <c r="H17" s="46">
        <f t="shared" si="1"/>
        <v>2</v>
      </c>
      <c r="I17" s="52"/>
      <c r="L17" s="3" t="str">
        <f t="shared" si="2"/>
        <v>32018</v>
      </c>
      <c r="M17" s="19">
        <v>43160</v>
      </c>
      <c r="N17" s="3">
        <f t="shared" si="3"/>
        <v>2</v>
      </c>
    </row>
    <row r="18" spans="2:14" x14ac:dyDescent="0.35">
      <c r="B18" s="31">
        <v>43191</v>
      </c>
      <c r="C18" s="31">
        <v>43220</v>
      </c>
      <c r="D18" s="46">
        <f t="shared" si="4"/>
        <v>492118</v>
      </c>
      <c r="E18" s="46">
        <v>492118</v>
      </c>
      <c r="F18" s="32" t="str">
        <f t="shared" si="0"/>
        <v>F/S</v>
      </c>
      <c r="G18" s="51" t="s">
        <v>496</v>
      </c>
      <c r="H18" s="46">
        <f t="shared" si="1"/>
        <v>0</v>
      </c>
      <c r="I18" s="52"/>
      <c r="L18" s="3" t="str">
        <f t="shared" si="2"/>
        <v>42018</v>
      </c>
      <c r="M18" s="19">
        <v>43191</v>
      </c>
      <c r="N18" s="3">
        <f t="shared" si="3"/>
        <v>0</v>
      </c>
    </row>
    <row r="19" spans="2:14" x14ac:dyDescent="0.35">
      <c r="B19" s="31">
        <v>43221</v>
      </c>
      <c r="C19" s="31">
        <v>43251</v>
      </c>
      <c r="D19" s="46">
        <f t="shared" si="4"/>
        <v>492118</v>
      </c>
      <c r="E19" s="46">
        <v>492120</v>
      </c>
      <c r="F19" s="32" t="str">
        <f t="shared" si="0"/>
        <v>E/S</v>
      </c>
      <c r="G19" s="51" t="s">
        <v>496</v>
      </c>
      <c r="H19" s="46">
        <f t="shared" si="1"/>
        <v>2</v>
      </c>
      <c r="I19" s="52"/>
      <c r="L19" s="3" t="str">
        <f t="shared" si="2"/>
        <v>52018</v>
      </c>
      <c r="M19" s="19">
        <v>43221</v>
      </c>
      <c r="N19" s="3">
        <f t="shared" si="3"/>
        <v>2</v>
      </c>
    </row>
    <row r="20" spans="2:14" x14ac:dyDescent="0.35">
      <c r="B20" s="31">
        <v>43252</v>
      </c>
      <c r="C20" s="31">
        <v>43281</v>
      </c>
      <c r="D20" s="46">
        <f t="shared" si="4"/>
        <v>492120</v>
      </c>
      <c r="E20" s="46">
        <v>492164</v>
      </c>
      <c r="F20" s="32" t="str">
        <f t="shared" si="0"/>
        <v>E/S</v>
      </c>
      <c r="G20" s="51" t="s">
        <v>496</v>
      </c>
      <c r="H20" s="46">
        <f t="shared" si="1"/>
        <v>44</v>
      </c>
      <c r="I20" s="52"/>
      <c r="L20" s="3" t="str">
        <f t="shared" si="2"/>
        <v>62018</v>
      </c>
      <c r="M20" s="19">
        <v>43252</v>
      </c>
      <c r="N20" s="3">
        <f t="shared" si="3"/>
        <v>44</v>
      </c>
    </row>
    <row r="21" spans="2:14" x14ac:dyDescent="0.35">
      <c r="B21" s="31">
        <v>43282</v>
      </c>
      <c r="C21" s="31">
        <v>43312</v>
      </c>
      <c r="D21" s="46">
        <f t="shared" ref="D21:D30" si="5">+E20</f>
        <v>492164</v>
      </c>
      <c r="E21" s="46">
        <v>492201</v>
      </c>
      <c r="F21" s="32" t="str">
        <f>+IF(H21&gt;0,"E/S","F/S")</f>
        <v>E/S</v>
      </c>
      <c r="G21" s="51" t="s">
        <v>496</v>
      </c>
      <c r="H21" s="46">
        <f>+E21-D21</f>
        <v>37</v>
      </c>
      <c r="I21" s="52"/>
      <c r="L21" s="3" t="str">
        <f t="shared" si="2"/>
        <v>72018</v>
      </c>
      <c r="M21" s="19">
        <v>43282</v>
      </c>
      <c r="N21" s="3">
        <f t="shared" si="3"/>
        <v>37</v>
      </c>
    </row>
    <row r="22" spans="2:14" x14ac:dyDescent="0.35">
      <c r="B22" s="31">
        <v>43313</v>
      </c>
      <c r="C22" s="31">
        <v>43324</v>
      </c>
      <c r="D22" s="46">
        <f t="shared" si="5"/>
        <v>492201</v>
      </c>
      <c r="E22" s="46">
        <v>492204</v>
      </c>
      <c r="F22" s="32" t="str">
        <f>+IF(H22&gt;0,"E/S","F/S")</f>
        <v>E/S</v>
      </c>
      <c r="G22" s="51" t="s">
        <v>496</v>
      </c>
      <c r="H22" s="46">
        <f>+E22-D22</f>
        <v>3</v>
      </c>
      <c r="I22" s="52" t="s">
        <v>210</v>
      </c>
      <c r="L22" s="3" t="str">
        <f t="shared" si="2"/>
        <v>82018</v>
      </c>
      <c r="M22" s="19">
        <v>43313</v>
      </c>
      <c r="N22" s="3">
        <f t="shared" si="3"/>
        <v>11</v>
      </c>
    </row>
    <row r="23" spans="2:14" x14ac:dyDescent="0.35">
      <c r="B23" s="31">
        <v>43325</v>
      </c>
      <c r="C23" s="31">
        <v>43343</v>
      </c>
      <c r="D23" s="46">
        <f t="shared" si="5"/>
        <v>492204</v>
      </c>
      <c r="E23" s="46">
        <v>492212</v>
      </c>
      <c r="F23" s="32" t="str">
        <f>+IF(H23&gt;0,"E/S","F/S")</f>
        <v>E/S</v>
      </c>
      <c r="G23" s="51" t="s">
        <v>496</v>
      </c>
      <c r="H23" s="46">
        <f>+E23-D23</f>
        <v>8</v>
      </c>
      <c r="I23" s="52"/>
      <c r="L23" s="3" t="str">
        <f t="shared" si="2"/>
        <v>82018</v>
      </c>
      <c r="M23" s="19">
        <v>43344</v>
      </c>
      <c r="N23" s="3">
        <f t="shared" si="3"/>
        <v>501</v>
      </c>
    </row>
    <row r="24" spans="2:14" x14ac:dyDescent="0.35">
      <c r="B24" s="31">
        <v>43344</v>
      </c>
      <c r="C24" s="31">
        <v>43373</v>
      </c>
      <c r="D24" s="46">
        <f t="shared" si="5"/>
        <v>492212</v>
      </c>
      <c r="E24" s="46">
        <v>492713</v>
      </c>
      <c r="F24" s="32" t="str">
        <f>+IF(H24&gt;0,"E/S","F/S")</f>
        <v>E/S</v>
      </c>
      <c r="G24" s="51" t="s">
        <v>496</v>
      </c>
      <c r="H24" s="46">
        <f>+E24-D24</f>
        <v>501</v>
      </c>
      <c r="I24" s="52"/>
      <c r="L24" s="3" t="str">
        <f t="shared" si="2"/>
        <v>92018</v>
      </c>
      <c r="M24" s="19">
        <v>43374</v>
      </c>
      <c r="N24" s="3">
        <f t="shared" si="3"/>
        <v>35</v>
      </c>
    </row>
    <row r="25" spans="2:14" x14ac:dyDescent="0.35">
      <c r="B25" s="31">
        <v>43374</v>
      </c>
      <c r="C25" s="31">
        <v>43404</v>
      </c>
      <c r="D25" s="46">
        <f t="shared" si="5"/>
        <v>492713</v>
      </c>
      <c r="E25" s="46">
        <v>492748</v>
      </c>
      <c r="F25" s="32" t="str">
        <f t="shared" ref="F25:F33" si="6">+IF(H25&gt;0,"E/S","F/S")</f>
        <v>E/S</v>
      </c>
      <c r="G25" s="51" t="s">
        <v>496</v>
      </c>
      <c r="H25" s="46">
        <f t="shared" ref="H25:H33" si="7">+E25-D25</f>
        <v>35</v>
      </c>
      <c r="I25" s="52"/>
      <c r="L25" s="3" t="str">
        <f t="shared" si="2"/>
        <v>102018</v>
      </c>
      <c r="M25" s="19">
        <v>43405</v>
      </c>
      <c r="N25" s="3">
        <f t="shared" si="3"/>
        <v>42</v>
      </c>
    </row>
    <row r="26" spans="2:14" x14ac:dyDescent="0.35">
      <c r="B26" s="31">
        <v>43405</v>
      </c>
      <c r="C26" s="31">
        <v>43434</v>
      </c>
      <c r="D26" s="46">
        <f t="shared" si="5"/>
        <v>492748</v>
      </c>
      <c r="E26" s="46">
        <v>492790</v>
      </c>
      <c r="F26" s="32" t="str">
        <f t="shared" si="6"/>
        <v>E/S</v>
      </c>
      <c r="G26" s="51" t="s">
        <v>496</v>
      </c>
      <c r="H26" s="46">
        <f t="shared" si="7"/>
        <v>42</v>
      </c>
      <c r="I26" s="52"/>
      <c r="L26" s="3" t="str">
        <f t="shared" si="2"/>
        <v>112018</v>
      </c>
      <c r="M26" s="19">
        <v>43435</v>
      </c>
      <c r="N26" s="3">
        <f t="shared" si="3"/>
        <v>237</v>
      </c>
    </row>
    <row r="27" spans="2:14" x14ac:dyDescent="0.35">
      <c r="B27" s="31">
        <v>43435</v>
      </c>
      <c r="C27" s="31">
        <v>43465</v>
      </c>
      <c r="D27" s="46">
        <f t="shared" si="5"/>
        <v>492790</v>
      </c>
      <c r="E27" s="46">
        <v>493027</v>
      </c>
      <c r="F27" s="32" t="str">
        <f t="shared" si="6"/>
        <v>E/S</v>
      </c>
      <c r="G27" s="51" t="s">
        <v>496</v>
      </c>
      <c r="H27" s="46">
        <f t="shared" si="7"/>
        <v>237</v>
      </c>
      <c r="I27" s="52"/>
      <c r="L27" s="3" t="str">
        <f t="shared" si="2"/>
        <v>122018</v>
      </c>
      <c r="M27" s="19">
        <v>43466</v>
      </c>
      <c r="N27" s="3">
        <f t="shared" si="3"/>
        <v>105</v>
      </c>
    </row>
    <row r="28" spans="2:14" x14ac:dyDescent="0.35">
      <c r="B28" s="31">
        <v>43466</v>
      </c>
      <c r="C28" s="31">
        <v>43496</v>
      </c>
      <c r="D28" s="46">
        <f t="shared" si="5"/>
        <v>493027</v>
      </c>
      <c r="E28" s="46">
        <v>493132</v>
      </c>
      <c r="F28" s="32" t="str">
        <f t="shared" si="6"/>
        <v>E/S</v>
      </c>
      <c r="G28" s="51" t="s">
        <v>496</v>
      </c>
      <c r="H28" s="46">
        <f t="shared" si="7"/>
        <v>105</v>
      </c>
      <c r="I28" s="52"/>
      <c r="L28" s="3" t="str">
        <f t="shared" si="2"/>
        <v>12019</v>
      </c>
      <c r="M28" s="19">
        <v>43497</v>
      </c>
      <c r="N28" s="3">
        <f t="shared" si="3"/>
        <v>0</v>
      </c>
    </row>
    <row r="29" spans="2:14" x14ac:dyDescent="0.35">
      <c r="B29" s="31">
        <v>43497</v>
      </c>
      <c r="C29" s="31">
        <v>43524</v>
      </c>
      <c r="D29" s="46">
        <f t="shared" si="5"/>
        <v>493132</v>
      </c>
      <c r="E29" s="46">
        <v>493132</v>
      </c>
      <c r="F29" s="32" t="str">
        <f t="shared" si="6"/>
        <v>F/S</v>
      </c>
      <c r="G29" s="51" t="s">
        <v>496</v>
      </c>
      <c r="H29" s="46">
        <f t="shared" si="7"/>
        <v>0</v>
      </c>
      <c r="I29" s="52"/>
      <c r="L29" s="3" t="str">
        <f t="shared" si="2"/>
        <v>22019</v>
      </c>
      <c r="M29" s="19">
        <v>43525</v>
      </c>
      <c r="N29" s="3">
        <f t="shared" si="3"/>
        <v>2860</v>
      </c>
    </row>
    <row r="30" spans="2:14" x14ac:dyDescent="0.35">
      <c r="B30" s="31">
        <v>43525</v>
      </c>
      <c r="C30" s="31">
        <v>43555</v>
      </c>
      <c r="D30" s="46">
        <f t="shared" si="5"/>
        <v>493132</v>
      </c>
      <c r="E30" s="46">
        <v>495992</v>
      </c>
      <c r="F30" s="32" t="str">
        <f t="shared" si="6"/>
        <v>E/S</v>
      </c>
      <c r="G30" s="51" t="s">
        <v>496</v>
      </c>
      <c r="H30" s="46">
        <f t="shared" si="7"/>
        <v>2860</v>
      </c>
      <c r="I30" s="52"/>
      <c r="L30" s="3" t="str">
        <f t="shared" si="2"/>
        <v>32019</v>
      </c>
      <c r="M30" s="19">
        <v>43556</v>
      </c>
      <c r="N30" s="3">
        <f t="shared" si="3"/>
        <v>19</v>
      </c>
    </row>
    <row r="31" spans="2:14" x14ac:dyDescent="0.35">
      <c r="B31" s="31">
        <v>43556</v>
      </c>
      <c r="C31" s="31">
        <v>43585</v>
      </c>
      <c r="D31" s="46">
        <f t="shared" ref="D31:D36" si="8">E30</f>
        <v>495992</v>
      </c>
      <c r="E31" s="46">
        <v>496011</v>
      </c>
      <c r="F31" s="32" t="str">
        <f t="shared" si="6"/>
        <v>E/S</v>
      </c>
      <c r="G31" s="51" t="s">
        <v>496</v>
      </c>
      <c r="H31" s="46">
        <f t="shared" si="7"/>
        <v>19</v>
      </c>
      <c r="I31" s="52"/>
      <c r="L31" s="3" t="str">
        <f t="shared" si="2"/>
        <v>42019</v>
      </c>
      <c r="M31" s="19">
        <v>43586</v>
      </c>
      <c r="N31" s="3">
        <f t="shared" si="3"/>
        <v>0</v>
      </c>
    </row>
    <row r="32" spans="2:14" x14ac:dyDescent="0.35">
      <c r="B32" s="31">
        <v>43586</v>
      </c>
      <c r="C32" s="31">
        <v>43616</v>
      </c>
      <c r="D32" s="46">
        <f t="shared" si="8"/>
        <v>496011</v>
      </c>
      <c r="E32" s="46">
        <v>496011</v>
      </c>
      <c r="F32" s="32" t="str">
        <f t="shared" si="6"/>
        <v>F/S</v>
      </c>
      <c r="G32" s="51" t="s">
        <v>496</v>
      </c>
      <c r="H32" s="46">
        <f t="shared" si="7"/>
        <v>0</v>
      </c>
      <c r="I32" s="52"/>
      <c r="L32" s="3" t="str">
        <f t="shared" si="2"/>
        <v>52019</v>
      </c>
      <c r="M32" s="19">
        <v>43617</v>
      </c>
      <c r="N32" s="3">
        <f t="shared" si="3"/>
        <v>0</v>
      </c>
    </row>
    <row r="33" spans="2:14" x14ac:dyDescent="0.35">
      <c r="B33" s="31">
        <v>43617</v>
      </c>
      <c r="C33" s="31">
        <v>43646</v>
      </c>
      <c r="D33" s="46">
        <f t="shared" si="8"/>
        <v>496011</v>
      </c>
      <c r="E33" s="46">
        <v>496011</v>
      </c>
      <c r="F33" s="32" t="str">
        <f t="shared" si="6"/>
        <v>F/S</v>
      </c>
      <c r="G33" s="51" t="s">
        <v>496</v>
      </c>
      <c r="H33" s="46">
        <f t="shared" si="7"/>
        <v>0</v>
      </c>
      <c r="I33" s="52"/>
      <c r="L33" s="3" t="str">
        <f t="shared" si="2"/>
        <v>62019</v>
      </c>
      <c r="M33" s="19">
        <v>43647</v>
      </c>
      <c r="N33" s="3">
        <f t="shared" si="3"/>
        <v>0</v>
      </c>
    </row>
    <row r="34" spans="2:14" x14ac:dyDescent="0.35">
      <c r="B34" s="31">
        <v>43647</v>
      </c>
      <c r="C34" s="31">
        <v>43677</v>
      </c>
      <c r="D34" s="46">
        <f t="shared" si="8"/>
        <v>496011</v>
      </c>
      <c r="E34" s="46">
        <v>496011</v>
      </c>
      <c r="F34" s="32" t="str">
        <f t="shared" ref="F34:F40" si="9">+IF(H34&gt;0,"E/S","F/S")</f>
        <v>F/S</v>
      </c>
      <c r="G34" s="51" t="s">
        <v>496</v>
      </c>
      <c r="H34" s="46">
        <f t="shared" ref="H34:H40" si="10">+E34-D34</f>
        <v>0</v>
      </c>
      <c r="I34" s="52"/>
      <c r="L34" s="3" t="str">
        <f t="shared" si="2"/>
        <v>72019</v>
      </c>
      <c r="M34" s="19">
        <v>43678</v>
      </c>
      <c r="N34" s="3">
        <f t="shared" si="3"/>
        <v>0</v>
      </c>
    </row>
    <row r="35" spans="2:14" x14ac:dyDescent="0.35">
      <c r="B35" s="31">
        <v>43678</v>
      </c>
      <c r="C35" s="31">
        <v>43689</v>
      </c>
      <c r="D35" s="46">
        <f t="shared" si="8"/>
        <v>496011</v>
      </c>
      <c r="E35" s="46">
        <v>496011</v>
      </c>
      <c r="F35" s="32" t="str">
        <f t="shared" si="9"/>
        <v>F/S</v>
      </c>
      <c r="G35" s="51" t="s">
        <v>496</v>
      </c>
      <c r="H35" s="46">
        <f t="shared" si="10"/>
        <v>0</v>
      </c>
      <c r="I35" s="52" t="s">
        <v>244</v>
      </c>
      <c r="L35" s="3" t="str">
        <f t="shared" si="2"/>
        <v>82019</v>
      </c>
      <c r="M35" s="19">
        <v>43709</v>
      </c>
      <c r="N35" s="3">
        <f t="shared" si="3"/>
        <v>0</v>
      </c>
    </row>
    <row r="36" spans="2:14" x14ac:dyDescent="0.35">
      <c r="B36" s="31">
        <v>43690</v>
      </c>
      <c r="C36" s="31">
        <v>43708</v>
      </c>
      <c r="D36" s="46">
        <f t="shared" si="8"/>
        <v>496011</v>
      </c>
      <c r="E36" s="46">
        <v>496011</v>
      </c>
      <c r="F36" s="32" t="str">
        <f t="shared" si="9"/>
        <v>F/S</v>
      </c>
      <c r="G36" s="51" t="s">
        <v>496</v>
      </c>
      <c r="H36" s="46">
        <f t="shared" si="10"/>
        <v>0</v>
      </c>
      <c r="I36" s="52"/>
      <c r="L36" s="3" t="str">
        <f t="shared" si="2"/>
        <v>82019</v>
      </c>
      <c r="M36" s="19">
        <v>43739</v>
      </c>
      <c r="N36" s="3">
        <f t="shared" si="3"/>
        <v>0</v>
      </c>
    </row>
    <row r="37" spans="2:14" x14ac:dyDescent="0.35">
      <c r="B37" s="31">
        <v>43709</v>
      </c>
      <c r="C37" s="31">
        <v>43738</v>
      </c>
      <c r="D37" s="46">
        <f t="shared" ref="D37:D42" si="11">E36</f>
        <v>496011</v>
      </c>
      <c r="E37" s="46">
        <v>496011</v>
      </c>
      <c r="F37" s="32" t="str">
        <f t="shared" si="9"/>
        <v>F/S</v>
      </c>
      <c r="G37" s="51" t="s">
        <v>496</v>
      </c>
      <c r="H37" s="46">
        <f t="shared" si="10"/>
        <v>0</v>
      </c>
      <c r="I37" s="52"/>
      <c r="L37" s="3" t="str">
        <f t="shared" si="2"/>
        <v>92019</v>
      </c>
      <c r="M37" s="19">
        <v>43770</v>
      </c>
      <c r="N37" s="3">
        <f t="shared" si="3"/>
        <v>0</v>
      </c>
    </row>
    <row r="38" spans="2:14" x14ac:dyDescent="0.35">
      <c r="B38" s="31">
        <v>43739</v>
      </c>
      <c r="C38" s="31">
        <v>43769</v>
      </c>
      <c r="D38" s="46">
        <f t="shared" si="11"/>
        <v>496011</v>
      </c>
      <c r="E38" s="46">
        <v>496011</v>
      </c>
      <c r="F38" s="32" t="str">
        <f t="shared" si="9"/>
        <v>F/S</v>
      </c>
      <c r="G38" s="51" t="s">
        <v>496</v>
      </c>
      <c r="H38" s="46">
        <f t="shared" si="10"/>
        <v>0</v>
      </c>
      <c r="I38" s="52"/>
      <c r="L38" s="3" t="str">
        <f t="shared" si="2"/>
        <v>102019</v>
      </c>
      <c r="M38" s="19">
        <v>43800</v>
      </c>
      <c r="N38" s="3">
        <f t="shared" si="3"/>
        <v>1</v>
      </c>
    </row>
    <row r="39" spans="2:14" x14ac:dyDescent="0.35">
      <c r="B39" s="31">
        <v>43770</v>
      </c>
      <c r="C39" s="31">
        <v>43799</v>
      </c>
      <c r="D39" s="46">
        <f t="shared" si="11"/>
        <v>496011</v>
      </c>
      <c r="E39" s="46">
        <v>496011</v>
      </c>
      <c r="F39" s="32" t="str">
        <f t="shared" si="9"/>
        <v>F/S</v>
      </c>
      <c r="G39" s="51" t="s">
        <v>496</v>
      </c>
      <c r="H39" s="46">
        <f t="shared" si="10"/>
        <v>0</v>
      </c>
      <c r="I39" s="52"/>
      <c r="L39" s="3" t="str">
        <f t="shared" si="2"/>
        <v>112019</v>
      </c>
      <c r="M39" s="19">
        <v>43831</v>
      </c>
      <c r="N39" s="3">
        <f t="shared" si="3"/>
        <v>293</v>
      </c>
    </row>
    <row r="40" spans="2:14" x14ac:dyDescent="0.35">
      <c r="B40" s="31">
        <v>43800</v>
      </c>
      <c r="C40" s="31">
        <v>43830</v>
      </c>
      <c r="D40" s="46">
        <f t="shared" si="11"/>
        <v>496011</v>
      </c>
      <c r="E40" s="46">
        <v>496012</v>
      </c>
      <c r="F40" s="32" t="str">
        <f t="shared" si="9"/>
        <v>E/S</v>
      </c>
      <c r="G40" s="51" t="s">
        <v>496</v>
      </c>
      <c r="H40" s="46">
        <f t="shared" si="10"/>
        <v>1</v>
      </c>
      <c r="I40" s="52"/>
      <c r="L40" s="3" t="str">
        <f t="shared" si="2"/>
        <v>122019</v>
      </c>
      <c r="M40" s="19">
        <v>43862</v>
      </c>
      <c r="N40" s="3">
        <f t="shared" si="3"/>
        <v>0</v>
      </c>
    </row>
    <row r="41" spans="2:14" x14ac:dyDescent="0.35">
      <c r="B41" s="31">
        <v>43831</v>
      </c>
      <c r="C41" s="31">
        <v>43861</v>
      </c>
      <c r="D41" s="46">
        <f t="shared" si="11"/>
        <v>496012</v>
      </c>
      <c r="E41" s="46">
        <v>496305</v>
      </c>
      <c r="F41" s="32" t="str">
        <f t="shared" ref="F41:F48" si="12">+IF(H41&gt;0,"E/S","F/S")</f>
        <v>E/S</v>
      </c>
      <c r="G41" s="51" t="s">
        <v>496</v>
      </c>
      <c r="H41" s="46">
        <f t="shared" ref="H41:H48" si="13">+E41-D41</f>
        <v>293</v>
      </c>
      <c r="I41" s="52"/>
      <c r="L41" s="3" t="str">
        <f t="shared" si="2"/>
        <v>12020</v>
      </c>
      <c r="M41" s="19">
        <v>43891</v>
      </c>
      <c r="N41" s="3">
        <f t="shared" si="3"/>
        <v>0</v>
      </c>
    </row>
    <row r="42" spans="2:14" x14ac:dyDescent="0.35">
      <c r="B42" s="31">
        <v>43862</v>
      </c>
      <c r="C42" s="31">
        <v>43890</v>
      </c>
      <c r="D42" s="46">
        <f t="shared" si="11"/>
        <v>496305</v>
      </c>
      <c r="E42" s="46">
        <v>496305</v>
      </c>
      <c r="F42" s="32" t="str">
        <f t="shared" si="12"/>
        <v>F/S</v>
      </c>
      <c r="G42" s="51" t="s">
        <v>496</v>
      </c>
      <c r="H42" s="46">
        <f t="shared" si="13"/>
        <v>0</v>
      </c>
      <c r="I42" s="52"/>
      <c r="L42" s="3" t="str">
        <f t="shared" si="2"/>
        <v>22020</v>
      </c>
      <c r="M42" s="19">
        <v>43922</v>
      </c>
      <c r="N42" s="3">
        <f t="shared" si="3"/>
        <v>0</v>
      </c>
    </row>
    <row r="43" spans="2:14" x14ac:dyDescent="0.35">
      <c r="B43" s="31">
        <v>43891</v>
      </c>
      <c r="C43" s="31">
        <v>43921</v>
      </c>
      <c r="D43" s="46">
        <f t="shared" ref="D43:D48" si="14">E42</f>
        <v>496305</v>
      </c>
      <c r="E43" s="46">
        <v>496305</v>
      </c>
      <c r="F43" s="32" t="str">
        <f t="shared" si="12"/>
        <v>F/S</v>
      </c>
      <c r="G43" s="51" t="s">
        <v>496</v>
      </c>
      <c r="H43" s="46">
        <f t="shared" si="13"/>
        <v>0</v>
      </c>
      <c r="I43" s="52"/>
      <c r="L43" s="3" t="str">
        <f t="shared" si="2"/>
        <v>32020</v>
      </c>
      <c r="M43" s="19">
        <v>43952</v>
      </c>
      <c r="N43" s="3">
        <f t="shared" si="3"/>
        <v>0</v>
      </c>
    </row>
    <row r="44" spans="2:14" x14ac:dyDescent="0.35">
      <c r="B44" s="31">
        <v>43922</v>
      </c>
      <c r="C44" s="31">
        <v>43951</v>
      </c>
      <c r="D44" s="46">
        <f t="shared" si="14"/>
        <v>496305</v>
      </c>
      <c r="E44" s="46">
        <v>496305</v>
      </c>
      <c r="F44" s="32" t="str">
        <f t="shared" si="12"/>
        <v>F/S</v>
      </c>
      <c r="G44" s="51" t="s">
        <v>496</v>
      </c>
      <c r="H44" s="46">
        <f t="shared" si="13"/>
        <v>0</v>
      </c>
      <c r="I44" s="52"/>
      <c r="L44" s="3" t="str">
        <f t="shared" si="2"/>
        <v>42020</v>
      </c>
      <c r="M44" s="19">
        <v>43983</v>
      </c>
      <c r="N44" s="3">
        <f t="shared" si="3"/>
        <v>0</v>
      </c>
    </row>
    <row r="45" spans="2:14" x14ac:dyDescent="0.35">
      <c r="B45" s="31">
        <v>43952</v>
      </c>
      <c r="C45" s="31">
        <v>43982</v>
      </c>
      <c r="D45" s="46">
        <f t="shared" si="14"/>
        <v>496305</v>
      </c>
      <c r="E45" s="46">
        <v>496305</v>
      </c>
      <c r="F45" s="32" t="str">
        <f t="shared" si="12"/>
        <v>F/S</v>
      </c>
      <c r="G45" s="51" t="s">
        <v>496</v>
      </c>
      <c r="H45" s="46">
        <f t="shared" si="13"/>
        <v>0</v>
      </c>
      <c r="I45" s="52"/>
      <c r="L45" s="3" t="str">
        <f t="shared" si="2"/>
        <v>52020</v>
      </c>
      <c r="M45" s="19">
        <v>44013</v>
      </c>
      <c r="N45" s="3">
        <f t="shared" si="3"/>
        <v>0</v>
      </c>
    </row>
    <row r="46" spans="2:14" x14ac:dyDescent="0.35">
      <c r="B46" s="31">
        <v>43983</v>
      </c>
      <c r="C46" s="31">
        <v>44012</v>
      </c>
      <c r="D46" s="46">
        <f t="shared" si="14"/>
        <v>496305</v>
      </c>
      <c r="E46" s="46">
        <v>496305</v>
      </c>
      <c r="F46" s="32" t="str">
        <f t="shared" si="12"/>
        <v>F/S</v>
      </c>
      <c r="G46" s="51" t="s">
        <v>496</v>
      </c>
      <c r="H46" s="46">
        <f t="shared" si="13"/>
        <v>0</v>
      </c>
      <c r="I46" s="52"/>
      <c r="L46" s="3" t="str">
        <f t="shared" si="2"/>
        <v>62020</v>
      </c>
      <c r="M46" s="19">
        <v>44044</v>
      </c>
      <c r="N46" s="3">
        <f t="shared" si="3"/>
        <v>38144</v>
      </c>
    </row>
    <row r="47" spans="2:14" x14ac:dyDescent="0.35">
      <c r="B47" s="31">
        <v>44013</v>
      </c>
      <c r="C47" s="31">
        <v>44043</v>
      </c>
      <c r="D47" s="46">
        <f t="shared" si="14"/>
        <v>496305</v>
      </c>
      <c r="E47" s="46">
        <v>496305</v>
      </c>
      <c r="F47" s="32" t="str">
        <f t="shared" si="12"/>
        <v>F/S</v>
      </c>
      <c r="G47" s="51" t="s">
        <v>496</v>
      </c>
      <c r="H47" s="46">
        <f t="shared" si="13"/>
        <v>0</v>
      </c>
      <c r="I47" s="52"/>
      <c r="L47" s="3" t="str">
        <f t="shared" si="2"/>
        <v>72020</v>
      </c>
      <c r="M47" s="19">
        <v>44075</v>
      </c>
      <c r="N47" s="3">
        <f t="shared" si="3"/>
        <v>42516</v>
      </c>
    </row>
    <row r="48" spans="2:14" x14ac:dyDescent="0.35">
      <c r="B48" s="31">
        <v>44044</v>
      </c>
      <c r="C48" s="31">
        <v>44063</v>
      </c>
      <c r="D48" s="46">
        <f t="shared" si="14"/>
        <v>496305</v>
      </c>
      <c r="E48" s="46">
        <v>496305</v>
      </c>
      <c r="F48" s="32" t="str">
        <f t="shared" si="12"/>
        <v>F/S</v>
      </c>
      <c r="G48" s="51" t="s">
        <v>496</v>
      </c>
      <c r="H48" s="46">
        <f t="shared" si="13"/>
        <v>0</v>
      </c>
      <c r="I48" s="52"/>
      <c r="L48" s="3" t="str">
        <f t="shared" si="2"/>
        <v>82020</v>
      </c>
      <c r="M48" s="19">
        <v>44105</v>
      </c>
      <c r="N48" s="3">
        <f t="shared" si="3"/>
        <v>0</v>
      </c>
    </row>
    <row r="49" spans="2:14" x14ac:dyDescent="0.35">
      <c r="B49" s="31">
        <v>44063</v>
      </c>
      <c r="C49" s="31">
        <v>44074</v>
      </c>
      <c r="D49" s="46">
        <v>496548</v>
      </c>
      <c r="E49" s="46">
        <v>534692</v>
      </c>
      <c r="F49" s="32" t="str">
        <f>+IF(H49&gt;0,"E/S","F/S")</f>
        <v>E/S</v>
      </c>
      <c r="G49" s="51" t="s">
        <v>496</v>
      </c>
      <c r="H49" s="46">
        <f>+E49-D49</f>
        <v>38144</v>
      </c>
      <c r="I49" s="52" t="s">
        <v>406</v>
      </c>
      <c r="L49" s="3" t="str">
        <f t="shared" si="2"/>
        <v>82020</v>
      </c>
      <c r="M49" s="19">
        <v>44136</v>
      </c>
      <c r="N49" s="3">
        <f t="shared" si="3"/>
        <v>19</v>
      </c>
    </row>
    <row r="50" spans="2:14" x14ac:dyDescent="0.35">
      <c r="B50" s="31">
        <v>44075</v>
      </c>
      <c r="C50" s="31">
        <v>44104</v>
      </c>
      <c r="D50" s="46">
        <f>E49</f>
        <v>534692</v>
      </c>
      <c r="E50" s="46">
        <v>577208</v>
      </c>
      <c r="F50" s="32" t="str">
        <f>+IF(H50&gt;0,"E/S","F/S")</f>
        <v>E/S</v>
      </c>
      <c r="G50" s="51" t="s">
        <v>496</v>
      </c>
      <c r="H50" s="46">
        <f>+E50-D50</f>
        <v>42516</v>
      </c>
      <c r="I50" s="52"/>
      <c r="L50" s="3" t="str">
        <f t="shared" si="2"/>
        <v>92020</v>
      </c>
      <c r="M50" s="19">
        <v>44166</v>
      </c>
      <c r="N50" s="3">
        <f t="shared" si="3"/>
        <v>0</v>
      </c>
    </row>
    <row r="51" spans="2:14" x14ac:dyDescent="0.35">
      <c r="B51" s="31">
        <v>44105</v>
      </c>
      <c r="C51" s="31">
        <v>44107</v>
      </c>
      <c r="D51" s="46">
        <f>E50</f>
        <v>577208</v>
      </c>
      <c r="E51" s="46">
        <v>577208</v>
      </c>
      <c r="F51" s="32" t="str">
        <f>+IF(H51&gt;0,"E/S","F/S")</f>
        <v>F/S</v>
      </c>
      <c r="G51" s="51" t="s">
        <v>496</v>
      </c>
      <c r="H51" s="46">
        <f>+E51-D51</f>
        <v>0</v>
      </c>
      <c r="I51" s="52"/>
      <c r="L51" s="3" t="str">
        <f t="shared" si="2"/>
        <v>102020</v>
      </c>
      <c r="M51" s="19">
        <v>44197</v>
      </c>
      <c r="N51" s="3">
        <f t="shared" si="3"/>
        <v>44715</v>
      </c>
    </row>
    <row r="52" spans="2:14" x14ac:dyDescent="0.35">
      <c r="B52" s="31">
        <v>44107</v>
      </c>
      <c r="C52" s="31">
        <v>44135</v>
      </c>
      <c r="D52" s="46">
        <v>0</v>
      </c>
      <c r="E52" s="46">
        <v>0</v>
      </c>
      <c r="F52" s="32" t="str">
        <f>+IF(H52&gt;0,"E/S","F/S")</f>
        <v>F/S</v>
      </c>
      <c r="G52" s="51" t="s">
        <v>497</v>
      </c>
      <c r="H52" s="46">
        <f>+E52-D52</f>
        <v>0</v>
      </c>
      <c r="I52" s="52" t="s">
        <v>221</v>
      </c>
      <c r="L52" s="3" t="str">
        <f t="shared" si="2"/>
        <v>102020</v>
      </c>
      <c r="M52" s="19">
        <v>44228</v>
      </c>
      <c r="N52" s="3">
        <f t="shared" si="3"/>
        <v>82866</v>
      </c>
    </row>
    <row r="53" spans="2:14" x14ac:dyDescent="0.35">
      <c r="B53" s="31">
        <v>44136</v>
      </c>
      <c r="C53" s="31">
        <v>44165</v>
      </c>
      <c r="D53" s="46">
        <f t="shared" ref="D53:D59" si="15">E52</f>
        <v>0</v>
      </c>
      <c r="E53" s="46">
        <v>19</v>
      </c>
      <c r="F53" s="32" t="str">
        <f>+IF(H53&gt;0,"E/S","F/S")</f>
        <v>E/S</v>
      </c>
      <c r="G53" s="51" t="s">
        <v>497</v>
      </c>
      <c r="H53" s="46">
        <f>+E53-D53</f>
        <v>19</v>
      </c>
      <c r="I53" s="52"/>
      <c r="L53" s="3" t="str">
        <f t="shared" si="2"/>
        <v>112020</v>
      </c>
      <c r="M53" s="19">
        <v>44256</v>
      </c>
      <c r="N53" s="3">
        <f t="shared" si="3"/>
        <v>4414</v>
      </c>
    </row>
    <row r="54" spans="2:14" x14ac:dyDescent="0.35">
      <c r="B54" s="31">
        <v>44166</v>
      </c>
      <c r="C54" s="31">
        <v>44196</v>
      </c>
      <c r="D54" s="46">
        <f t="shared" si="15"/>
        <v>19</v>
      </c>
      <c r="E54" s="46">
        <v>19</v>
      </c>
      <c r="F54" s="32" t="str">
        <f t="shared" ref="F54:F59" si="16">+IF(H54&gt;0,"E/S","F/S")</f>
        <v>F/S</v>
      </c>
      <c r="G54" s="51" t="s">
        <v>497</v>
      </c>
      <c r="H54" s="46">
        <f t="shared" ref="H54:H59" si="17">+E54-D54</f>
        <v>0</v>
      </c>
      <c r="I54" s="52"/>
      <c r="L54" s="3" t="str">
        <f t="shared" si="2"/>
        <v>122020</v>
      </c>
      <c r="M54" s="19">
        <v>44287</v>
      </c>
      <c r="N54" s="3">
        <f t="shared" si="3"/>
        <v>41890</v>
      </c>
    </row>
    <row r="55" spans="2:14" x14ac:dyDescent="0.35">
      <c r="B55" s="31">
        <v>44197</v>
      </c>
      <c r="C55" s="31">
        <v>44227</v>
      </c>
      <c r="D55" s="46">
        <f t="shared" si="15"/>
        <v>19</v>
      </c>
      <c r="E55" s="46">
        <v>44734</v>
      </c>
      <c r="F55" s="32" t="str">
        <f t="shared" si="16"/>
        <v>E/S</v>
      </c>
      <c r="G55" s="51" t="s">
        <v>497</v>
      </c>
      <c r="H55" s="46">
        <f t="shared" si="17"/>
        <v>44715</v>
      </c>
      <c r="I55" s="52"/>
      <c r="L55" s="3" t="str">
        <f t="shared" si="2"/>
        <v>12021</v>
      </c>
      <c r="M55" s="19">
        <v>44317</v>
      </c>
      <c r="N55" s="3">
        <f t="shared" si="3"/>
        <v>0</v>
      </c>
    </row>
    <row r="56" spans="2:14" x14ac:dyDescent="0.35">
      <c r="B56" s="31">
        <v>44228</v>
      </c>
      <c r="C56" s="31">
        <v>44255</v>
      </c>
      <c r="D56" s="46">
        <f t="shared" si="15"/>
        <v>44734</v>
      </c>
      <c r="E56" s="46">
        <v>127600</v>
      </c>
      <c r="F56" s="32" t="str">
        <f t="shared" si="16"/>
        <v>E/S</v>
      </c>
      <c r="G56" s="51" t="s">
        <v>497</v>
      </c>
      <c r="H56" s="46">
        <f t="shared" si="17"/>
        <v>82866</v>
      </c>
      <c r="I56" s="52"/>
      <c r="L56" s="3" t="str">
        <f t="shared" si="2"/>
        <v>22021</v>
      </c>
      <c r="M56" s="19">
        <v>44348</v>
      </c>
      <c r="N56" s="3">
        <f t="shared" si="3"/>
        <v>0</v>
      </c>
    </row>
    <row r="57" spans="2:14" x14ac:dyDescent="0.35">
      <c r="B57" s="31">
        <v>44256</v>
      </c>
      <c r="C57" s="31">
        <v>44286</v>
      </c>
      <c r="D57" s="46">
        <f t="shared" si="15"/>
        <v>127600</v>
      </c>
      <c r="E57" s="46">
        <v>132014</v>
      </c>
      <c r="F57" s="32" t="str">
        <f t="shared" si="16"/>
        <v>E/S</v>
      </c>
      <c r="G57" s="51" t="s">
        <v>497</v>
      </c>
      <c r="H57" s="46">
        <f t="shared" si="17"/>
        <v>4414</v>
      </c>
      <c r="I57" s="52"/>
      <c r="L57" s="3" t="str">
        <f t="shared" si="2"/>
        <v>32021</v>
      </c>
      <c r="M57" s="19">
        <v>44378</v>
      </c>
      <c r="N57" s="3">
        <f t="shared" si="3"/>
        <v>30832</v>
      </c>
    </row>
    <row r="58" spans="2:14" x14ac:dyDescent="0.35">
      <c r="B58" s="31">
        <v>44287</v>
      </c>
      <c r="C58" s="31">
        <v>44316</v>
      </c>
      <c r="D58" s="46">
        <f t="shared" si="15"/>
        <v>132014</v>
      </c>
      <c r="E58" s="46">
        <v>173904</v>
      </c>
      <c r="F58" s="32" t="str">
        <f t="shared" si="16"/>
        <v>E/S</v>
      </c>
      <c r="G58" s="51" t="s">
        <v>497</v>
      </c>
      <c r="H58" s="46">
        <f t="shared" si="17"/>
        <v>41890</v>
      </c>
      <c r="I58" s="52"/>
      <c r="L58" s="3" t="str">
        <f t="shared" si="2"/>
        <v>42021</v>
      </c>
      <c r="M58" s="19">
        <v>44409</v>
      </c>
      <c r="N58" s="3">
        <f t="shared" si="3"/>
        <v>83912</v>
      </c>
    </row>
    <row r="59" spans="2:14" x14ac:dyDescent="0.35">
      <c r="B59" s="31">
        <v>44317</v>
      </c>
      <c r="C59" s="31">
        <v>44347</v>
      </c>
      <c r="D59" s="46">
        <f t="shared" si="15"/>
        <v>173904</v>
      </c>
      <c r="E59" s="46">
        <v>173904</v>
      </c>
      <c r="F59" s="32" t="str">
        <f t="shared" si="16"/>
        <v>F/S</v>
      </c>
      <c r="G59" s="51" t="s">
        <v>497</v>
      </c>
      <c r="H59" s="46">
        <f t="shared" si="17"/>
        <v>0</v>
      </c>
      <c r="I59" s="52"/>
      <c r="L59" s="3" t="str">
        <f t="shared" si="2"/>
        <v>52021</v>
      </c>
      <c r="M59" s="19">
        <v>44440</v>
      </c>
      <c r="N59" s="3">
        <f t="shared" si="3"/>
        <v>155146</v>
      </c>
    </row>
    <row r="60" spans="2:14" x14ac:dyDescent="0.35">
      <c r="B60" s="31">
        <v>44348</v>
      </c>
      <c r="C60" s="31">
        <v>44377</v>
      </c>
      <c r="D60" s="46">
        <f>E59</f>
        <v>173904</v>
      </c>
      <c r="E60" s="46">
        <v>173904</v>
      </c>
      <c r="F60" s="32" t="str">
        <f t="shared" ref="F60:F65" si="18">+IF(H60&gt;0,"E/S","F/S")</f>
        <v>F/S</v>
      </c>
      <c r="G60" s="51" t="s">
        <v>497</v>
      </c>
      <c r="H60" s="46">
        <f t="shared" ref="H60:H67" si="19">+E60-D60</f>
        <v>0</v>
      </c>
      <c r="I60" s="52"/>
      <c r="L60" s="3" t="str">
        <f t="shared" si="2"/>
        <v>62021</v>
      </c>
      <c r="M60" s="19">
        <v>44470</v>
      </c>
      <c r="N60" s="3">
        <f t="shared" si="3"/>
        <v>158851</v>
      </c>
    </row>
    <row r="61" spans="2:14" x14ac:dyDescent="0.35">
      <c r="B61" s="31">
        <v>44378</v>
      </c>
      <c r="C61" s="31">
        <v>44408</v>
      </c>
      <c r="D61" s="46">
        <f>E60</f>
        <v>173904</v>
      </c>
      <c r="E61" s="46">
        <v>204736</v>
      </c>
      <c r="F61" s="32" t="str">
        <f t="shared" si="18"/>
        <v>E/S</v>
      </c>
      <c r="G61" s="51" t="s">
        <v>497</v>
      </c>
      <c r="H61" s="46">
        <f t="shared" si="19"/>
        <v>30832</v>
      </c>
      <c r="I61" s="52"/>
      <c r="L61" s="3" t="str">
        <f t="shared" si="2"/>
        <v>72021</v>
      </c>
      <c r="M61" s="19">
        <v>44501</v>
      </c>
      <c r="N61" s="3">
        <f t="shared" si="3"/>
        <v>126494</v>
      </c>
    </row>
    <row r="62" spans="2:14" x14ac:dyDescent="0.35">
      <c r="B62" s="31">
        <v>44409</v>
      </c>
      <c r="C62" s="31">
        <v>44439</v>
      </c>
      <c r="D62" s="46">
        <f>E61</f>
        <v>204736</v>
      </c>
      <c r="E62" s="46">
        <v>288648</v>
      </c>
      <c r="F62" s="32" t="str">
        <f t="shared" si="18"/>
        <v>E/S</v>
      </c>
      <c r="G62" s="51" t="s">
        <v>497</v>
      </c>
      <c r="H62" s="46">
        <f t="shared" si="19"/>
        <v>83912</v>
      </c>
      <c r="I62" s="52"/>
      <c r="L62" s="3" t="str">
        <f t="shared" si="2"/>
        <v>82021</v>
      </c>
      <c r="M62" s="19">
        <v>44531</v>
      </c>
      <c r="N62" s="3">
        <f t="shared" si="3"/>
        <v>79950</v>
      </c>
    </row>
    <row r="63" spans="2:14" x14ac:dyDescent="0.35">
      <c r="B63" s="31">
        <v>44440</v>
      </c>
      <c r="C63" s="31">
        <v>44469</v>
      </c>
      <c r="D63" s="46">
        <v>288648</v>
      </c>
      <c r="E63" s="46">
        <v>443794</v>
      </c>
      <c r="F63" s="32" t="str">
        <f t="shared" si="18"/>
        <v>E/S</v>
      </c>
      <c r="G63" s="51" t="s">
        <v>497</v>
      </c>
      <c r="H63" s="46">
        <f t="shared" si="19"/>
        <v>155146</v>
      </c>
      <c r="I63" s="52"/>
      <c r="L63" s="3" t="str">
        <f t="shared" si="2"/>
        <v>92021</v>
      </c>
      <c r="M63" s="19">
        <v>44562</v>
      </c>
      <c r="N63" s="3">
        <f t="shared" si="3"/>
        <v>20662</v>
      </c>
    </row>
    <row r="64" spans="2:14" x14ac:dyDescent="0.35">
      <c r="B64" s="31">
        <v>44470</v>
      </c>
      <c r="C64" s="31">
        <v>44500</v>
      </c>
      <c r="D64" s="46">
        <v>443794</v>
      </c>
      <c r="E64" s="46">
        <v>602645</v>
      </c>
      <c r="F64" s="32" t="str">
        <f t="shared" si="18"/>
        <v>E/S</v>
      </c>
      <c r="G64" s="51" t="s">
        <v>497</v>
      </c>
      <c r="H64" s="46">
        <f t="shared" si="19"/>
        <v>158851</v>
      </c>
      <c r="I64" s="52"/>
      <c r="L64" s="3" t="str">
        <f t="shared" si="2"/>
        <v>102021</v>
      </c>
      <c r="M64" s="19">
        <v>44593</v>
      </c>
      <c r="N64" s="3">
        <f t="shared" si="3"/>
        <v>865</v>
      </c>
    </row>
    <row r="65" spans="2:14" x14ac:dyDescent="0.35">
      <c r="B65" s="31">
        <v>44501</v>
      </c>
      <c r="C65" s="31">
        <v>44530</v>
      </c>
      <c r="D65" s="46">
        <v>602645</v>
      </c>
      <c r="E65" s="46">
        <v>729139</v>
      </c>
      <c r="F65" s="32" t="str">
        <f t="shared" si="18"/>
        <v>E/S</v>
      </c>
      <c r="G65" s="51" t="s">
        <v>497</v>
      </c>
      <c r="H65" s="46">
        <f t="shared" si="19"/>
        <v>126494</v>
      </c>
      <c r="I65" s="52"/>
      <c r="L65" s="3" t="str">
        <f t="shared" si="2"/>
        <v>112021</v>
      </c>
      <c r="M65" s="19">
        <v>44621</v>
      </c>
      <c r="N65" s="3">
        <f t="shared" si="3"/>
        <v>596</v>
      </c>
    </row>
    <row r="66" spans="2:14" x14ac:dyDescent="0.35">
      <c r="B66" s="31">
        <v>44531</v>
      </c>
      <c r="C66" s="31">
        <v>44561</v>
      </c>
      <c r="D66" s="46">
        <v>729139</v>
      </c>
      <c r="E66" s="46">
        <v>809089</v>
      </c>
      <c r="F66" s="32" t="str">
        <f>+IF(H66&gt;0,"E/S","F/S")</f>
        <v>E/S</v>
      </c>
      <c r="G66" s="51" t="s">
        <v>497</v>
      </c>
      <c r="H66" s="46">
        <f t="shared" si="19"/>
        <v>79950</v>
      </c>
      <c r="I66" s="52"/>
      <c r="L66" s="3" t="str">
        <f t="shared" si="2"/>
        <v>122021</v>
      </c>
      <c r="M66" s="19">
        <v>44652</v>
      </c>
      <c r="N66" s="3">
        <f t="shared" si="3"/>
        <v>11656</v>
      </c>
    </row>
    <row r="67" spans="2:14" x14ac:dyDescent="0.35">
      <c r="B67" s="31">
        <v>44562</v>
      </c>
      <c r="C67" s="31">
        <v>44592</v>
      </c>
      <c r="D67" s="46">
        <v>809089</v>
      </c>
      <c r="E67" s="46">
        <v>829751</v>
      </c>
      <c r="F67" s="32" t="str">
        <f>+IF(H67&gt;0,"E/S","F/S")</f>
        <v>E/S</v>
      </c>
      <c r="G67" s="51" t="s">
        <v>497</v>
      </c>
      <c r="H67" s="46">
        <f t="shared" si="19"/>
        <v>20662</v>
      </c>
      <c r="I67" s="52"/>
      <c r="L67" s="3" t="str">
        <f t="shared" si="2"/>
        <v>12022</v>
      </c>
      <c r="M67" s="19">
        <v>44682</v>
      </c>
      <c r="N67" s="3">
        <f t="shared" si="3"/>
        <v>2696</v>
      </c>
    </row>
    <row r="68" spans="2:14" x14ac:dyDescent="0.35">
      <c r="B68" s="31">
        <v>44593</v>
      </c>
      <c r="C68" s="31">
        <v>44620</v>
      </c>
      <c r="D68" s="46">
        <v>829751</v>
      </c>
      <c r="E68" s="46">
        <v>830616</v>
      </c>
      <c r="F68" s="32" t="str">
        <f>+IF(H68&gt;0,"E/S","F/S")</f>
        <v>E/S</v>
      </c>
      <c r="G68" s="51" t="s">
        <v>497</v>
      </c>
      <c r="H68" s="46">
        <f>+E68-D68</f>
        <v>865</v>
      </c>
      <c r="I68" s="52"/>
      <c r="L68" s="3" t="str">
        <f t="shared" si="2"/>
        <v>22022</v>
      </c>
      <c r="M68" s="19">
        <v>44713</v>
      </c>
      <c r="N68" s="3">
        <f t="shared" si="3"/>
        <v>765</v>
      </c>
    </row>
    <row r="69" spans="2:14" x14ac:dyDescent="0.35">
      <c r="B69" s="31">
        <v>44621</v>
      </c>
      <c r="C69" s="31">
        <v>44651</v>
      </c>
      <c r="D69" s="46">
        <v>830616</v>
      </c>
      <c r="E69" s="46">
        <v>831212</v>
      </c>
      <c r="F69" s="32" t="str">
        <f t="shared" ref="F69:F74" si="20">+IF(H69&gt;0,"E/S","F/S")</f>
        <v>E/S</v>
      </c>
      <c r="G69" s="51" t="s">
        <v>497</v>
      </c>
      <c r="H69" s="46">
        <f t="shared" ref="H69:H77" si="21">+E69-D69</f>
        <v>596</v>
      </c>
      <c r="I69" s="52"/>
      <c r="L69" s="3" t="str">
        <f t="shared" si="2"/>
        <v>32022</v>
      </c>
      <c r="M69" s="19">
        <v>44743</v>
      </c>
      <c r="N69" s="3">
        <f t="shared" si="3"/>
        <v>89776</v>
      </c>
    </row>
    <row r="70" spans="2:14" x14ac:dyDescent="0.35">
      <c r="B70" s="31">
        <v>44652</v>
      </c>
      <c r="C70" s="31">
        <v>44681</v>
      </c>
      <c r="D70" s="46">
        <v>831212</v>
      </c>
      <c r="E70" s="46">
        <v>842868</v>
      </c>
      <c r="F70" s="32" t="str">
        <f t="shared" si="20"/>
        <v>E/S</v>
      </c>
      <c r="G70" s="51" t="s">
        <v>497</v>
      </c>
      <c r="H70" s="46">
        <f t="shared" si="21"/>
        <v>11656</v>
      </c>
      <c r="I70" s="52"/>
      <c r="L70" s="3" t="str">
        <f t="shared" si="2"/>
        <v>42022</v>
      </c>
      <c r="M70" s="19">
        <v>44774</v>
      </c>
      <c r="N70" s="3">
        <f t="shared" si="3"/>
        <v>42745</v>
      </c>
    </row>
    <row r="71" spans="2:14" x14ac:dyDescent="0.35">
      <c r="B71" s="31">
        <v>44682</v>
      </c>
      <c r="C71" s="31">
        <v>44712</v>
      </c>
      <c r="D71" s="46">
        <v>842868</v>
      </c>
      <c r="E71" s="46">
        <v>845564</v>
      </c>
      <c r="F71" s="32" t="str">
        <f t="shared" si="20"/>
        <v>E/S</v>
      </c>
      <c r="G71" s="51" t="s">
        <v>497</v>
      </c>
      <c r="H71" s="46">
        <f t="shared" si="21"/>
        <v>2696</v>
      </c>
      <c r="I71" s="52"/>
      <c r="L71" s="3" t="str">
        <f t="shared" si="2"/>
        <v>52022</v>
      </c>
      <c r="M71" s="19">
        <v>44805</v>
      </c>
      <c r="N71" s="3">
        <f t="shared" si="3"/>
        <v>131858</v>
      </c>
    </row>
    <row r="72" spans="2:14" x14ac:dyDescent="0.35">
      <c r="B72" s="31">
        <v>44713</v>
      </c>
      <c r="C72" s="31">
        <v>44742</v>
      </c>
      <c r="D72" s="46">
        <v>845564</v>
      </c>
      <c r="E72" s="46">
        <v>846329</v>
      </c>
      <c r="F72" s="32" t="str">
        <f t="shared" si="20"/>
        <v>E/S</v>
      </c>
      <c r="G72" s="51" t="s">
        <v>497</v>
      </c>
      <c r="H72" s="46">
        <f t="shared" si="21"/>
        <v>765</v>
      </c>
      <c r="I72" s="52"/>
      <c r="L72" s="3" t="str">
        <f t="shared" si="2"/>
        <v>62022</v>
      </c>
      <c r="M72" s="19">
        <v>44835</v>
      </c>
      <c r="N72" s="3">
        <f t="shared" si="3"/>
        <v>207125</v>
      </c>
    </row>
    <row r="73" spans="2:14" x14ac:dyDescent="0.35">
      <c r="B73" s="31">
        <v>44743</v>
      </c>
      <c r="C73" s="31">
        <v>44773</v>
      </c>
      <c r="D73" s="46">
        <v>846329</v>
      </c>
      <c r="E73" s="46">
        <v>936105</v>
      </c>
      <c r="F73" s="32" t="str">
        <f t="shared" si="20"/>
        <v>E/S</v>
      </c>
      <c r="G73" s="51" t="s">
        <v>497</v>
      </c>
      <c r="H73" s="46">
        <f t="shared" si="21"/>
        <v>89776</v>
      </c>
      <c r="I73" s="52"/>
      <c r="L73" s="3" t="str">
        <f t="shared" si="2"/>
        <v>72022</v>
      </c>
      <c r="M73" s="19">
        <v>44866</v>
      </c>
      <c r="N73" s="3">
        <f t="shared" si="3"/>
        <v>81726</v>
      </c>
    </row>
    <row r="74" spans="2:14" x14ac:dyDescent="0.35">
      <c r="B74" s="31">
        <v>44774</v>
      </c>
      <c r="C74" s="31">
        <v>44804</v>
      </c>
      <c r="D74" s="46">
        <v>936105</v>
      </c>
      <c r="E74" s="46">
        <v>978850</v>
      </c>
      <c r="F74" s="32" t="str">
        <f t="shared" si="20"/>
        <v>E/S</v>
      </c>
      <c r="G74" s="51" t="s">
        <v>497</v>
      </c>
      <c r="H74" s="46">
        <f t="shared" si="21"/>
        <v>42745</v>
      </c>
      <c r="I74" s="52"/>
      <c r="L74" s="3" t="str">
        <f t="shared" si="2"/>
        <v>82022</v>
      </c>
      <c r="M74" s="19">
        <v>44896</v>
      </c>
      <c r="N74" s="3">
        <f t="shared" si="3"/>
        <v>43889</v>
      </c>
    </row>
    <row r="75" spans="2:14" x14ac:dyDescent="0.35">
      <c r="B75" s="31">
        <v>44805</v>
      </c>
      <c r="C75" s="31">
        <v>44834</v>
      </c>
      <c r="D75" s="46">
        <v>978850</v>
      </c>
      <c r="E75" s="46">
        <v>1110708</v>
      </c>
      <c r="F75" s="32" t="str">
        <f t="shared" ref="F75:F84" si="22">+IF(H75&gt;0,"E/S","F/S")</f>
        <v>E/S</v>
      </c>
      <c r="G75" s="51" t="s">
        <v>497</v>
      </c>
      <c r="H75" s="46">
        <f t="shared" si="21"/>
        <v>131858</v>
      </c>
      <c r="I75" s="52"/>
      <c r="L75" s="3" t="str">
        <f t="shared" ref="L75:L100" si="23">+MONTH(B75)&amp;YEAR(B75)</f>
        <v>92022</v>
      </c>
      <c r="M75" s="19">
        <v>44927</v>
      </c>
      <c r="N75" s="3">
        <f t="shared" ref="N75:N100" si="24">+SUMIF($L$10:$L$100,MONTH(M75)&amp;YEAR(M75),$H$10:$H$100)</f>
        <v>5346</v>
      </c>
    </row>
    <row r="76" spans="2:14" x14ac:dyDescent="0.35">
      <c r="B76" s="31">
        <v>44835</v>
      </c>
      <c r="C76" s="31">
        <v>44865</v>
      </c>
      <c r="D76" s="141">
        <v>1110708</v>
      </c>
      <c r="E76" s="141">
        <v>1317833</v>
      </c>
      <c r="F76" s="141" t="str">
        <f t="shared" si="22"/>
        <v>E/S</v>
      </c>
      <c r="G76" s="141" t="s">
        <v>497</v>
      </c>
      <c r="H76" s="46">
        <f t="shared" si="21"/>
        <v>207125</v>
      </c>
      <c r="I76" s="52"/>
      <c r="L76" s="3" t="str">
        <f t="shared" si="23"/>
        <v>102022</v>
      </c>
      <c r="M76" s="19">
        <v>44958</v>
      </c>
      <c r="N76" s="3">
        <f t="shared" si="24"/>
        <v>10927</v>
      </c>
    </row>
    <row r="77" spans="2:14" x14ac:dyDescent="0.35">
      <c r="B77" s="31">
        <v>44866</v>
      </c>
      <c r="C77" s="31">
        <v>44895</v>
      </c>
      <c r="D77" s="46">
        <v>1317833</v>
      </c>
      <c r="E77" s="46">
        <v>1399559</v>
      </c>
      <c r="F77" s="32" t="str">
        <f t="shared" si="22"/>
        <v>E/S</v>
      </c>
      <c r="G77" s="51" t="s">
        <v>497</v>
      </c>
      <c r="H77" s="46">
        <f t="shared" si="21"/>
        <v>81726</v>
      </c>
      <c r="I77" s="52"/>
      <c r="L77" s="3" t="str">
        <f t="shared" si="23"/>
        <v>112022</v>
      </c>
      <c r="M77" s="19">
        <v>44986</v>
      </c>
      <c r="N77" s="3">
        <f t="shared" si="24"/>
        <v>43780</v>
      </c>
    </row>
    <row r="78" spans="2:14" x14ac:dyDescent="0.35">
      <c r="B78" s="31">
        <v>44896</v>
      </c>
      <c r="C78" s="31">
        <v>44926</v>
      </c>
      <c r="D78" s="46">
        <v>1399559</v>
      </c>
      <c r="E78" s="46">
        <v>1443448</v>
      </c>
      <c r="F78" s="32" t="str">
        <f t="shared" si="22"/>
        <v>E/S</v>
      </c>
      <c r="G78" s="51" t="s">
        <v>497</v>
      </c>
      <c r="H78" s="46">
        <f t="shared" ref="H78:H84" si="25">+E78-D78</f>
        <v>43889</v>
      </c>
      <c r="I78" s="52"/>
      <c r="L78" s="3" t="str">
        <f t="shared" si="23"/>
        <v>122022</v>
      </c>
      <c r="M78" s="19">
        <v>45017</v>
      </c>
      <c r="N78" s="3">
        <f t="shared" si="24"/>
        <v>61464</v>
      </c>
    </row>
    <row r="79" spans="2:14" x14ac:dyDescent="0.35">
      <c r="B79" s="31">
        <v>44927</v>
      </c>
      <c r="C79" s="31">
        <v>44957</v>
      </c>
      <c r="D79" s="46">
        <v>1443448</v>
      </c>
      <c r="E79" s="46">
        <v>1448794</v>
      </c>
      <c r="F79" s="32" t="str">
        <f t="shared" si="22"/>
        <v>E/S</v>
      </c>
      <c r="G79" s="51" t="s">
        <v>497</v>
      </c>
      <c r="H79" s="46">
        <f t="shared" si="25"/>
        <v>5346</v>
      </c>
      <c r="I79" s="52"/>
      <c r="L79" s="3" t="str">
        <f t="shared" si="23"/>
        <v>12023</v>
      </c>
      <c r="M79" s="19">
        <v>45047</v>
      </c>
      <c r="N79" s="3">
        <f t="shared" si="24"/>
        <v>153307</v>
      </c>
    </row>
    <row r="80" spans="2:14" x14ac:dyDescent="0.35">
      <c r="B80" s="31">
        <v>44958</v>
      </c>
      <c r="C80" s="31">
        <v>44985</v>
      </c>
      <c r="D80" s="46">
        <v>1448794</v>
      </c>
      <c r="E80" s="46">
        <v>1459721</v>
      </c>
      <c r="F80" s="32" t="str">
        <f t="shared" si="22"/>
        <v>E/S</v>
      </c>
      <c r="G80" s="51" t="s">
        <v>497</v>
      </c>
      <c r="H80" s="46">
        <f t="shared" si="25"/>
        <v>10927</v>
      </c>
      <c r="I80" s="52"/>
      <c r="L80" s="3" t="str">
        <f t="shared" si="23"/>
        <v>22023</v>
      </c>
      <c r="M80" s="19">
        <v>45078</v>
      </c>
      <c r="N80" s="3">
        <f t="shared" si="24"/>
        <v>18768</v>
      </c>
    </row>
    <row r="81" spans="2:14" x14ac:dyDescent="0.35">
      <c r="B81" s="31">
        <v>44986</v>
      </c>
      <c r="C81" s="31">
        <v>45016</v>
      </c>
      <c r="D81" s="46">
        <v>1459721</v>
      </c>
      <c r="E81" s="46">
        <v>1503501</v>
      </c>
      <c r="F81" s="32" t="str">
        <f t="shared" si="22"/>
        <v>E/S</v>
      </c>
      <c r="G81" s="51" t="s">
        <v>497</v>
      </c>
      <c r="H81" s="46">
        <f t="shared" si="25"/>
        <v>43780</v>
      </c>
      <c r="I81" s="52"/>
      <c r="L81" s="3" t="str">
        <f t="shared" si="23"/>
        <v>32023</v>
      </c>
      <c r="M81" s="19">
        <v>45108</v>
      </c>
      <c r="N81" s="3">
        <f t="shared" si="24"/>
        <v>150107</v>
      </c>
    </row>
    <row r="82" spans="2:14" x14ac:dyDescent="0.35">
      <c r="B82" s="31">
        <v>45017</v>
      </c>
      <c r="C82" s="31">
        <v>45046</v>
      </c>
      <c r="D82" s="46">
        <v>1503501</v>
      </c>
      <c r="E82" s="46">
        <v>1564965</v>
      </c>
      <c r="F82" s="32" t="str">
        <f t="shared" si="22"/>
        <v>E/S</v>
      </c>
      <c r="G82" s="51" t="s">
        <v>497</v>
      </c>
      <c r="H82" s="46">
        <f t="shared" si="25"/>
        <v>61464</v>
      </c>
      <c r="I82" s="52"/>
      <c r="L82" s="3" t="str">
        <f t="shared" si="23"/>
        <v>42023</v>
      </c>
      <c r="M82" s="19">
        <v>45139</v>
      </c>
      <c r="N82" s="3">
        <f t="shared" si="24"/>
        <v>226446</v>
      </c>
    </row>
    <row r="83" spans="2:14" x14ac:dyDescent="0.35">
      <c r="B83" s="31">
        <v>45047</v>
      </c>
      <c r="C83" s="31">
        <v>45077</v>
      </c>
      <c r="D83" s="46">
        <v>1564965</v>
      </c>
      <c r="E83" s="46">
        <v>1718272</v>
      </c>
      <c r="F83" s="32" t="str">
        <f t="shared" si="22"/>
        <v>E/S</v>
      </c>
      <c r="G83" s="51" t="s">
        <v>497</v>
      </c>
      <c r="H83" s="46">
        <f t="shared" si="25"/>
        <v>153307</v>
      </c>
      <c r="I83" s="52"/>
      <c r="L83" s="3" t="str">
        <f t="shared" si="23"/>
        <v>52023</v>
      </c>
      <c r="M83" s="19">
        <v>45170</v>
      </c>
      <c r="N83" s="3">
        <f t="shared" si="24"/>
        <v>214201</v>
      </c>
    </row>
    <row r="84" spans="2:14" x14ac:dyDescent="0.35">
      <c r="B84" s="31">
        <v>45078</v>
      </c>
      <c r="C84" s="31">
        <v>45107</v>
      </c>
      <c r="D84" s="46">
        <v>1718272</v>
      </c>
      <c r="E84" s="46">
        <v>1737040</v>
      </c>
      <c r="F84" s="32" t="str">
        <f t="shared" si="22"/>
        <v>E/S</v>
      </c>
      <c r="G84" s="51" t="s">
        <v>497</v>
      </c>
      <c r="H84" s="46">
        <f t="shared" si="25"/>
        <v>18768</v>
      </c>
      <c r="I84" s="52"/>
      <c r="L84" s="3" t="str">
        <f t="shared" si="23"/>
        <v>62023</v>
      </c>
      <c r="M84" s="19">
        <v>45200</v>
      </c>
      <c r="N84" s="3">
        <f t="shared" si="24"/>
        <v>33542</v>
      </c>
    </row>
    <row r="85" spans="2:14" x14ac:dyDescent="0.35">
      <c r="B85" s="31">
        <v>45108</v>
      </c>
      <c r="C85" s="31">
        <v>45138</v>
      </c>
      <c r="D85" s="46">
        <v>1737040</v>
      </c>
      <c r="E85" s="46">
        <v>1887147</v>
      </c>
      <c r="F85" s="32" t="str">
        <f t="shared" ref="F85:F104" si="26">+IF(H85&gt;0,"E/S","F/S")</f>
        <v>E/S</v>
      </c>
      <c r="G85" s="51" t="s">
        <v>497</v>
      </c>
      <c r="H85" s="46">
        <f t="shared" ref="H85:H91" si="27">+E85-D85</f>
        <v>150107</v>
      </c>
      <c r="I85" s="52"/>
      <c r="L85" s="3" t="str">
        <f t="shared" si="23"/>
        <v>72023</v>
      </c>
      <c r="M85" s="19">
        <v>45231</v>
      </c>
      <c r="N85" s="3">
        <f t="shared" si="24"/>
        <v>16604</v>
      </c>
    </row>
    <row r="86" spans="2:14" x14ac:dyDescent="0.35">
      <c r="B86" s="31">
        <v>45139</v>
      </c>
      <c r="C86" s="31">
        <v>45169</v>
      </c>
      <c r="D86" s="46">
        <v>1887147</v>
      </c>
      <c r="E86" s="46">
        <v>2113593</v>
      </c>
      <c r="F86" s="32" t="str">
        <f t="shared" si="26"/>
        <v>E/S</v>
      </c>
      <c r="G86" s="51" t="s">
        <v>497</v>
      </c>
      <c r="H86" s="46">
        <f t="shared" si="27"/>
        <v>226446</v>
      </c>
      <c r="I86" s="52"/>
      <c r="L86" s="3" t="str">
        <f t="shared" si="23"/>
        <v>82023</v>
      </c>
      <c r="M86" s="19">
        <v>45261</v>
      </c>
      <c r="N86" s="3">
        <f t="shared" si="24"/>
        <v>14252</v>
      </c>
    </row>
    <row r="87" spans="2:14" x14ac:dyDescent="0.35">
      <c r="B87" s="31">
        <v>45170</v>
      </c>
      <c r="C87" s="31">
        <v>45171</v>
      </c>
      <c r="D87" s="46">
        <v>2113593</v>
      </c>
      <c r="E87" s="46">
        <v>2124068</v>
      </c>
      <c r="F87" s="32" t="str">
        <f t="shared" si="26"/>
        <v>E/S</v>
      </c>
      <c r="G87" s="51" t="s">
        <v>497</v>
      </c>
      <c r="H87" s="46">
        <f t="shared" si="27"/>
        <v>10475</v>
      </c>
      <c r="I87" s="52"/>
      <c r="L87" s="3" t="str">
        <f t="shared" si="23"/>
        <v>92023</v>
      </c>
      <c r="M87" s="19">
        <v>45292</v>
      </c>
      <c r="N87" s="3">
        <f t="shared" si="24"/>
        <v>731</v>
      </c>
    </row>
    <row r="88" spans="2:14" x14ac:dyDescent="0.35">
      <c r="B88" s="31">
        <v>45171</v>
      </c>
      <c r="C88" s="31">
        <v>45199</v>
      </c>
      <c r="D88" s="46">
        <v>0</v>
      </c>
      <c r="E88" s="46">
        <v>203726</v>
      </c>
      <c r="F88" s="32" t="str">
        <f t="shared" si="26"/>
        <v>E/S</v>
      </c>
      <c r="G88" s="51" t="s">
        <v>498</v>
      </c>
      <c r="H88" s="46">
        <f t="shared" si="27"/>
        <v>203726</v>
      </c>
      <c r="I88" s="52" t="s">
        <v>297</v>
      </c>
      <c r="L88" s="3" t="str">
        <f t="shared" si="23"/>
        <v>92023</v>
      </c>
      <c r="M88" s="19">
        <v>45323</v>
      </c>
      <c r="N88" s="3">
        <f t="shared" si="24"/>
        <v>17828</v>
      </c>
    </row>
    <row r="89" spans="2:14" x14ac:dyDescent="0.35">
      <c r="B89" s="31">
        <v>45200</v>
      </c>
      <c r="C89" s="31">
        <v>45230</v>
      </c>
      <c r="D89" s="46">
        <v>203726</v>
      </c>
      <c r="E89" s="46">
        <v>237268</v>
      </c>
      <c r="F89" s="32" t="str">
        <f t="shared" si="26"/>
        <v>E/S</v>
      </c>
      <c r="G89" s="51" t="s">
        <v>498</v>
      </c>
      <c r="H89" s="46">
        <f t="shared" si="27"/>
        <v>33542</v>
      </c>
      <c r="I89" s="137"/>
      <c r="L89" s="3" t="str">
        <f t="shared" si="23"/>
        <v>102023</v>
      </c>
      <c r="M89" s="19">
        <v>45352</v>
      </c>
      <c r="N89" s="3">
        <f t="shared" si="24"/>
        <v>0</v>
      </c>
    </row>
    <row r="90" spans="2:14" x14ac:dyDescent="0.35">
      <c r="B90" s="31">
        <v>45231</v>
      </c>
      <c r="C90" s="31">
        <v>45260</v>
      </c>
      <c r="D90" s="46">
        <v>237268</v>
      </c>
      <c r="E90" s="46">
        <v>253872</v>
      </c>
      <c r="F90" s="32" t="str">
        <f t="shared" si="26"/>
        <v>E/S</v>
      </c>
      <c r="G90" s="51" t="s">
        <v>498</v>
      </c>
      <c r="H90" s="46">
        <f t="shared" si="27"/>
        <v>16604</v>
      </c>
      <c r="I90" s="137"/>
      <c r="L90" s="3" t="str">
        <f t="shared" si="23"/>
        <v>112023</v>
      </c>
      <c r="M90" s="19">
        <v>45383</v>
      </c>
      <c r="N90" s="3">
        <f t="shared" si="24"/>
        <v>45</v>
      </c>
    </row>
    <row r="91" spans="2:14" x14ac:dyDescent="0.35">
      <c r="B91" s="31">
        <v>45261</v>
      </c>
      <c r="C91" s="31">
        <v>45291</v>
      </c>
      <c r="D91" s="46">
        <v>253872</v>
      </c>
      <c r="E91" s="46">
        <v>268124</v>
      </c>
      <c r="F91" s="32" t="str">
        <f t="shared" si="26"/>
        <v>E/S</v>
      </c>
      <c r="G91" s="51" t="s">
        <v>498</v>
      </c>
      <c r="H91" s="46">
        <f t="shared" si="27"/>
        <v>14252</v>
      </c>
      <c r="I91" s="137"/>
      <c r="L91" s="3" t="str">
        <f t="shared" si="23"/>
        <v>122023</v>
      </c>
      <c r="M91" s="19">
        <v>45413</v>
      </c>
      <c r="N91" s="3">
        <f t="shared" si="24"/>
        <v>37879</v>
      </c>
    </row>
    <row r="92" spans="2:14" x14ac:dyDescent="0.35">
      <c r="B92" s="31">
        <v>45292</v>
      </c>
      <c r="C92" s="31">
        <v>45322</v>
      </c>
      <c r="D92" s="46">
        <v>268124</v>
      </c>
      <c r="E92" s="46">
        <v>268855</v>
      </c>
      <c r="F92" s="32" t="str">
        <f t="shared" si="26"/>
        <v>E/S</v>
      </c>
      <c r="G92" s="51" t="s">
        <v>498</v>
      </c>
      <c r="H92" s="46">
        <f t="shared" ref="H92:H97" si="28">+E92-D92</f>
        <v>731</v>
      </c>
      <c r="I92" s="52"/>
      <c r="L92" s="3" t="str">
        <f t="shared" si="23"/>
        <v>12024</v>
      </c>
      <c r="M92" s="19">
        <v>45444</v>
      </c>
      <c r="N92" s="3">
        <f t="shared" si="24"/>
        <v>41860</v>
      </c>
    </row>
    <row r="93" spans="2:14" x14ac:dyDescent="0.35">
      <c r="B93" s="31">
        <v>45323</v>
      </c>
      <c r="C93" s="31">
        <v>45351</v>
      </c>
      <c r="D93" s="46">
        <v>268855</v>
      </c>
      <c r="E93" s="46">
        <v>286683</v>
      </c>
      <c r="F93" s="32" t="str">
        <f t="shared" si="26"/>
        <v>E/S</v>
      </c>
      <c r="G93" s="51" t="s">
        <v>498</v>
      </c>
      <c r="H93" s="46">
        <f t="shared" si="28"/>
        <v>17828</v>
      </c>
      <c r="I93" s="52"/>
      <c r="L93" s="3" t="str">
        <f t="shared" si="23"/>
        <v>22024</v>
      </c>
      <c r="M93" s="19">
        <v>45474</v>
      </c>
      <c r="N93" s="3">
        <f t="shared" si="24"/>
        <v>124498</v>
      </c>
    </row>
    <row r="94" spans="2:14" x14ac:dyDescent="0.35">
      <c r="B94" s="31">
        <v>45352</v>
      </c>
      <c r="C94" s="31">
        <v>45382</v>
      </c>
      <c r="D94" s="46">
        <v>286683</v>
      </c>
      <c r="E94" s="46">
        <v>286683</v>
      </c>
      <c r="F94" s="32" t="str">
        <f t="shared" si="26"/>
        <v>F/S</v>
      </c>
      <c r="G94" s="51" t="s">
        <v>498</v>
      </c>
      <c r="H94" s="46">
        <f t="shared" si="28"/>
        <v>0</v>
      </c>
      <c r="I94" s="52"/>
      <c r="L94" s="3" t="str">
        <f t="shared" si="23"/>
        <v>32024</v>
      </c>
      <c r="M94" s="19">
        <v>45505</v>
      </c>
      <c r="N94" s="3">
        <f t="shared" si="24"/>
        <v>27130</v>
      </c>
    </row>
    <row r="95" spans="2:14" x14ac:dyDescent="0.35">
      <c r="B95" s="31">
        <v>45383</v>
      </c>
      <c r="C95" s="31">
        <v>45412</v>
      </c>
      <c r="D95" s="46">
        <v>286683</v>
      </c>
      <c r="E95" s="46">
        <v>286728</v>
      </c>
      <c r="F95" s="32" t="str">
        <f t="shared" si="26"/>
        <v>E/S</v>
      </c>
      <c r="G95" s="51" t="s">
        <v>498</v>
      </c>
      <c r="H95" s="46">
        <f t="shared" si="28"/>
        <v>45</v>
      </c>
      <c r="I95" s="52"/>
      <c r="L95" s="3" t="str">
        <f t="shared" si="23"/>
        <v>42024</v>
      </c>
      <c r="M95" s="19">
        <v>45536</v>
      </c>
      <c r="N95" s="3">
        <f t="shared" si="24"/>
        <v>792</v>
      </c>
    </row>
    <row r="96" spans="2:14" x14ac:dyDescent="0.35">
      <c r="B96" s="31">
        <v>45413</v>
      </c>
      <c r="C96" s="31">
        <v>45443</v>
      </c>
      <c r="D96" s="46">
        <v>286728</v>
      </c>
      <c r="E96" s="46">
        <v>324607</v>
      </c>
      <c r="F96" s="32" t="str">
        <f t="shared" si="26"/>
        <v>E/S</v>
      </c>
      <c r="G96" s="51" t="s">
        <v>498</v>
      </c>
      <c r="H96" s="46">
        <f t="shared" si="28"/>
        <v>37879</v>
      </c>
      <c r="I96" s="52"/>
      <c r="L96" s="3" t="str">
        <f t="shared" si="23"/>
        <v>52024</v>
      </c>
      <c r="M96" s="19">
        <v>45566</v>
      </c>
      <c r="N96" s="3">
        <f t="shared" si="24"/>
        <v>0</v>
      </c>
    </row>
    <row r="97" spans="2:14" x14ac:dyDescent="0.35">
      <c r="B97" s="31">
        <v>45444</v>
      </c>
      <c r="C97" s="31">
        <v>45473</v>
      </c>
      <c r="D97" s="46">
        <v>324607</v>
      </c>
      <c r="E97" s="46">
        <v>366467</v>
      </c>
      <c r="F97" s="32" t="str">
        <f t="shared" si="26"/>
        <v>E/S</v>
      </c>
      <c r="G97" s="51" t="s">
        <v>498</v>
      </c>
      <c r="H97" s="46">
        <f t="shared" si="28"/>
        <v>41860</v>
      </c>
      <c r="I97" s="52"/>
      <c r="L97" s="3" t="str">
        <f t="shared" si="23"/>
        <v>62024</v>
      </c>
      <c r="M97" s="19">
        <v>45597</v>
      </c>
      <c r="N97" s="3">
        <f t="shared" si="24"/>
        <v>0</v>
      </c>
    </row>
    <row r="98" spans="2:14" x14ac:dyDescent="0.35">
      <c r="B98" s="31">
        <v>45474</v>
      </c>
      <c r="C98" s="31">
        <v>45504</v>
      </c>
      <c r="D98" s="46">
        <v>366467</v>
      </c>
      <c r="E98" s="46">
        <v>490965</v>
      </c>
      <c r="F98" s="32" t="str">
        <f t="shared" si="26"/>
        <v>E/S</v>
      </c>
      <c r="G98" s="51" t="s">
        <v>498</v>
      </c>
      <c r="H98" s="46">
        <f t="shared" ref="H98:H104" si="29">+E98-D98</f>
        <v>124498</v>
      </c>
      <c r="I98" s="52"/>
      <c r="L98" s="3" t="str">
        <f t="shared" si="23"/>
        <v>72024</v>
      </c>
      <c r="M98" s="19">
        <v>45627</v>
      </c>
      <c r="N98" s="3">
        <f t="shared" si="24"/>
        <v>0</v>
      </c>
    </row>
    <row r="99" spans="2:14" s="117" customFormat="1" x14ac:dyDescent="0.35">
      <c r="B99" s="31">
        <v>45505</v>
      </c>
      <c r="C99" s="31">
        <v>45535</v>
      </c>
      <c r="D99" s="48">
        <v>490965</v>
      </c>
      <c r="E99" s="48">
        <v>518095</v>
      </c>
      <c r="F99" s="32" t="str">
        <f t="shared" si="26"/>
        <v>E/S</v>
      </c>
      <c r="G99" s="51" t="s">
        <v>498</v>
      </c>
      <c r="H99" s="48">
        <f t="shared" si="29"/>
        <v>27130</v>
      </c>
      <c r="I99" s="52"/>
      <c r="L99" s="206" t="str">
        <f t="shared" si="23"/>
        <v>82024</v>
      </c>
      <c r="M99" s="208">
        <v>45658</v>
      </c>
      <c r="N99" s="206">
        <f t="shared" si="24"/>
        <v>0</v>
      </c>
    </row>
    <row r="100" spans="2:14" x14ac:dyDescent="0.35">
      <c r="B100" s="31">
        <v>45536</v>
      </c>
      <c r="C100" s="31">
        <v>45565</v>
      </c>
      <c r="D100" s="140">
        <v>518095</v>
      </c>
      <c r="E100" s="140">
        <v>518887</v>
      </c>
      <c r="F100" s="138" t="str">
        <f t="shared" si="26"/>
        <v>E/S</v>
      </c>
      <c r="G100" s="139" t="s">
        <v>498</v>
      </c>
      <c r="H100" s="140">
        <f t="shared" si="29"/>
        <v>792</v>
      </c>
      <c r="I100" s="171"/>
      <c r="L100" s="3" t="str">
        <f t="shared" si="23"/>
        <v>92024</v>
      </c>
      <c r="M100" s="19">
        <v>45689</v>
      </c>
      <c r="N100" s="3">
        <f t="shared" si="24"/>
        <v>0</v>
      </c>
    </row>
    <row r="101" spans="2:14" x14ac:dyDescent="0.35">
      <c r="B101" s="31">
        <v>45566</v>
      </c>
      <c r="C101" s="162">
        <v>45596</v>
      </c>
      <c r="D101" s="140">
        <v>518887</v>
      </c>
      <c r="E101" s="140">
        <v>536127</v>
      </c>
      <c r="F101" s="138" t="str">
        <f t="shared" si="26"/>
        <v>E/S</v>
      </c>
      <c r="G101" s="139" t="s">
        <v>498</v>
      </c>
      <c r="H101" s="140">
        <f t="shared" si="29"/>
        <v>17240</v>
      </c>
      <c r="I101" s="159"/>
    </row>
    <row r="102" spans="2:14" x14ac:dyDescent="0.35">
      <c r="B102" s="31">
        <v>45597</v>
      </c>
      <c r="C102" s="162">
        <v>45626</v>
      </c>
      <c r="D102" s="140">
        <v>536127</v>
      </c>
      <c r="E102" s="140">
        <v>659554</v>
      </c>
      <c r="F102" s="138" t="str">
        <f t="shared" si="26"/>
        <v>E/S</v>
      </c>
      <c r="G102" s="139" t="s">
        <v>498</v>
      </c>
      <c r="H102" s="140">
        <f t="shared" si="29"/>
        <v>123427</v>
      </c>
      <c r="I102" s="159"/>
    </row>
    <row r="103" spans="2:14" x14ac:dyDescent="0.35">
      <c r="B103" s="31">
        <v>45627</v>
      </c>
      <c r="C103" s="162">
        <v>45657</v>
      </c>
      <c r="D103" s="178">
        <v>659554</v>
      </c>
      <c r="E103" s="178">
        <v>809048</v>
      </c>
      <c r="F103" s="179" t="str">
        <f t="shared" si="26"/>
        <v>E/S</v>
      </c>
      <c r="G103" s="180" t="s">
        <v>498</v>
      </c>
      <c r="H103" s="178">
        <f t="shared" si="29"/>
        <v>149494</v>
      </c>
      <c r="I103" s="159"/>
    </row>
    <row r="104" spans="2:14" x14ac:dyDescent="0.35">
      <c r="B104" s="31">
        <v>45658</v>
      </c>
      <c r="C104" s="162">
        <v>45688</v>
      </c>
      <c r="D104" s="178">
        <v>809048</v>
      </c>
      <c r="E104" s="178">
        <v>823849</v>
      </c>
      <c r="F104" s="179" t="str">
        <f t="shared" si="26"/>
        <v>E/S</v>
      </c>
      <c r="G104" s="180" t="s">
        <v>498</v>
      </c>
      <c r="H104" s="178">
        <f t="shared" si="29"/>
        <v>14801</v>
      </c>
      <c r="I104" s="159"/>
    </row>
    <row r="105" spans="2:14" x14ac:dyDescent="0.35">
      <c r="B105" s="31">
        <v>45689</v>
      </c>
      <c r="C105" s="162">
        <v>45716</v>
      </c>
      <c r="D105" s="178">
        <v>823849</v>
      </c>
      <c r="E105" s="178">
        <v>835392</v>
      </c>
      <c r="F105" s="179" t="str">
        <f t="shared" ref="F105:F112" si="30">+IF(H105&gt;0,"E/S","F/S")</f>
        <v>E/S</v>
      </c>
      <c r="G105" s="180" t="s">
        <v>498</v>
      </c>
      <c r="H105" s="178">
        <f t="shared" ref="H105:H112" si="31">+E105-D105</f>
        <v>11543</v>
      </c>
      <c r="I105" s="159"/>
    </row>
    <row r="106" spans="2:14" x14ac:dyDescent="0.35">
      <c r="B106" s="31">
        <v>45717</v>
      </c>
      <c r="C106" s="162">
        <v>45747</v>
      </c>
      <c r="D106" s="178">
        <v>835392</v>
      </c>
      <c r="E106" s="178">
        <v>843470</v>
      </c>
      <c r="F106" s="179" t="str">
        <f t="shared" si="30"/>
        <v>E/S</v>
      </c>
      <c r="G106" s="180" t="s">
        <v>498</v>
      </c>
      <c r="H106" s="178">
        <f t="shared" si="31"/>
        <v>8078</v>
      </c>
      <c r="I106" s="159"/>
    </row>
    <row r="107" spans="2:14" x14ac:dyDescent="0.35">
      <c r="B107" s="31">
        <v>45748</v>
      </c>
      <c r="C107" s="162">
        <v>45777</v>
      </c>
      <c r="D107" s="178">
        <v>843470</v>
      </c>
      <c r="E107" s="178">
        <v>847444</v>
      </c>
      <c r="F107" s="179" t="str">
        <f t="shared" si="30"/>
        <v>E/S</v>
      </c>
      <c r="G107" s="180" t="s">
        <v>498</v>
      </c>
      <c r="H107" s="178">
        <f t="shared" si="31"/>
        <v>3974</v>
      </c>
      <c r="I107" s="159"/>
    </row>
    <row r="108" spans="2:14" x14ac:dyDescent="0.35">
      <c r="B108" s="31">
        <v>45778</v>
      </c>
      <c r="C108" s="162">
        <v>45808</v>
      </c>
      <c r="D108" s="178">
        <v>847444</v>
      </c>
      <c r="E108" s="178">
        <v>865642</v>
      </c>
      <c r="F108" s="179" t="str">
        <f t="shared" si="30"/>
        <v>E/S</v>
      </c>
      <c r="G108" s="180" t="s">
        <v>498</v>
      </c>
      <c r="H108" s="178">
        <f t="shared" si="31"/>
        <v>18198</v>
      </c>
      <c r="I108" s="159"/>
    </row>
    <row r="109" spans="2:14" x14ac:dyDescent="0.35">
      <c r="B109" s="31">
        <v>45809</v>
      </c>
      <c r="C109" s="162">
        <v>45838</v>
      </c>
      <c r="D109" s="140">
        <v>865642</v>
      </c>
      <c r="E109" s="140">
        <v>983127</v>
      </c>
      <c r="F109" s="138" t="str">
        <f t="shared" si="30"/>
        <v>E/S</v>
      </c>
      <c r="G109" s="139" t="s">
        <v>498</v>
      </c>
      <c r="H109" s="140">
        <f t="shared" si="31"/>
        <v>117485</v>
      </c>
      <c r="I109" s="185"/>
    </row>
    <row r="110" spans="2:14" x14ac:dyDescent="0.35">
      <c r="B110" s="31">
        <v>45839</v>
      </c>
      <c r="C110" s="162">
        <v>45869</v>
      </c>
      <c r="D110" s="178">
        <v>983127</v>
      </c>
      <c r="E110" s="178">
        <v>1133400</v>
      </c>
      <c r="F110" s="138" t="str">
        <f t="shared" si="30"/>
        <v>E/S</v>
      </c>
      <c r="G110" s="139" t="s">
        <v>498</v>
      </c>
      <c r="H110" s="140">
        <f t="shared" si="31"/>
        <v>150273</v>
      </c>
      <c r="I110" s="137"/>
    </row>
    <row r="111" spans="2:14" x14ac:dyDescent="0.35">
      <c r="B111" s="31">
        <v>45870</v>
      </c>
      <c r="C111" s="162">
        <v>45900</v>
      </c>
      <c r="D111" s="178">
        <v>1133400</v>
      </c>
      <c r="E111" s="178">
        <v>1208702</v>
      </c>
      <c r="F111" s="138" t="str">
        <f t="shared" si="30"/>
        <v>E/S</v>
      </c>
      <c r="G111" s="139" t="s">
        <v>498</v>
      </c>
      <c r="H111" s="140">
        <f t="shared" si="31"/>
        <v>75302</v>
      </c>
      <c r="I111" s="137"/>
    </row>
    <row r="112" spans="2:14" x14ac:dyDescent="0.35">
      <c r="B112" s="31">
        <v>45901</v>
      </c>
      <c r="C112" s="162">
        <v>45930</v>
      </c>
      <c r="D112" s="178">
        <v>1208702</v>
      </c>
      <c r="E112" s="178">
        <v>1271298</v>
      </c>
      <c r="F112" s="32" t="str">
        <f t="shared" si="30"/>
        <v>E/S</v>
      </c>
      <c r="G112" s="51" t="s">
        <v>498</v>
      </c>
      <c r="H112" s="46">
        <f t="shared" si="31"/>
        <v>62596</v>
      </c>
      <c r="I112" s="137"/>
    </row>
  </sheetData>
  <phoneticPr fontId="16" type="noConversion"/>
  <pageMargins left="0.7" right="0.7" top="0.75" bottom="0.75" header="0.3" footer="0.3"/>
  <pageSetup scale="70" orientation="portrait" r:id="rId1"/>
  <colBreaks count="1" manualBreakCount="1">
    <brk id="9" max="1048575" man="1"/>
  </colBreaks>
  <drawing r:id="rId2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dimension ref="B1:Q114"/>
  <sheetViews>
    <sheetView showGridLines="0" view="pageBreakPreview" topLeftCell="A81" zoomScaleNormal="100" zoomScaleSheetLayoutView="100" workbookViewId="0">
      <selection activeCell="B101" sqref="B101:I101"/>
    </sheetView>
  </sheetViews>
  <sheetFormatPr baseColWidth="10" defaultColWidth="11.453125" defaultRowHeight="13" x14ac:dyDescent="0.35"/>
  <cols>
    <col min="1" max="3" width="11.453125" style="1"/>
    <col min="4" max="5" width="10.7265625" style="1" customWidth="1"/>
    <col min="6" max="6" width="10" style="1" bestFit="1" customWidth="1"/>
    <col min="7" max="7" width="13.1796875" style="1" customWidth="1"/>
    <col min="8" max="8" width="13" style="1" bestFit="1" customWidth="1"/>
    <col min="9" max="9" width="43.7265625" style="1" customWidth="1"/>
    <col min="10" max="16384" width="11.453125" style="1"/>
  </cols>
  <sheetData>
    <row r="1" spans="2:17" x14ac:dyDescent="0.35">
      <c r="N1" s="20" t="s">
        <v>111</v>
      </c>
      <c r="O1" s="1" t="s">
        <v>161</v>
      </c>
    </row>
    <row r="2" spans="2:17" ht="15.5" x14ac:dyDescent="0.35">
      <c r="C2" s="40" t="s">
        <v>188</v>
      </c>
      <c r="N2" s="20" t="s">
        <v>189</v>
      </c>
      <c r="O2" s="1" t="s">
        <v>161</v>
      </c>
    </row>
    <row r="3" spans="2:17" x14ac:dyDescent="0.35">
      <c r="N3" s="20" t="s">
        <v>190</v>
      </c>
      <c r="O3" s="1" t="s">
        <v>161</v>
      </c>
      <c r="P3" s="1" t="s">
        <v>191</v>
      </c>
    </row>
    <row r="4" spans="2:17" x14ac:dyDescent="0.35">
      <c r="C4" s="41" t="s">
        <v>192</v>
      </c>
      <c r="D4" s="42" t="s">
        <v>172</v>
      </c>
      <c r="E4" s="34"/>
      <c r="K4" s="1" t="s">
        <v>194</v>
      </c>
      <c r="N4" s="3"/>
    </row>
    <row r="5" spans="2:17" x14ac:dyDescent="0.35">
      <c r="C5" s="33" t="s">
        <v>112</v>
      </c>
      <c r="D5" s="38" t="s">
        <v>125</v>
      </c>
      <c r="E5" s="37">
        <v>7393982.7350000003</v>
      </c>
      <c r="K5" s="3">
        <f>+SUM(H10:H39)</f>
        <v>5851011</v>
      </c>
      <c r="P5" s="116">
        <v>7393979</v>
      </c>
      <c r="Q5" s="116">
        <f>+E5-P5</f>
        <v>3.7350000003352761</v>
      </c>
    </row>
    <row r="6" spans="2:17" x14ac:dyDescent="0.35">
      <c r="C6" s="35"/>
      <c r="D6" s="39" t="s">
        <v>126</v>
      </c>
      <c r="E6" s="36">
        <v>562257.66500000004</v>
      </c>
      <c r="P6" s="116">
        <v>562258</v>
      </c>
      <c r="Q6" s="116">
        <f>+E6-P6</f>
        <v>-0.3349999999627471</v>
      </c>
    </row>
    <row r="8" spans="2:17" ht="26" x14ac:dyDescent="0.35">
      <c r="B8" s="43" t="s">
        <v>196</v>
      </c>
      <c r="C8" s="44" t="s">
        <v>197</v>
      </c>
      <c r="D8" s="50" t="s">
        <v>198</v>
      </c>
      <c r="E8" s="50" t="s">
        <v>199</v>
      </c>
      <c r="F8" s="45" t="s">
        <v>200</v>
      </c>
      <c r="G8" s="50" t="s">
        <v>201</v>
      </c>
      <c r="H8" s="50" t="s">
        <v>202</v>
      </c>
      <c r="I8" s="53" t="s">
        <v>203</v>
      </c>
    </row>
    <row r="9" spans="2:17" x14ac:dyDescent="0.35">
      <c r="B9" s="31"/>
      <c r="C9" s="31">
        <v>42959</v>
      </c>
      <c r="D9" s="46"/>
      <c r="E9" s="46">
        <v>925134</v>
      </c>
      <c r="F9" s="32"/>
      <c r="G9" s="77" t="s">
        <v>499</v>
      </c>
      <c r="H9" s="46"/>
      <c r="I9" s="52" t="s">
        <v>205</v>
      </c>
      <c r="M9" s="19" t="s">
        <v>8</v>
      </c>
      <c r="N9" s="1" t="s">
        <v>206</v>
      </c>
    </row>
    <row r="10" spans="2:17" x14ac:dyDescent="0.35">
      <c r="B10" s="31">
        <v>42960</v>
      </c>
      <c r="C10" s="31">
        <v>42978</v>
      </c>
      <c r="D10" s="46">
        <f>+E9</f>
        <v>925134</v>
      </c>
      <c r="E10" s="46">
        <v>1165141</v>
      </c>
      <c r="F10" s="32" t="str">
        <f>+IF(H10&gt;0,"E/S","F/S")</f>
        <v>E/S</v>
      </c>
      <c r="G10" s="77" t="s">
        <v>499</v>
      </c>
      <c r="H10" s="46">
        <f>+E10-D10</f>
        <v>240007</v>
      </c>
      <c r="I10" s="52"/>
      <c r="K10" s="59"/>
      <c r="L10" s="3" t="str">
        <f>+MONTH(B10)&amp;YEAR(B10)</f>
        <v>82017</v>
      </c>
      <c r="M10" s="19">
        <v>42948</v>
      </c>
      <c r="N10" s="3">
        <f t="shared" ref="N10:N41" si="0">+SUMIF($L$10:$L$101,MONTH(M10)&amp;YEAR(M10),$H$10:$H$101)</f>
        <v>240007</v>
      </c>
      <c r="O10" s="3"/>
    </row>
    <row r="11" spans="2:17" x14ac:dyDescent="0.35">
      <c r="B11" s="31">
        <v>42979</v>
      </c>
      <c r="C11" s="31">
        <v>43001</v>
      </c>
      <c r="D11" s="46">
        <v>761505</v>
      </c>
      <c r="E11" s="46">
        <v>1000000</v>
      </c>
      <c r="F11" s="32" t="str">
        <f>+IF(H11&gt;0,"E/S","F/S")</f>
        <v>E/S</v>
      </c>
      <c r="G11" s="51" t="s">
        <v>500</v>
      </c>
      <c r="H11" s="46">
        <f>+E11-D11</f>
        <v>238495</v>
      </c>
      <c r="I11" s="52" t="s">
        <v>493</v>
      </c>
      <c r="K11" s="59"/>
      <c r="L11" s="3" t="str">
        <f t="shared" ref="L11:L74" si="1">+MONTH(B11)&amp;YEAR(B11)</f>
        <v>92017</v>
      </c>
      <c r="M11" s="19">
        <v>42979</v>
      </c>
      <c r="N11" s="3">
        <f t="shared" si="0"/>
        <v>297143</v>
      </c>
      <c r="O11" s="3"/>
    </row>
    <row r="12" spans="2:17" x14ac:dyDescent="0.35">
      <c r="B12" s="31">
        <v>43002</v>
      </c>
      <c r="C12" s="31">
        <v>43008</v>
      </c>
      <c r="D12" s="46">
        <v>0</v>
      </c>
      <c r="E12" s="46">
        <v>58648</v>
      </c>
      <c r="F12" s="32" t="str">
        <f>+IF(H12&gt;0,"E/S","F/S")</f>
        <v>E/S</v>
      </c>
      <c r="G12" s="51" t="s">
        <v>500</v>
      </c>
      <c r="H12" s="46">
        <f>+E12-D12</f>
        <v>58648</v>
      </c>
      <c r="I12" s="52"/>
      <c r="K12" s="59"/>
      <c r="L12" s="3" t="str">
        <f t="shared" si="1"/>
        <v>92017</v>
      </c>
      <c r="M12" s="19">
        <v>43009</v>
      </c>
      <c r="N12" s="3">
        <f t="shared" si="0"/>
        <v>211263</v>
      </c>
      <c r="O12" s="3"/>
    </row>
    <row r="13" spans="2:17" x14ac:dyDescent="0.35">
      <c r="B13" s="31">
        <v>43009</v>
      </c>
      <c r="C13" s="31">
        <v>43039</v>
      </c>
      <c r="D13" s="46">
        <f t="shared" ref="D13:D21" si="2">+E12</f>
        <v>58648</v>
      </c>
      <c r="E13" s="46">
        <v>269911</v>
      </c>
      <c r="F13" s="32" t="str">
        <f t="shared" ref="F13:F21" si="3">+IF(H13&gt;0,"E/S","F/S")</f>
        <v>E/S</v>
      </c>
      <c r="G13" s="51" t="s">
        <v>500</v>
      </c>
      <c r="H13" s="46">
        <f t="shared" ref="H13:H21" si="4">+E13-D13</f>
        <v>211263</v>
      </c>
      <c r="I13" s="52"/>
      <c r="K13" s="59"/>
      <c r="L13" s="3" t="str">
        <f t="shared" si="1"/>
        <v>102017</v>
      </c>
      <c r="M13" s="19">
        <v>43040</v>
      </c>
      <c r="N13" s="3">
        <f t="shared" si="0"/>
        <v>228027</v>
      </c>
      <c r="O13" s="3"/>
    </row>
    <row r="14" spans="2:17" x14ac:dyDescent="0.35">
      <c r="B14" s="31">
        <v>43040</v>
      </c>
      <c r="C14" s="31">
        <v>43069</v>
      </c>
      <c r="D14" s="46">
        <f t="shared" si="2"/>
        <v>269911</v>
      </c>
      <c r="E14" s="46">
        <v>497938</v>
      </c>
      <c r="F14" s="32" t="str">
        <f t="shared" si="3"/>
        <v>E/S</v>
      </c>
      <c r="G14" s="51" t="s">
        <v>500</v>
      </c>
      <c r="H14" s="46">
        <f t="shared" si="4"/>
        <v>228027</v>
      </c>
      <c r="I14" s="52"/>
      <c r="K14" s="59"/>
      <c r="L14" s="3" t="str">
        <f t="shared" si="1"/>
        <v>112017</v>
      </c>
      <c r="M14" s="19">
        <v>43070</v>
      </c>
      <c r="N14" s="3">
        <f t="shared" si="0"/>
        <v>228435</v>
      </c>
      <c r="O14" s="3"/>
    </row>
    <row r="15" spans="2:17" x14ac:dyDescent="0.35">
      <c r="B15" s="31">
        <v>43070</v>
      </c>
      <c r="C15" s="31">
        <v>43100</v>
      </c>
      <c r="D15" s="46">
        <f t="shared" si="2"/>
        <v>497938</v>
      </c>
      <c r="E15" s="46">
        <v>726373</v>
      </c>
      <c r="F15" s="32" t="str">
        <f t="shared" si="3"/>
        <v>E/S</v>
      </c>
      <c r="G15" s="51" t="s">
        <v>500</v>
      </c>
      <c r="H15" s="46">
        <f t="shared" si="4"/>
        <v>228435</v>
      </c>
      <c r="I15" s="52"/>
      <c r="K15" s="59"/>
      <c r="L15" s="3" t="str">
        <f t="shared" si="1"/>
        <v>122017</v>
      </c>
      <c r="M15" s="19">
        <v>43101</v>
      </c>
      <c r="N15" s="3">
        <f t="shared" si="0"/>
        <v>226297</v>
      </c>
      <c r="O15" s="3"/>
    </row>
    <row r="16" spans="2:17" x14ac:dyDescent="0.35">
      <c r="B16" s="31">
        <v>43101</v>
      </c>
      <c r="C16" s="31">
        <v>43131</v>
      </c>
      <c r="D16" s="46">
        <f t="shared" si="2"/>
        <v>726373</v>
      </c>
      <c r="E16" s="46">
        <v>952670</v>
      </c>
      <c r="F16" s="32" t="str">
        <f t="shared" si="3"/>
        <v>E/S</v>
      </c>
      <c r="G16" s="51" t="s">
        <v>500</v>
      </c>
      <c r="H16" s="46">
        <f t="shared" si="4"/>
        <v>226297</v>
      </c>
      <c r="I16" s="52"/>
      <c r="K16" s="59"/>
      <c r="L16" s="3" t="str">
        <f t="shared" si="1"/>
        <v>12018</v>
      </c>
      <c r="M16" s="19">
        <v>43132</v>
      </c>
      <c r="N16" s="3">
        <f t="shared" si="0"/>
        <v>203946</v>
      </c>
      <c r="O16" s="3"/>
    </row>
    <row r="17" spans="2:15" x14ac:dyDescent="0.35">
      <c r="B17" s="31">
        <v>43132</v>
      </c>
      <c r="C17" s="31">
        <v>43159</v>
      </c>
      <c r="D17" s="46">
        <f t="shared" si="2"/>
        <v>952670</v>
      </c>
      <c r="E17" s="46">
        <v>1156616</v>
      </c>
      <c r="F17" s="32" t="str">
        <f t="shared" si="3"/>
        <v>E/S</v>
      </c>
      <c r="G17" s="51" t="s">
        <v>500</v>
      </c>
      <c r="H17" s="46">
        <f t="shared" si="4"/>
        <v>203946</v>
      </c>
      <c r="I17" s="52"/>
      <c r="K17" s="59"/>
      <c r="L17" s="3" t="str">
        <f t="shared" si="1"/>
        <v>22018</v>
      </c>
      <c r="M17" s="19">
        <v>43160</v>
      </c>
      <c r="N17" s="3">
        <f t="shared" si="0"/>
        <v>233907</v>
      </c>
      <c r="O17" s="3"/>
    </row>
    <row r="18" spans="2:15" x14ac:dyDescent="0.35">
      <c r="B18" s="31">
        <v>43160</v>
      </c>
      <c r="C18" s="31">
        <v>43190</v>
      </c>
      <c r="D18" s="46">
        <f t="shared" si="2"/>
        <v>1156616</v>
      </c>
      <c r="E18" s="46">
        <v>1390523</v>
      </c>
      <c r="F18" s="32" t="str">
        <f t="shared" si="3"/>
        <v>E/S</v>
      </c>
      <c r="G18" s="51" t="s">
        <v>500</v>
      </c>
      <c r="H18" s="46">
        <f t="shared" si="4"/>
        <v>233907</v>
      </c>
      <c r="I18" s="52"/>
      <c r="K18" s="59"/>
      <c r="L18" s="3" t="str">
        <f t="shared" si="1"/>
        <v>32018</v>
      </c>
      <c r="M18" s="19">
        <v>43191</v>
      </c>
      <c r="N18" s="3">
        <f t="shared" si="0"/>
        <v>232332</v>
      </c>
      <c r="O18" s="3"/>
    </row>
    <row r="19" spans="2:15" x14ac:dyDescent="0.35">
      <c r="B19" s="31">
        <v>43191</v>
      </c>
      <c r="C19" s="31">
        <v>43220</v>
      </c>
      <c r="D19" s="46">
        <f t="shared" si="2"/>
        <v>1390523</v>
      </c>
      <c r="E19" s="46">
        <v>1622855</v>
      </c>
      <c r="F19" s="32" t="str">
        <f t="shared" si="3"/>
        <v>E/S</v>
      </c>
      <c r="G19" s="51" t="s">
        <v>500</v>
      </c>
      <c r="H19" s="46">
        <f t="shared" si="4"/>
        <v>232332</v>
      </c>
      <c r="I19" s="52"/>
      <c r="K19" s="59"/>
      <c r="L19" s="3" t="str">
        <f t="shared" si="1"/>
        <v>42018</v>
      </c>
      <c r="M19" s="19">
        <v>43221</v>
      </c>
      <c r="N19" s="3">
        <f t="shared" si="0"/>
        <v>232505</v>
      </c>
      <c r="O19" s="3"/>
    </row>
    <row r="20" spans="2:15" x14ac:dyDescent="0.35">
      <c r="B20" s="31">
        <v>43221</v>
      </c>
      <c r="C20" s="31">
        <v>43251</v>
      </c>
      <c r="D20" s="46">
        <f t="shared" si="2"/>
        <v>1622855</v>
      </c>
      <c r="E20" s="46">
        <v>1855360</v>
      </c>
      <c r="F20" s="32" t="str">
        <f t="shared" si="3"/>
        <v>E/S</v>
      </c>
      <c r="G20" s="51" t="s">
        <v>500</v>
      </c>
      <c r="H20" s="46">
        <f t="shared" si="4"/>
        <v>232505</v>
      </c>
      <c r="I20" s="52"/>
      <c r="K20" s="59"/>
      <c r="L20" s="3" t="str">
        <f t="shared" si="1"/>
        <v>52018</v>
      </c>
      <c r="M20" s="19">
        <v>43252</v>
      </c>
      <c r="N20" s="3">
        <f t="shared" si="0"/>
        <v>233606</v>
      </c>
      <c r="O20" s="3"/>
    </row>
    <row r="21" spans="2:15" x14ac:dyDescent="0.35">
      <c r="B21" s="31">
        <v>43252</v>
      </c>
      <c r="C21" s="31">
        <v>43281</v>
      </c>
      <c r="D21" s="46">
        <f t="shared" si="2"/>
        <v>1855360</v>
      </c>
      <c r="E21" s="46">
        <v>2088966</v>
      </c>
      <c r="F21" s="32" t="str">
        <f t="shared" si="3"/>
        <v>E/S</v>
      </c>
      <c r="G21" s="51" t="s">
        <v>500</v>
      </c>
      <c r="H21" s="46">
        <f t="shared" si="4"/>
        <v>233606</v>
      </c>
      <c r="I21" s="52"/>
      <c r="K21" s="59"/>
      <c r="L21" s="3" t="str">
        <f t="shared" si="1"/>
        <v>62018</v>
      </c>
      <c r="M21" s="19">
        <v>43282</v>
      </c>
      <c r="N21" s="3">
        <f t="shared" si="0"/>
        <v>255210</v>
      </c>
    </row>
    <row r="22" spans="2:15" x14ac:dyDescent="0.35">
      <c r="B22" s="31">
        <v>43282</v>
      </c>
      <c r="C22" s="31">
        <v>43312</v>
      </c>
      <c r="D22" s="46">
        <f t="shared" ref="D22:D27" si="5">+E21</f>
        <v>2088966</v>
      </c>
      <c r="E22" s="46">
        <v>2344176</v>
      </c>
      <c r="F22" s="32" t="str">
        <f>+IF(H22&gt;0,"E/S","F/S")</f>
        <v>E/S</v>
      </c>
      <c r="G22" s="51" t="s">
        <v>500</v>
      </c>
      <c r="H22" s="46">
        <f>+E22-D22</f>
        <v>255210</v>
      </c>
      <c r="I22" s="52"/>
      <c r="L22" s="3" t="str">
        <f t="shared" si="1"/>
        <v>72018</v>
      </c>
      <c r="M22" s="19">
        <v>43313</v>
      </c>
      <c r="N22" s="3">
        <f t="shared" si="0"/>
        <v>176019</v>
      </c>
    </row>
    <row r="23" spans="2:15" x14ac:dyDescent="0.35">
      <c r="B23" s="31">
        <v>43313</v>
      </c>
      <c r="C23" s="31">
        <v>43324</v>
      </c>
      <c r="D23" s="46">
        <f t="shared" si="5"/>
        <v>2344176</v>
      </c>
      <c r="E23" s="46">
        <v>2428325</v>
      </c>
      <c r="F23" s="32" t="str">
        <f t="shared" ref="F23:F34" si="6">+IF(H23&gt;0,"E/S","F/S")</f>
        <v>E/S</v>
      </c>
      <c r="G23" s="51" t="s">
        <v>500</v>
      </c>
      <c r="H23" s="46">
        <f t="shared" ref="H23:H34" si="7">+E23-D23</f>
        <v>84149</v>
      </c>
      <c r="I23" s="52" t="s">
        <v>210</v>
      </c>
      <c r="L23" s="3" t="str">
        <f t="shared" si="1"/>
        <v>82018</v>
      </c>
      <c r="M23" s="19">
        <v>43344</v>
      </c>
      <c r="N23" s="3">
        <f t="shared" si="0"/>
        <v>211460</v>
      </c>
    </row>
    <row r="24" spans="2:15" x14ac:dyDescent="0.35">
      <c r="B24" s="31">
        <v>43325</v>
      </c>
      <c r="C24" s="31">
        <v>43343</v>
      </c>
      <c r="D24" s="46">
        <f t="shared" si="5"/>
        <v>2428325</v>
      </c>
      <c r="E24" s="46">
        <v>2520195</v>
      </c>
      <c r="F24" s="32" t="str">
        <f t="shared" si="6"/>
        <v>E/S</v>
      </c>
      <c r="G24" s="51" t="s">
        <v>500</v>
      </c>
      <c r="H24" s="46">
        <f t="shared" si="7"/>
        <v>91870</v>
      </c>
      <c r="I24" s="52"/>
      <c r="L24" s="3" t="str">
        <f t="shared" si="1"/>
        <v>82018</v>
      </c>
      <c r="M24" s="19">
        <v>43374</v>
      </c>
      <c r="N24" s="3">
        <f t="shared" si="0"/>
        <v>221303</v>
      </c>
    </row>
    <row r="25" spans="2:15" x14ac:dyDescent="0.35">
      <c r="B25" s="31">
        <v>43344</v>
      </c>
      <c r="C25" s="31">
        <v>43373</v>
      </c>
      <c r="D25" s="46">
        <f t="shared" si="5"/>
        <v>2520195</v>
      </c>
      <c r="E25" s="46">
        <v>2731655</v>
      </c>
      <c r="F25" s="32" t="str">
        <f t="shared" si="6"/>
        <v>E/S</v>
      </c>
      <c r="G25" s="51" t="s">
        <v>500</v>
      </c>
      <c r="H25" s="46">
        <f t="shared" si="7"/>
        <v>211460</v>
      </c>
      <c r="I25" s="52"/>
      <c r="L25" s="3" t="str">
        <f t="shared" si="1"/>
        <v>92018</v>
      </c>
      <c r="M25" s="19">
        <v>43405</v>
      </c>
      <c r="N25" s="3">
        <f t="shared" si="0"/>
        <v>231645</v>
      </c>
    </row>
    <row r="26" spans="2:15" x14ac:dyDescent="0.35">
      <c r="B26" s="31">
        <v>43374</v>
      </c>
      <c r="C26" s="31">
        <v>43404</v>
      </c>
      <c r="D26" s="46">
        <f t="shared" si="5"/>
        <v>2731655</v>
      </c>
      <c r="E26" s="46">
        <v>2952958</v>
      </c>
      <c r="F26" s="32" t="str">
        <f t="shared" si="6"/>
        <v>E/S</v>
      </c>
      <c r="G26" s="51" t="s">
        <v>500</v>
      </c>
      <c r="H26" s="46">
        <f t="shared" si="7"/>
        <v>221303</v>
      </c>
      <c r="I26" s="52"/>
      <c r="L26" s="3" t="str">
        <f t="shared" si="1"/>
        <v>102018</v>
      </c>
      <c r="M26" s="19">
        <v>43435</v>
      </c>
      <c r="N26" s="3">
        <f t="shared" si="0"/>
        <v>224924</v>
      </c>
    </row>
    <row r="27" spans="2:15" x14ac:dyDescent="0.35">
      <c r="B27" s="31">
        <v>43405</v>
      </c>
      <c r="C27" s="31">
        <v>43434</v>
      </c>
      <c r="D27" s="46">
        <f t="shared" si="5"/>
        <v>2952958</v>
      </c>
      <c r="E27" s="46">
        <v>3184603</v>
      </c>
      <c r="F27" s="32" t="str">
        <f t="shared" si="6"/>
        <v>E/S</v>
      </c>
      <c r="G27" s="51" t="s">
        <v>500</v>
      </c>
      <c r="H27" s="46">
        <f t="shared" si="7"/>
        <v>231645</v>
      </c>
      <c r="I27" s="52"/>
      <c r="L27" s="3" t="str">
        <f t="shared" si="1"/>
        <v>112018</v>
      </c>
      <c r="M27" s="19">
        <v>43466</v>
      </c>
      <c r="N27" s="3">
        <f t="shared" si="0"/>
        <v>212230</v>
      </c>
    </row>
    <row r="28" spans="2:15" x14ac:dyDescent="0.35">
      <c r="B28" s="31">
        <v>43435</v>
      </c>
      <c r="C28" s="31">
        <v>43465</v>
      </c>
      <c r="D28" s="46">
        <f>+E27</f>
        <v>3184603</v>
      </c>
      <c r="E28" s="46">
        <v>3409527</v>
      </c>
      <c r="F28" s="32" t="str">
        <f t="shared" si="6"/>
        <v>E/S</v>
      </c>
      <c r="G28" s="51" t="s">
        <v>500</v>
      </c>
      <c r="H28" s="46">
        <f t="shared" si="7"/>
        <v>224924</v>
      </c>
      <c r="I28" s="52"/>
      <c r="L28" s="3" t="str">
        <f t="shared" si="1"/>
        <v>122018</v>
      </c>
      <c r="M28" s="19">
        <v>43497</v>
      </c>
      <c r="N28" s="3">
        <f t="shared" si="0"/>
        <v>144200</v>
      </c>
    </row>
    <row r="29" spans="2:15" x14ac:dyDescent="0.35">
      <c r="B29" s="31">
        <v>43466</v>
      </c>
      <c r="C29" s="31">
        <v>43496</v>
      </c>
      <c r="D29" s="46">
        <f>+E28</f>
        <v>3409527</v>
      </c>
      <c r="E29" s="46">
        <v>3621757</v>
      </c>
      <c r="F29" s="32" t="str">
        <f t="shared" si="6"/>
        <v>E/S</v>
      </c>
      <c r="G29" s="51" t="s">
        <v>500</v>
      </c>
      <c r="H29" s="46">
        <f t="shared" si="7"/>
        <v>212230</v>
      </c>
      <c r="I29" s="52"/>
      <c r="L29" s="3" t="str">
        <f t="shared" si="1"/>
        <v>12019</v>
      </c>
      <c r="M29" s="19">
        <v>43525</v>
      </c>
      <c r="N29" s="3">
        <f t="shared" si="0"/>
        <v>197008</v>
      </c>
    </row>
    <row r="30" spans="2:15" x14ac:dyDescent="0.35">
      <c r="B30" s="31">
        <v>43497</v>
      </c>
      <c r="C30" s="31">
        <v>43524</v>
      </c>
      <c r="D30" s="46">
        <f>+E29</f>
        <v>3621757</v>
      </c>
      <c r="E30" s="46">
        <v>3765957</v>
      </c>
      <c r="F30" s="32" t="str">
        <f t="shared" si="6"/>
        <v>E/S</v>
      </c>
      <c r="G30" s="51" t="s">
        <v>500</v>
      </c>
      <c r="H30" s="46">
        <f t="shared" si="7"/>
        <v>144200</v>
      </c>
      <c r="I30" s="52"/>
      <c r="L30" s="3" t="str">
        <f>+MONTH(B30)&amp;YEAR(B30)</f>
        <v>22019</v>
      </c>
      <c r="M30" s="19">
        <v>43556</v>
      </c>
      <c r="N30" s="3">
        <f t="shared" si="0"/>
        <v>200090</v>
      </c>
    </row>
    <row r="31" spans="2:15" x14ac:dyDescent="0.35">
      <c r="B31" s="31">
        <v>43525</v>
      </c>
      <c r="C31" s="31">
        <v>43555</v>
      </c>
      <c r="D31" s="46">
        <f>+E30</f>
        <v>3765957</v>
      </c>
      <c r="E31" s="46">
        <v>3962965</v>
      </c>
      <c r="F31" s="32" t="str">
        <f t="shared" si="6"/>
        <v>E/S</v>
      </c>
      <c r="G31" s="51" t="s">
        <v>500</v>
      </c>
      <c r="H31" s="46">
        <f t="shared" si="7"/>
        <v>197008</v>
      </c>
      <c r="I31" s="52"/>
      <c r="L31" s="3" t="str">
        <f t="shared" si="1"/>
        <v>32019</v>
      </c>
      <c r="M31" s="19">
        <v>43586</v>
      </c>
      <c r="N31" s="3">
        <f t="shared" si="0"/>
        <v>230400</v>
      </c>
    </row>
    <row r="32" spans="2:15" x14ac:dyDescent="0.35">
      <c r="B32" s="31">
        <v>43556</v>
      </c>
      <c r="C32" s="31">
        <v>43585</v>
      </c>
      <c r="D32" s="46">
        <f t="shared" ref="D32:D37" si="8">E31</f>
        <v>3962965</v>
      </c>
      <c r="E32" s="46">
        <v>4163055</v>
      </c>
      <c r="F32" s="32" t="str">
        <f t="shared" si="6"/>
        <v>E/S</v>
      </c>
      <c r="G32" s="51" t="s">
        <v>500</v>
      </c>
      <c r="H32" s="46">
        <f t="shared" si="7"/>
        <v>200090</v>
      </c>
      <c r="I32" s="52"/>
      <c r="L32" s="3" t="str">
        <f>+MONTH(B32)&amp;YEAR(B32)</f>
        <v>42019</v>
      </c>
      <c r="M32" s="19">
        <v>43617</v>
      </c>
      <c r="N32" s="3">
        <f t="shared" si="0"/>
        <v>194871</v>
      </c>
    </row>
    <row r="33" spans="2:14" x14ac:dyDescent="0.35">
      <c r="B33" s="31">
        <v>43586</v>
      </c>
      <c r="C33" s="31">
        <v>43616</v>
      </c>
      <c r="D33" s="46">
        <f t="shared" si="8"/>
        <v>4163055</v>
      </c>
      <c r="E33" s="46">
        <v>4393455</v>
      </c>
      <c r="F33" s="32" t="str">
        <f t="shared" si="6"/>
        <v>E/S</v>
      </c>
      <c r="G33" s="51" t="s">
        <v>500</v>
      </c>
      <c r="H33" s="46">
        <f t="shared" si="7"/>
        <v>230400</v>
      </c>
      <c r="I33" s="52"/>
      <c r="L33" s="3" t="str">
        <f t="shared" si="1"/>
        <v>52019</v>
      </c>
      <c r="M33" s="19">
        <v>43647</v>
      </c>
      <c r="N33" s="3">
        <f t="shared" si="0"/>
        <v>194318</v>
      </c>
    </row>
    <row r="34" spans="2:14" x14ac:dyDescent="0.35">
      <c r="B34" s="31">
        <v>43617</v>
      </c>
      <c r="C34" s="31">
        <v>43646</v>
      </c>
      <c r="D34" s="46">
        <f t="shared" si="8"/>
        <v>4393455</v>
      </c>
      <c r="E34" s="46">
        <v>4588326</v>
      </c>
      <c r="F34" s="32" t="str">
        <f t="shared" si="6"/>
        <v>E/S</v>
      </c>
      <c r="G34" s="51" t="s">
        <v>500</v>
      </c>
      <c r="H34" s="46">
        <f t="shared" si="7"/>
        <v>194871</v>
      </c>
      <c r="I34" s="52"/>
      <c r="L34" s="3" t="str">
        <f t="shared" si="1"/>
        <v>62019</v>
      </c>
      <c r="M34" s="19">
        <v>43678</v>
      </c>
      <c r="N34" s="3">
        <f t="shared" si="0"/>
        <v>200164.5</v>
      </c>
    </row>
    <row r="35" spans="2:14" x14ac:dyDescent="0.35">
      <c r="B35" s="31">
        <v>43647</v>
      </c>
      <c r="C35" s="31">
        <v>43677</v>
      </c>
      <c r="D35" s="46">
        <f t="shared" si="8"/>
        <v>4588326</v>
      </c>
      <c r="E35" s="46">
        <v>4782644</v>
      </c>
      <c r="F35" s="32" t="str">
        <f t="shared" ref="F35:F42" si="9">+IF(H35&gt;0,"E/S","F/S")</f>
        <v>E/S</v>
      </c>
      <c r="G35" s="51" t="s">
        <v>500</v>
      </c>
      <c r="H35" s="46">
        <f t="shared" ref="H35:H42" si="10">+E35-D35</f>
        <v>194318</v>
      </c>
      <c r="I35" s="52"/>
      <c r="L35" s="3" t="str">
        <f t="shared" si="1"/>
        <v>72019</v>
      </c>
      <c r="M35" s="19">
        <v>43709</v>
      </c>
      <c r="N35" s="3">
        <f t="shared" si="0"/>
        <v>220398.5</v>
      </c>
    </row>
    <row r="36" spans="2:14" x14ac:dyDescent="0.35">
      <c r="B36" s="31">
        <v>43678</v>
      </c>
      <c r="C36" s="31">
        <v>43689</v>
      </c>
      <c r="D36" s="46">
        <f t="shared" si="8"/>
        <v>4782644</v>
      </c>
      <c r="E36" s="46">
        <v>4858910</v>
      </c>
      <c r="F36" s="32" t="str">
        <f t="shared" si="9"/>
        <v>E/S</v>
      </c>
      <c r="G36" s="51" t="s">
        <v>500</v>
      </c>
      <c r="H36" s="46">
        <f t="shared" si="10"/>
        <v>76266</v>
      </c>
      <c r="I36" s="52" t="s">
        <v>244</v>
      </c>
      <c r="L36" s="3" t="str">
        <f>+MONTH(B36)&amp;YEAR(B36)</f>
        <v>82019</v>
      </c>
      <c r="M36" s="19">
        <v>43739</v>
      </c>
      <c r="N36" s="3">
        <f>+SUMIF($L$10:$L$101,MONTH(M36)&amp;YEAR(M36),$H$10:$H$101)</f>
        <v>169302</v>
      </c>
    </row>
    <row r="37" spans="2:14" x14ac:dyDescent="0.35">
      <c r="B37" s="31">
        <v>43690</v>
      </c>
      <c r="C37" s="31">
        <v>43708</v>
      </c>
      <c r="D37" s="46">
        <f t="shared" si="8"/>
        <v>4858910</v>
      </c>
      <c r="E37" s="46">
        <v>4982808.5</v>
      </c>
      <c r="F37" s="32" t="str">
        <f t="shared" si="9"/>
        <v>E/S</v>
      </c>
      <c r="G37" s="51" t="s">
        <v>500</v>
      </c>
      <c r="H37" s="46">
        <f t="shared" si="10"/>
        <v>123898.5</v>
      </c>
      <c r="I37" s="52"/>
      <c r="L37" s="3" t="str">
        <f t="shared" si="1"/>
        <v>82019</v>
      </c>
      <c r="M37" s="19">
        <v>43770</v>
      </c>
      <c r="N37" s="3">
        <f t="shared" si="0"/>
        <v>219568</v>
      </c>
    </row>
    <row r="38" spans="2:14" x14ac:dyDescent="0.35">
      <c r="B38" s="31">
        <v>43709</v>
      </c>
      <c r="C38" s="31">
        <v>43738</v>
      </c>
      <c r="D38" s="46">
        <f t="shared" ref="D38:D43" si="11">E37</f>
        <v>4982808.5</v>
      </c>
      <c r="E38" s="46">
        <v>5203207</v>
      </c>
      <c r="F38" s="32" t="str">
        <f t="shared" si="9"/>
        <v>E/S</v>
      </c>
      <c r="G38" s="51" t="s">
        <v>500</v>
      </c>
      <c r="H38" s="46">
        <f t="shared" si="10"/>
        <v>220398.5</v>
      </c>
      <c r="I38" s="52"/>
      <c r="L38" s="3" t="str">
        <f t="shared" si="1"/>
        <v>92019</v>
      </c>
      <c r="M38" s="19">
        <v>43800</v>
      </c>
      <c r="N38" s="3">
        <f t="shared" si="0"/>
        <v>172321</v>
      </c>
    </row>
    <row r="39" spans="2:14" x14ac:dyDescent="0.35">
      <c r="B39" s="31">
        <v>43739</v>
      </c>
      <c r="C39" s="31">
        <v>43769</v>
      </c>
      <c r="D39" s="46">
        <f t="shared" si="11"/>
        <v>5203207</v>
      </c>
      <c r="E39" s="46">
        <v>5372509</v>
      </c>
      <c r="F39" s="32" t="str">
        <f t="shared" si="9"/>
        <v>E/S</v>
      </c>
      <c r="G39" s="51" t="s">
        <v>500</v>
      </c>
      <c r="H39" s="46">
        <f t="shared" si="10"/>
        <v>169302</v>
      </c>
      <c r="I39" s="52"/>
      <c r="L39" s="3" t="str">
        <f t="shared" si="1"/>
        <v>102019</v>
      </c>
      <c r="M39" s="19">
        <v>43831</v>
      </c>
      <c r="N39" s="3">
        <f t="shared" si="0"/>
        <v>142478</v>
      </c>
    </row>
    <row r="40" spans="2:14" x14ac:dyDescent="0.35">
      <c r="B40" s="31">
        <v>43770</v>
      </c>
      <c r="C40" s="31">
        <v>43799</v>
      </c>
      <c r="D40" s="46">
        <f t="shared" si="11"/>
        <v>5372509</v>
      </c>
      <c r="E40" s="46">
        <v>5592077</v>
      </c>
      <c r="F40" s="32" t="str">
        <f t="shared" si="9"/>
        <v>E/S</v>
      </c>
      <c r="G40" s="51" t="s">
        <v>500</v>
      </c>
      <c r="H40" s="46">
        <f t="shared" si="10"/>
        <v>219568</v>
      </c>
      <c r="I40" s="52"/>
      <c r="L40" s="3" t="str">
        <f t="shared" si="1"/>
        <v>112019</v>
      </c>
      <c r="M40" s="19">
        <v>43862</v>
      </c>
      <c r="N40" s="3">
        <f t="shared" si="0"/>
        <v>99255</v>
      </c>
    </row>
    <row r="41" spans="2:14" x14ac:dyDescent="0.35">
      <c r="B41" s="31">
        <v>43800</v>
      </c>
      <c r="C41" s="31">
        <v>43830</v>
      </c>
      <c r="D41" s="46">
        <f t="shared" si="11"/>
        <v>5592077</v>
      </c>
      <c r="E41" s="46">
        <v>5764398</v>
      </c>
      <c r="F41" s="32" t="str">
        <f t="shared" si="9"/>
        <v>E/S</v>
      </c>
      <c r="G41" s="51" t="s">
        <v>500</v>
      </c>
      <c r="H41" s="46">
        <f t="shared" si="10"/>
        <v>172321</v>
      </c>
      <c r="I41" s="52"/>
      <c r="L41" s="3" t="str">
        <f t="shared" si="1"/>
        <v>122019</v>
      </c>
      <c r="M41" s="19">
        <v>43891</v>
      </c>
      <c r="N41" s="3">
        <f t="shared" si="0"/>
        <v>231669.5</v>
      </c>
    </row>
    <row r="42" spans="2:14" x14ac:dyDescent="0.35">
      <c r="B42" s="31">
        <v>43831</v>
      </c>
      <c r="C42" s="31">
        <v>43861</v>
      </c>
      <c r="D42" s="46">
        <f t="shared" si="11"/>
        <v>5764398</v>
      </c>
      <c r="E42" s="46">
        <v>5906876</v>
      </c>
      <c r="F42" s="32" t="str">
        <f t="shared" si="9"/>
        <v>E/S</v>
      </c>
      <c r="G42" s="51" t="s">
        <v>500</v>
      </c>
      <c r="H42" s="46">
        <f t="shared" si="10"/>
        <v>142478</v>
      </c>
      <c r="I42" s="52"/>
      <c r="L42" s="3" t="str">
        <f t="shared" si="1"/>
        <v>12020</v>
      </c>
      <c r="M42" s="19">
        <v>43922</v>
      </c>
      <c r="N42" s="3">
        <f t="shared" ref="N42:N99" si="12">+SUMIF($L$10:$L$101,MONTH(M42)&amp;YEAR(M42),$H$10:$H$101)</f>
        <v>231619.5</v>
      </c>
    </row>
    <row r="43" spans="2:14" x14ac:dyDescent="0.35">
      <c r="B43" s="31">
        <v>43862</v>
      </c>
      <c r="C43" s="31">
        <v>43890</v>
      </c>
      <c r="D43" s="46">
        <f t="shared" si="11"/>
        <v>5906876</v>
      </c>
      <c r="E43" s="46">
        <v>6006131</v>
      </c>
      <c r="F43" s="32" t="str">
        <f t="shared" ref="F43:F49" si="13">+IF(H43&gt;0,"E/S","F/S")</f>
        <v>E/S</v>
      </c>
      <c r="G43" s="51" t="s">
        <v>500</v>
      </c>
      <c r="H43" s="46">
        <f t="shared" ref="H43:H49" si="14">+E43-D43</f>
        <v>99255</v>
      </c>
      <c r="I43" s="52"/>
      <c r="L43" s="3" t="str">
        <f t="shared" si="1"/>
        <v>22020</v>
      </c>
      <c r="M43" s="19">
        <v>43952</v>
      </c>
      <c r="N43" s="3">
        <f t="shared" si="12"/>
        <v>255428</v>
      </c>
    </row>
    <row r="44" spans="2:14" x14ac:dyDescent="0.35">
      <c r="B44" s="31">
        <v>43891</v>
      </c>
      <c r="C44" s="31">
        <v>43921</v>
      </c>
      <c r="D44" s="46">
        <f t="shared" ref="D44:D49" si="15">E43</f>
        <v>6006131</v>
      </c>
      <c r="E44" s="46">
        <v>6237800.5</v>
      </c>
      <c r="F44" s="32" t="str">
        <f t="shared" si="13"/>
        <v>E/S</v>
      </c>
      <c r="G44" s="51" t="s">
        <v>500</v>
      </c>
      <c r="H44" s="46">
        <f t="shared" si="14"/>
        <v>231669.5</v>
      </c>
      <c r="I44" s="52"/>
      <c r="L44" s="3" t="str">
        <f t="shared" si="1"/>
        <v>32020</v>
      </c>
      <c r="M44" s="19">
        <v>43983</v>
      </c>
      <c r="N44" s="3">
        <f t="shared" si="12"/>
        <v>253553.5</v>
      </c>
    </row>
    <row r="45" spans="2:14" x14ac:dyDescent="0.35">
      <c r="B45" s="31">
        <v>43922</v>
      </c>
      <c r="C45" s="31">
        <v>43951</v>
      </c>
      <c r="D45" s="46">
        <f t="shared" si="15"/>
        <v>6237800.5</v>
      </c>
      <c r="E45" s="46">
        <v>6469420</v>
      </c>
      <c r="F45" s="32" t="str">
        <f t="shared" si="13"/>
        <v>E/S</v>
      </c>
      <c r="G45" s="51" t="s">
        <v>500</v>
      </c>
      <c r="H45" s="46">
        <f t="shared" si="14"/>
        <v>231619.5</v>
      </c>
      <c r="I45" s="52"/>
      <c r="L45" s="3" t="str">
        <f t="shared" si="1"/>
        <v>42020</v>
      </c>
      <c r="M45" s="19">
        <v>44013</v>
      </c>
      <c r="N45" s="3">
        <f t="shared" si="12"/>
        <v>239133</v>
      </c>
    </row>
    <row r="46" spans="2:14" x14ac:dyDescent="0.35">
      <c r="B46" s="31">
        <v>43952</v>
      </c>
      <c r="C46" s="31">
        <v>43982</v>
      </c>
      <c r="D46" s="46">
        <f t="shared" si="15"/>
        <v>6469420</v>
      </c>
      <c r="E46" s="46">
        <v>6724848</v>
      </c>
      <c r="F46" s="32" t="str">
        <f t="shared" si="13"/>
        <v>E/S</v>
      </c>
      <c r="G46" s="51" t="s">
        <v>500</v>
      </c>
      <c r="H46" s="46">
        <f t="shared" si="14"/>
        <v>255428</v>
      </c>
      <c r="I46" s="52"/>
      <c r="L46" s="3" t="str">
        <f t="shared" si="1"/>
        <v>52020</v>
      </c>
      <c r="M46" s="19">
        <v>44044</v>
      </c>
      <c r="N46" s="3">
        <f t="shared" si="12"/>
        <v>220961.5</v>
      </c>
    </row>
    <row r="47" spans="2:14" x14ac:dyDescent="0.35">
      <c r="B47" s="31">
        <v>43983</v>
      </c>
      <c r="C47" s="31">
        <v>44012</v>
      </c>
      <c r="D47" s="46">
        <f t="shared" si="15"/>
        <v>6724848</v>
      </c>
      <c r="E47" s="46">
        <v>6978401.5</v>
      </c>
      <c r="F47" s="32" t="str">
        <f t="shared" si="13"/>
        <v>E/S</v>
      </c>
      <c r="G47" s="51" t="s">
        <v>500</v>
      </c>
      <c r="H47" s="46">
        <f t="shared" si="14"/>
        <v>253553.5</v>
      </c>
      <c r="I47" s="52"/>
      <c r="L47" s="3" t="str">
        <f t="shared" si="1"/>
        <v>62020</v>
      </c>
      <c r="M47" s="19">
        <v>44075</v>
      </c>
      <c r="N47" s="3">
        <f t="shared" si="12"/>
        <v>243558.5</v>
      </c>
    </row>
    <row r="48" spans="2:14" x14ac:dyDescent="0.35">
      <c r="B48" s="31">
        <v>44013</v>
      </c>
      <c r="C48" s="31">
        <v>44043</v>
      </c>
      <c r="D48" s="46">
        <f t="shared" si="15"/>
        <v>6978401.5</v>
      </c>
      <c r="E48" s="46">
        <v>7217534.5</v>
      </c>
      <c r="F48" s="32" t="str">
        <f t="shared" si="13"/>
        <v>E/S</v>
      </c>
      <c r="G48" s="51" t="s">
        <v>500</v>
      </c>
      <c r="H48" s="46">
        <f t="shared" si="14"/>
        <v>239133</v>
      </c>
      <c r="I48" s="52"/>
      <c r="L48" s="3" t="str">
        <f t="shared" si="1"/>
        <v>72020</v>
      </c>
      <c r="M48" s="19">
        <v>44105</v>
      </c>
      <c r="N48" s="3">
        <f t="shared" si="12"/>
        <v>255422.5</v>
      </c>
    </row>
    <row r="49" spans="2:17" x14ac:dyDescent="0.35">
      <c r="B49" s="31">
        <v>44044</v>
      </c>
      <c r="C49" s="31">
        <v>44050</v>
      </c>
      <c r="D49" s="46">
        <f t="shared" si="15"/>
        <v>7217534.5</v>
      </c>
      <c r="E49" s="46">
        <v>7271783.5</v>
      </c>
      <c r="F49" s="32" t="str">
        <f t="shared" si="13"/>
        <v>E/S</v>
      </c>
      <c r="G49" s="51" t="s">
        <v>500</v>
      </c>
      <c r="H49" s="46">
        <f t="shared" si="14"/>
        <v>54249</v>
      </c>
      <c r="I49" s="52"/>
      <c r="L49" s="3" t="str">
        <f t="shared" si="1"/>
        <v>82020</v>
      </c>
      <c r="M49" s="19">
        <v>44136</v>
      </c>
      <c r="N49" s="3">
        <f t="shared" si="12"/>
        <v>239115</v>
      </c>
    </row>
    <row r="50" spans="2:17" x14ac:dyDescent="0.35">
      <c r="B50" s="31">
        <v>44050</v>
      </c>
      <c r="C50" s="31">
        <v>44074</v>
      </c>
      <c r="D50" s="46">
        <v>7271878</v>
      </c>
      <c r="E50" s="46">
        <v>7438590.5</v>
      </c>
      <c r="F50" s="32" t="str">
        <f>+IF(H50&gt;0,"E/S","F/S")</f>
        <v>E/S</v>
      </c>
      <c r="G50" s="51" t="s">
        <v>500</v>
      </c>
      <c r="H50" s="46">
        <f>+E50-D50</f>
        <v>166712.5</v>
      </c>
      <c r="I50" s="52" t="s">
        <v>406</v>
      </c>
      <c r="L50" s="3" t="str">
        <f t="shared" si="1"/>
        <v>82020</v>
      </c>
      <c r="M50" s="19">
        <v>44166</v>
      </c>
      <c r="N50" s="3">
        <f t="shared" si="12"/>
        <v>259780</v>
      </c>
    </row>
    <row r="51" spans="2:17" x14ac:dyDescent="0.35">
      <c r="B51" s="31">
        <v>44075</v>
      </c>
      <c r="C51" s="31">
        <v>44104</v>
      </c>
      <c r="D51" s="46">
        <f>E50</f>
        <v>7438590.5</v>
      </c>
      <c r="E51" s="46">
        <v>7682149</v>
      </c>
      <c r="F51" s="32" t="str">
        <f>+IF(H51&gt;0,"E/S","F/S")</f>
        <v>E/S</v>
      </c>
      <c r="G51" s="51" t="s">
        <v>500</v>
      </c>
      <c r="H51" s="46">
        <f>+E51-D51</f>
        <v>243558.5</v>
      </c>
      <c r="I51" s="52"/>
      <c r="L51" s="3" t="str">
        <f t="shared" si="1"/>
        <v>92020</v>
      </c>
      <c r="M51" s="19">
        <v>44197</v>
      </c>
      <c r="N51" s="3">
        <f t="shared" si="12"/>
        <v>241837</v>
      </c>
    </row>
    <row r="52" spans="2:17" x14ac:dyDescent="0.35">
      <c r="B52" s="31">
        <v>44105</v>
      </c>
      <c r="C52" s="31">
        <v>44106</v>
      </c>
      <c r="D52" s="46">
        <f>E51</f>
        <v>7682149</v>
      </c>
      <c r="E52" s="46">
        <v>7693614.5</v>
      </c>
      <c r="F52" s="32" t="str">
        <f>+IF(H52&gt;0,"E/S","F/S")</f>
        <v>E/S</v>
      </c>
      <c r="G52" s="51" t="s">
        <v>500</v>
      </c>
      <c r="H52" s="46">
        <f>+E52-D52</f>
        <v>11465.5</v>
      </c>
      <c r="I52" s="52"/>
      <c r="L52" s="3" t="str">
        <f>+MONTH(B52)&amp;YEAR(B52)</f>
        <v>102020</v>
      </c>
      <c r="M52" s="19">
        <v>44228</v>
      </c>
      <c r="N52" s="3">
        <f t="shared" si="12"/>
        <v>88706</v>
      </c>
    </row>
    <row r="53" spans="2:17" x14ac:dyDescent="0.35">
      <c r="B53" s="31">
        <v>44106</v>
      </c>
      <c r="C53" s="31">
        <v>44135</v>
      </c>
      <c r="D53" s="46">
        <v>0</v>
      </c>
      <c r="E53" s="46">
        <v>243957</v>
      </c>
      <c r="F53" s="32" t="str">
        <f>+IF(H53&gt;0,"E/S","F/S")</f>
        <v>E/S</v>
      </c>
      <c r="G53" s="51" t="s">
        <v>501</v>
      </c>
      <c r="H53" s="46">
        <f>+E53-D53</f>
        <v>243957</v>
      </c>
      <c r="I53" s="52" t="s">
        <v>221</v>
      </c>
      <c r="L53" s="3" t="str">
        <f t="shared" si="1"/>
        <v>102020</v>
      </c>
      <c r="M53" s="19">
        <v>44256</v>
      </c>
      <c r="N53" s="3">
        <f t="shared" si="12"/>
        <v>163094</v>
      </c>
    </row>
    <row r="54" spans="2:17" x14ac:dyDescent="0.35">
      <c r="B54" s="31">
        <v>44136</v>
      </c>
      <c r="C54" s="31">
        <v>44165</v>
      </c>
      <c r="D54" s="46">
        <f t="shared" ref="D54:D60" si="16">E53</f>
        <v>243957</v>
      </c>
      <c r="E54" s="46">
        <v>483072</v>
      </c>
      <c r="F54" s="32" t="str">
        <f>+IF(H54&gt;0,"E/S","F/S")</f>
        <v>E/S</v>
      </c>
      <c r="G54" s="51" t="s">
        <v>501</v>
      </c>
      <c r="H54" s="46">
        <f>+E54-D54</f>
        <v>239115</v>
      </c>
      <c r="I54" s="52"/>
      <c r="L54" s="3" t="str">
        <f t="shared" si="1"/>
        <v>112020</v>
      </c>
      <c r="M54" s="19">
        <v>44287</v>
      </c>
      <c r="N54" s="3">
        <f t="shared" si="12"/>
        <v>228425</v>
      </c>
    </row>
    <row r="55" spans="2:17" x14ac:dyDescent="0.35">
      <c r="B55" s="31">
        <v>44166</v>
      </c>
      <c r="C55" s="31">
        <v>44196</v>
      </c>
      <c r="D55" s="46">
        <f t="shared" si="16"/>
        <v>483072</v>
      </c>
      <c r="E55" s="46">
        <v>742852</v>
      </c>
      <c r="F55" s="32" t="str">
        <f t="shared" ref="F55:F60" si="17">+IF(H55&gt;0,"E/S","F/S")</f>
        <v>E/S</v>
      </c>
      <c r="G55" s="51" t="s">
        <v>501</v>
      </c>
      <c r="H55" s="46">
        <f t="shared" ref="H55:H60" si="18">+E55-D55</f>
        <v>259780</v>
      </c>
      <c r="I55" s="52"/>
      <c r="L55" s="3" t="str">
        <f t="shared" si="1"/>
        <v>122020</v>
      </c>
      <c r="M55" s="19">
        <v>44317</v>
      </c>
      <c r="N55" s="3">
        <f t="shared" si="12"/>
        <v>225906</v>
      </c>
    </row>
    <row r="56" spans="2:17" x14ac:dyDescent="0.35">
      <c r="B56" s="31">
        <v>44197</v>
      </c>
      <c r="C56" s="31">
        <v>44227</v>
      </c>
      <c r="D56" s="46">
        <f t="shared" si="16"/>
        <v>742852</v>
      </c>
      <c r="E56" s="46">
        <v>984689</v>
      </c>
      <c r="F56" s="32" t="str">
        <f t="shared" si="17"/>
        <v>E/S</v>
      </c>
      <c r="G56" s="51" t="s">
        <v>501</v>
      </c>
      <c r="H56" s="46">
        <f t="shared" si="18"/>
        <v>241837</v>
      </c>
      <c r="I56" s="52"/>
      <c r="L56" s="3" t="str">
        <f t="shared" si="1"/>
        <v>12021</v>
      </c>
      <c r="M56" s="19">
        <v>44348</v>
      </c>
      <c r="N56" s="3">
        <f t="shared" si="12"/>
        <v>240901</v>
      </c>
      <c r="Q56" s="59"/>
    </row>
    <row r="57" spans="2:17" x14ac:dyDescent="0.35">
      <c r="B57" s="31">
        <v>44228</v>
      </c>
      <c r="C57" s="31">
        <v>44255</v>
      </c>
      <c r="D57" s="46">
        <f t="shared" si="16"/>
        <v>984689</v>
      </c>
      <c r="E57" s="46">
        <v>1073395</v>
      </c>
      <c r="F57" s="32" t="str">
        <f t="shared" si="17"/>
        <v>E/S</v>
      </c>
      <c r="G57" s="51" t="s">
        <v>501</v>
      </c>
      <c r="H57" s="46">
        <f t="shared" si="18"/>
        <v>88706</v>
      </c>
      <c r="I57" s="52"/>
      <c r="L57" s="3" t="str">
        <f t="shared" si="1"/>
        <v>22021</v>
      </c>
      <c r="M57" s="19">
        <v>44378</v>
      </c>
      <c r="N57" s="3">
        <f t="shared" si="12"/>
        <v>241166</v>
      </c>
    </row>
    <row r="58" spans="2:17" x14ac:dyDescent="0.35">
      <c r="B58" s="31">
        <v>44256</v>
      </c>
      <c r="C58" s="31">
        <v>44286</v>
      </c>
      <c r="D58" s="46">
        <f t="shared" si="16"/>
        <v>1073395</v>
      </c>
      <c r="E58" s="46">
        <v>1236489</v>
      </c>
      <c r="F58" s="32" t="str">
        <f t="shared" si="17"/>
        <v>E/S</v>
      </c>
      <c r="G58" s="51" t="s">
        <v>501</v>
      </c>
      <c r="H58" s="46">
        <f t="shared" si="18"/>
        <v>163094</v>
      </c>
      <c r="I58" s="52"/>
      <c r="L58" s="3" t="str">
        <f t="shared" si="1"/>
        <v>32021</v>
      </c>
      <c r="M58" s="19">
        <v>44409</v>
      </c>
      <c r="N58" s="3">
        <f t="shared" si="12"/>
        <v>243277</v>
      </c>
    </row>
    <row r="59" spans="2:17" x14ac:dyDescent="0.35">
      <c r="B59" s="31">
        <v>44287</v>
      </c>
      <c r="C59" s="31">
        <v>44316</v>
      </c>
      <c r="D59" s="46">
        <f t="shared" si="16"/>
        <v>1236489</v>
      </c>
      <c r="E59" s="46">
        <v>1464914</v>
      </c>
      <c r="F59" s="32" t="str">
        <f t="shared" si="17"/>
        <v>E/S</v>
      </c>
      <c r="G59" s="51" t="s">
        <v>501</v>
      </c>
      <c r="H59" s="46">
        <f t="shared" si="18"/>
        <v>228425</v>
      </c>
      <c r="I59" s="52"/>
      <c r="L59" s="3" t="str">
        <f t="shared" si="1"/>
        <v>42021</v>
      </c>
      <c r="M59" s="19">
        <v>44440</v>
      </c>
      <c r="N59" s="3">
        <f t="shared" si="12"/>
        <v>232208</v>
      </c>
    </row>
    <row r="60" spans="2:17" x14ac:dyDescent="0.35">
      <c r="B60" s="31">
        <v>44317</v>
      </c>
      <c r="C60" s="31">
        <v>44347</v>
      </c>
      <c r="D60" s="46">
        <f t="shared" si="16"/>
        <v>1464914</v>
      </c>
      <c r="E60" s="46">
        <v>1690820</v>
      </c>
      <c r="F60" s="32" t="str">
        <f t="shared" si="17"/>
        <v>E/S</v>
      </c>
      <c r="G60" s="51" t="s">
        <v>501</v>
      </c>
      <c r="H60" s="46">
        <f t="shared" si="18"/>
        <v>225906</v>
      </c>
      <c r="I60" s="52"/>
      <c r="L60" s="3" t="str">
        <f t="shared" si="1"/>
        <v>52021</v>
      </c>
      <c r="M60" s="19">
        <v>44470</v>
      </c>
      <c r="N60" s="3">
        <f t="shared" si="12"/>
        <v>247136</v>
      </c>
    </row>
    <row r="61" spans="2:17" x14ac:dyDescent="0.35">
      <c r="B61" s="31">
        <v>44348</v>
      </c>
      <c r="C61" s="31">
        <v>44377</v>
      </c>
      <c r="D61" s="46">
        <f>E60</f>
        <v>1690820</v>
      </c>
      <c r="E61" s="46">
        <v>1931721</v>
      </c>
      <c r="F61" s="32" t="str">
        <f t="shared" ref="F61:F66" si="19">+IF(H61&gt;0,"E/S","F/S")</f>
        <v>E/S</v>
      </c>
      <c r="G61" s="51" t="s">
        <v>501</v>
      </c>
      <c r="H61" s="46">
        <f t="shared" ref="H61:H68" si="20">+E61-D61</f>
        <v>240901</v>
      </c>
      <c r="I61" s="52"/>
      <c r="L61" s="3" t="str">
        <f t="shared" si="1"/>
        <v>62021</v>
      </c>
      <c r="M61" s="19">
        <v>44501</v>
      </c>
      <c r="N61" s="3">
        <f t="shared" si="12"/>
        <v>185658</v>
      </c>
    </row>
    <row r="62" spans="2:17" x14ac:dyDescent="0.35">
      <c r="B62" s="31">
        <v>44378</v>
      </c>
      <c r="C62" s="31">
        <v>44408</v>
      </c>
      <c r="D62" s="46">
        <f>E61</f>
        <v>1931721</v>
      </c>
      <c r="E62" s="46">
        <v>2172887</v>
      </c>
      <c r="F62" s="32" t="str">
        <f t="shared" si="19"/>
        <v>E/S</v>
      </c>
      <c r="G62" s="51" t="s">
        <v>501</v>
      </c>
      <c r="H62" s="46">
        <f t="shared" si="20"/>
        <v>241166</v>
      </c>
      <c r="I62" s="52"/>
      <c r="L62" s="3" t="str">
        <f t="shared" si="1"/>
        <v>72021</v>
      </c>
      <c r="M62" s="19">
        <v>44531</v>
      </c>
      <c r="N62" s="3">
        <f t="shared" si="12"/>
        <v>255553</v>
      </c>
    </row>
    <row r="63" spans="2:17" x14ac:dyDescent="0.35">
      <c r="B63" s="31">
        <v>44409</v>
      </c>
      <c r="C63" s="31">
        <v>44439</v>
      </c>
      <c r="D63" s="46">
        <f>E62</f>
        <v>2172887</v>
      </c>
      <c r="E63" s="46">
        <v>2416164</v>
      </c>
      <c r="F63" s="32" t="str">
        <f t="shared" si="19"/>
        <v>E/S</v>
      </c>
      <c r="G63" s="51" t="s">
        <v>501</v>
      </c>
      <c r="H63" s="46">
        <f t="shared" si="20"/>
        <v>243277</v>
      </c>
      <c r="I63" s="52"/>
      <c r="L63" s="3" t="str">
        <f t="shared" si="1"/>
        <v>82021</v>
      </c>
      <c r="M63" s="19">
        <v>44562</v>
      </c>
      <c r="N63" s="3">
        <f t="shared" si="12"/>
        <v>267529</v>
      </c>
    </row>
    <row r="64" spans="2:17" x14ac:dyDescent="0.35">
      <c r="B64" s="31">
        <v>44440</v>
      </c>
      <c r="C64" s="31">
        <v>44469</v>
      </c>
      <c r="D64" s="46">
        <v>2416164</v>
      </c>
      <c r="E64" s="46">
        <v>2648372</v>
      </c>
      <c r="F64" s="32" t="str">
        <f t="shared" si="19"/>
        <v>E/S</v>
      </c>
      <c r="G64" s="51" t="s">
        <v>501</v>
      </c>
      <c r="H64" s="46">
        <f t="shared" si="20"/>
        <v>232208</v>
      </c>
      <c r="I64" s="52"/>
      <c r="L64" s="3" t="str">
        <f t="shared" si="1"/>
        <v>92021</v>
      </c>
      <c r="M64" s="19">
        <v>44593</v>
      </c>
      <c r="N64" s="3">
        <f t="shared" si="12"/>
        <v>206044</v>
      </c>
    </row>
    <row r="65" spans="2:14" x14ac:dyDescent="0.35">
      <c r="B65" s="31">
        <v>44470</v>
      </c>
      <c r="C65" s="31">
        <v>44500</v>
      </c>
      <c r="D65" s="46">
        <v>2648372</v>
      </c>
      <c r="E65" s="46">
        <v>2895508</v>
      </c>
      <c r="F65" s="32" t="str">
        <f t="shared" si="19"/>
        <v>E/S</v>
      </c>
      <c r="G65" s="51" t="s">
        <v>501</v>
      </c>
      <c r="H65" s="46">
        <f t="shared" si="20"/>
        <v>247136</v>
      </c>
      <c r="I65" s="52"/>
      <c r="L65" s="3" t="str">
        <f t="shared" si="1"/>
        <v>102021</v>
      </c>
      <c r="M65" s="19">
        <v>44621</v>
      </c>
      <c r="N65" s="3">
        <f t="shared" si="12"/>
        <v>177076</v>
      </c>
    </row>
    <row r="66" spans="2:14" x14ac:dyDescent="0.35">
      <c r="B66" s="31">
        <v>44501</v>
      </c>
      <c r="C66" s="31">
        <v>44530</v>
      </c>
      <c r="D66" s="46">
        <v>2895508</v>
      </c>
      <c r="E66" s="46">
        <v>3081166</v>
      </c>
      <c r="F66" s="32" t="str">
        <f t="shared" si="19"/>
        <v>E/S</v>
      </c>
      <c r="G66" s="51" t="s">
        <v>501</v>
      </c>
      <c r="H66" s="46">
        <f t="shared" si="20"/>
        <v>185658</v>
      </c>
      <c r="I66" s="52"/>
      <c r="L66" s="3" t="str">
        <f t="shared" si="1"/>
        <v>112021</v>
      </c>
      <c r="M66" s="19">
        <v>44652</v>
      </c>
      <c r="N66" s="3">
        <f t="shared" si="12"/>
        <v>195728</v>
      </c>
    </row>
    <row r="67" spans="2:14" x14ac:dyDescent="0.35">
      <c r="B67" s="31">
        <v>44531</v>
      </c>
      <c r="C67" s="31">
        <v>44561</v>
      </c>
      <c r="D67" s="46">
        <v>3081166</v>
      </c>
      <c r="E67" s="46">
        <v>3336719</v>
      </c>
      <c r="F67" s="32" t="str">
        <f>+IF(H67&gt;0,"E/S","F/S")</f>
        <v>E/S</v>
      </c>
      <c r="G67" s="51" t="s">
        <v>501</v>
      </c>
      <c r="H67" s="46">
        <f t="shared" si="20"/>
        <v>255553</v>
      </c>
      <c r="I67" s="52"/>
      <c r="L67" s="3" t="str">
        <f>+MONTH(B67)&amp;YEAR(B67)</f>
        <v>122021</v>
      </c>
      <c r="M67" s="19">
        <v>44682</v>
      </c>
      <c r="N67" s="3">
        <f t="shared" si="12"/>
        <v>27443</v>
      </c>
    </row>
    <row r="68" spans="2:14" x14ac:dyDescent="0.35">
      <c r="B68" s="31">
        <v>44562</v>
      </c>
      <c r="C68" s="31">
        <v>44592</v>
      </c>
      <c r="D68" s="46">
        <v>3336719</v>
      </c>
      <c r="E68" s="46">
        <v>3604248</v>
      </c>
      <c r="F68" s="32" t="str">
        <f>+IF(H68&gt;0,"E/S","F/S")</f>
        <v>E/S</v>
      </c>
      <c r="G68" s="51" t="s">
        <v>501</v>
      </c>
      <c r="H68" s="46">
        <f t="shared" si="20"/>
        <v>267529</v>
      </c>
      <c r="I68" s="52"/>
      <c r="L68" s="3" t="str">
        <f>+MONTH(B68)&amp;YEAR(B68)</f>
        <v>12022</v>
      </c>
      <c r="M68" s="19">
        <v>44713</v>
      </c>
      <c r="N68" s="3">
        <f t="shared" si="12"/>
        <v>0</v>
      </c>
    </row>
    <row r="69" spans="2:14" x14ac:dyDescent="0.35">
      <c r="B69" s="31">
        <v>44593</v>
      </c>
      <c r="C69" s="31">
        <v>44620</v>
      </c>
      <c r="D69" s="46">
        <v>3604248</v>
      </c>
      <c r="E69" s="46">
        <v>3810292</v>
      </c>
      <c r="F69" s="32" t="str">
        <f>+IF(H69&gt;0,"E/S","F/S")</f>
        <v>E/S</v>
      </c>
      <c r="G69" s="51" t="s">
        <v>501</v>
      </c>
      <c r="H69" s="46">
        <f>+E69-D69</f>
        <v>206044</v>
      </c>
      <c r="I69" s="52"/>
      <c r="L69" s="3" t="str">
        <f t="shared" si="1"/>
        <v>22022</v>
      </c>
      <c r="M69" s="19">
        <v>44743</v>
      </c>
      <c r="N69" s="3">
        <f t="shared" si="12"/>
        <v>34371</v>
      </c>
    </row>
    <row r="70" spans="2:14" x14ac:dyDescent="0.35">
      <c r="B70" s="31">
        <v>44621</v>
      </c>
      <c r="C70" s="31">
        <v>44651</v>
      </c>
      <c r="D70" s="46">
        <v>3810292</v>
      </c>
      <c r="E70" s="46">
        <v>3987368</v>
      </c>
      <c r="F70" s="32" t="str">
        <f t="shared" ref="F70:F75" si="21">+IF(H70&gt;0,"E/S","F/S")</f>
        <v>E/S</v>
      </c>
      <c r="G70" s="51" t="s">
        <v>501</v>
      </c>
      <c r="H70" s="46">
        <f t="shared" ref="H70:H79" si="22">+E70-D70</f>
        <v>177076</v>
      </c>
      <c r="I70" s="52"/>
      <c r="L70" s="3" t="str">
        <f t="shared" si="1"/>
        <v>32022</v>
      </c>
      <c r="M70" s="19">
        <v>44774</v>
      </c>
      <c r="N70" s="3">
        <f t="shared" si="12"/>
        <v>223192</v>
      </c>
    </row>
    <row r="71" spans="2:14" x14ac:dyDescent="0.35">
      <c r="B71" s="31">
        <v>44652</v>
      </c>
      <c r="C71" s="31">
        <v>44681</v>
      </c>
      <c r="D71" s="46">
        <v>3987368</v>
      </c>
      <c r="E71" s="46">
        <v>4183096</v>
      </c>
      <c r="F71" s="32" t="str">
        <f t="shared" si="21"/>
        <v>E/S</v>
      </c>
      <c r="G71" s="51" t="s">
        <v>501</v>
      </c>
      <c r="H71" s="46">
        <f t="shared" si="22"/>
        <v>195728</v>
      </c>
      <c r="I71" s="52"/>
      <c r="L71" s="3" t="str">
        <f t="shared" si="1"/>
        <v>42022</v>
      </c>
      <c r="M71" s="19">
        <v>44805</v>
      </c>
      <c r="N71" s="3">
        <f t="shared" si="12"/>
        <v>250492</v>
      </c>
    </row>
    <row r="72" spans="2:14" x14ac:dyDescent="0.35">
      <c r="B72" s="31">
        <v>44682</v>
      </c>
      <c r="C72" s="31">
        <v>44712</v>
      </c>
      <c r="D72" s="46">
        <v>4183096</v>
      </c>
      <c r="E72" s="46">
        <v>4210539</v>
      </c>
      <c r="F72" s="32" t="str">
        <f t="shared" si="21"/>
        <v>E/S</v>
      </c>
      <c r="G72" s="51" t="s">
        <v>501</v>
      </c>
      <c r="H72" s="46">
        <f t="shared" si="22"/>
        <v>27443</v>
      </c>
      <c r="I72" s="52"/>
      <c r="L72" s="3" t="str">
        <f t="shared" si="1"/>
        <v>52022</v>
      </c>
      <c r="M72" s="19">
        <v>44835</v>
      </c>
      <c r="N72" s="3">
        <f t="shared" si="12"/>
        <v>242585</v>
      </c>
    </row>
    <row r="73" spans="2:14" x14ac:dyDescent="0.35">
      <c r="B73" s="31">
        <v>44713</v>
      </c>
      <c r="C73" s="31">
        <v>44742</v>
      </c>
      <c r="D73" s="46">
        <v>4210539</v>
      </c>
      <c r="E73" s="46">
        <v>4210539</v>
      </c>
      <c r="F73" s="32" t="str">
        <f t="shared" si="21"/>
        <v>F/S</v>
      </c>
      <c r="G73" s="51" t="s">
        <v>501</v>
      </c>
      <c r="H73" s="46">
        <f t="shared" si="22"/>
        <v>0</v>
      </c>
      <c r="I73" s="52"/>
      <c r="L73" s="3" t="str">
        <f t="shared" si="1"/>
        <v>62022</v>
      </c>
      <c r="M73" s="19">
        <v>44866</v>
      </c>
      <c r="N73" s="3">
        <f t="shared" si="12"/>
        <v>67427</v>
      </c>
    </row>
    <row r="74" spans="2:14" x14ac:dyDescent="0.35">
      <c r="B74" s="31">
        <v>44743</v>
      </c>
      <c r="C74" s="31">
        <v>44773</v>
      </c>
      <c r="D74" s="46">
        <v>4210539</v>
      </c>
      <c r="E74" s="46">
        <v>4244910</v>
      </c>
      <c r="F74" s="32" t="str">
        <f t="shared" si="21"/>
        <v>E/S</v>
      </c>
      <c r="G74" s="51" t="s">
        <v>501</v>
      </c>
      <c r="H74" s="46">
        <f t="shared" si="22"/>
        <v>34371</v>
      </c>
      <c r="I74" s="52"/>
      <c r="L74" s="3" t="str">
        <f t="shared" si="1"/>
        <v>72022</v>
      </c>
      <c r="M74" s="19">
        <v>44896</v>
      </c>
      <c r="N74" s="3">
        <f t="shared" si="12"/>
        <v>124</v>
      </c>
    </row>
    <row r="75" spans="2:14" x14ac:dyDescent="0.35">
      <c r="B75" s="31">
        <v>44774</v>
      </c>
      <c r="C75" s="31">
        <v>44804</v>
      </c>
      <c r="D75" s="46">
        <v>4244910</v>
      </c>
      <c r="E75" s="46">
        <v>4468102</v>
      </c>
      <c r="F75" s="32" t="str">
        <f t="shared" si="21"/>
        <v>E/S</v>
      </c>
      <c r="G75" s="51" t="s">
        <v>501</v>
      </c>
      <c r="H75" s="46">
        <f t="shared" si="22"/>
        <v>223192</v>
      </c>
      <c r="I75" s="52"/>
      <c r="L75" s="3" t="str">
        <f t="shared" ref="L75:L99" si="23">+MONTH(B75)&amp;YEAR(B75)</f>
        <v>82022</v>
      </c>
      <c r="M75" s="19">
        <v>44927</v>
      </c>
      <c r="N75" s="3">
        <f t="shared" si="12"/>
        <v>2212</v>
      </c>
    </row>
    <row r="76" spans="2:14" x14ac:dyDescent="0.35">
      <c r="B76" s="31">
        <v>44805</v>
      </c>
      <c r="C76" s="31">
        <v>44834</v>
      </c>
      <c r="D76" s="46">
        <v>4468102</v>
      </c>
      <c r="E76" s="46">
        <v>4718594</v>
      </c>
      <c r="F76" s="32" t="str">
        <f>+IF(H76&gt;0,"E/S","F/S")</f>
        <v>E/S</v>
      </c>
      <c r="G76" s="51" t="s">
        <v>501</v>
      </c>
      <c r="H76" s="46">
        <f t="shared" si="22"/>
        <v>250492</v>
      </c>
      <c r="I76" s="52"/>
      <c r="L76" s="3" t="str">
        <f t="shared" si="23"/>
        <v>92022</v>
      </c>
      <c r="M76" s="19">
        <v>44958</v>
      </c>
      <c r="N76" s="3">
        <f t="shared" si="12"/>
        <v>0</v>
      </c>
    </row>
    <row r="77" spans="2:14" x14ac:dyDescent="0.35">
      <c r="B77" s="31">
        <v>44835</v>
      </c>
      <c r="C77" s="31">
        <v>44865</v>
      </c>
      <c r="D77" s="46">
        <v>4718594</v>
      </c>
      <c r="E77" s="46">
        <v>4961179</v>
      </c>
      <c r="F77" s="32" t="str">
        <f>+IF(H77&gt;0,"E/S","F/S")</f>
        <v>E/S</v>
      </c>
      <c r="G77" s="51" t="s">
        <v>501</v>
      </c>
      <c r="H77" s="46">
        <f t="shared" si="22"/>
        <v>242585</v>
      </c>
      <c r="I77" s="52"/>
      <c r="L77" s="3" t="str">
        <f t="shared" si="23"/>
        <v>102022</v>
      </c>
      <c r="M77" s="19">
        <v>44986</v>
      </c>
      <c r="N77" s="3">
        <f t="shared" si="12"/>
        <v>23446</v>
      </c>
    </row>
    <row r="78" spans="2:14" x14ac:dyDescent="0.35">
      <c r="B78" s="31">
        <v>44866</v>
      </c>
      <c r="C78" s="31">
        <v>44895</v>
      </c>
      <c r="D78" s="46">
        <v>4961179</v>
      </c>
      <c r="E78" s="46">
        <v>5028606</v>
      </c>
      <c r="F78" s="32" t="str">
        <f>+IF(H78&gt;0,"E/S","F/S")</f>
        <v>E/S</v>
      </c>
      <c r="G78" s="51" t="s">
        <v>501</v>
      </c>
      <c r="H78" s="46">
        <f t="shared" si="22"/>
        <v>67427</v>
      </c>
      <c r="I78" s="52"/>
      <c r="L78" s="3" t="str">
        <f t="shared" si="23"/>
        <v>112022</v>
      </c>
      <c r="M78" s="19">
        <v>45017</v>
      </c>
      <c r="N78" s="3">
        <f t="shared" si="12"/>
        <v>204286</v>
      </c>
    </row>
    <row r="79" spans="2:14" x14ac:dyDescent="0.35">
      <c r="B79" s="31">
        <v>44896</v>
      </c>
      <c r="C79" s="31">
        <v>44926</v>
      </c>
      <c r="D79" s="46">
        <v>5028606</v>
      </c>
      <c r="E79" s="46">
        <v>5028730</v>
      </c>
      <c r="F79" s="32" t="str">
        <f>+IF(H79&gt;0,"E/S","F/S")</f>
        <v>E/S</v>
      </c>
      <c r="G79" s="51" t="s">
        <v>501</v>
      </c>
      <c r="H79" s="46">
        <f t="shared" si="22"/>
        <v>124</v>
      </c>
      <c r="I79" s="52" t="s">
        <v>231</v>
      </c>
      <c r="L79" s="3" t="str">
        <f t="shared" si="23"/>
        <v>122022</v>
      </c>
      <c r="M79" s="19">
        <v>45047</v>
      </c>
      <c r="N79" s="3">
        <f t="shared" si="12"/>
        <v>242438</v>
      </c>
    </row>
    <row r="80" spans="2:14" x14ac:dyDescent="0.35">
      <c r="B80" s="31">
        <v>44927</v>
      </c>
      <c r="C80" s="31">
        <v>44950</v>
      </c>
      <c r="D80" s="46">
        <v>5028730</v>
      </c>
      <c r="E80" s="46">
        <v>5030942</v>
      </c>
      <c r="F80" s="32" t="str">
        <f t="shared" ref="F80:F86" si="24">+IF(H80&gt;0,"E/S","F/S")</f>
        <v>E/S</v>
      </c>
      <c r="G80" s="51" t="s">
        <v>501</v>
      </c>
      <c r="H80" s="46">
        <f t="shared" ref="H80:H86" si="25">+E80-D80</f>
        <v>2212</v>
      </c>
      <c r="I80" s="52" t="s">
        <v>231</v>
      </c>
      <c r="L80" s="3" t="str">
        <f>+MONTH(B80)&amp;YEAR(B80)</f>
        <v>12023</v>
      </c>
      <c r="M80" s="19">
        <v>45078</v>
      </c>
      <c r="N80" s="3">
        <f>+SUMIF($L$10:$L$101,MONTH(M80)&amp;YEAR(M80),$H$10:$H$101)</f>
        <v>225378</v>
      </c>
    </row>
    <row r="81" spans="2:14" x14ac:dyDescent="0.35">
      <c r="B81" s="31">
        <v>44950</v>
      </c>
      <c r="C81" s="31">
        <v>44957</v>
      </c>
      <c r="D81" s="46">
        <v>0</v>
      </c>
      <c r="E81" s="46">
        <v>0</v>
      </c>
      <c r="F81" s="32" t="str">
        <f t="shared" si="24"/>
        <v>F/S</v>
      </c>
      <c r="G81" s="51" t="s">
        <v>501</v>
      </c>
      <c r="H81" s="46">
        <f t="shared" si="25"/>
        <v>0</v>
      </c>
      <c r="I81" s="52"/>
      <c r="L81" s="3" t="str">
        <f t="shared" si="23"/>
        <v>12023</v>
      </c>
      <c r="M81" s="19">
        <v>45108</v>
      </c>
      <c r="N81" s="3">
        <f t="shared" si="12"/>
        <v>205794</v>
      </c>
    </row>
    <row r="82" spans="2:14" x14ac:dyDescent="0.35">
      <c r="B82" s="31">
        <v>44958</v>
      </c>
      <c r="C82" s="31">
        <v>44985</v>
      </c>
      <c r="D82" s="46">
        <v>0</v>
      </c>
      <c r="E82" s="46">
        <v>0</v>
      </c>
      <c r="F82" s="32" t="str">
        <f t="shared" si="24"/>
        <v>F/S</v>
      </c>
      <c r="G82" s="51" t="s">
        <v>501</v>
      </c>
      <c r="H82" s="46">
        <f t="shared" si="25"/>
        <v>0</v>
      </c>
      <c r="I82" s="52"/>
      <c r="L82" s="3" t="str">
        <f t="shared" si="23"/>
        <v>22023</v>
      </c>
      <c r="M82" s="19">
        <v>45108</v>
      </c>
      <c r="N82" s="3">
        <f t="shared" si="12"/>
        <v>205794</v>
      </c>
    </row>
    <row r="83" spans="2:14" x14ac:dyDescent="0.35">
      <c r="B83" s="31">
        <v>44986</v>
      </c>
      <c r="C83" s="31">
        <v>45016</v>
      </c>
      <c r="D83" s="46">
        <v>5030942</v>
      </c>
      <c r="E83" s="46">
        <v>5054388</v>
      </c>
      <c r="F83" s="32" t="str">
        <f t="shared" si="24"/>
        <v>E/S</v>
      </c>
      <c r="G83" s="51" t="s">
        <v>501</v>
      </c>
      <c r="H83" s="46">
        <f t="shared" si="25"/>
        <v>23446</v>
      </c>
      <c r="I83" s="52"/>
      <c r="L83" s="3" t="str">
        <f t="shared" si="23"/>
        <v>32023</v>
      </c>
      <c r="M83" s="19">
        <v>45139</v>
      </c>
      <c r="N83" s="3">
        <f t="shared" si="12"/>
        <v>246270</v>
      </c>
    </row>
    <row r="84" spans="2:14" x14ac:dyDescent="0.35">
      <c r="B84" s="31">
        <v>45017</v>
      </c>
      <c r="C84" s="31">
        <v>45046</v>
      </c>
      <c r="D84" s="46">
        <v>5054388</v>
      </c>
      <c r="E84" s="46">
        <v>5258674</v>
      </c>
      <c r="F84" s="32" t="str">
        <f t="shared" si="24"/>
        <v>E/S</v>
      </c>
      <c r="G84" s="51" t="s">
        <v>501</v>
      </c>
      <c r="H84" s="46">
        <f t="shared" si="25"/>
        <v>204286</v>
      </c>
      <c r="I84" s="52"/>
      <c r="L84" s="3" t="str">
        <f t="shared" si="23"/>
        <v>42023</v>
      </c>
      <c r="M84" s="19">
        <v>45170</v>
      </c>
      <c r="N84" s="3">
        <f t="shared" si="12"/>
        <v>225810</v>
      </c>
    </row>
    <row r="85" spans="2:14" x14ac:dyDescent="0.35">
      <c r="B85" s="31">
        <v>45047</v>
      </c>
      <c r="C85" s="31">
        <v>45077</v>
      </c>
      <c r="D85" s="46">
        <v>5258674</v>
      </c>
      <c r="E85" s="46">
        <v>5501112</v>
      </c>
      <c r="F85" s="32" t="str">
        <f t="shared" si="24"/>
        <v>E/S</v>
      </c>
      <c r="G85" s="51" t="s">
        <v>501</v>
      </c>
      <c r="H85" s="46">
        <f t="shared" si="25"/>
        <v>242438</v>
      </c>
      <c r="I85" s="52"/>
      <c r="L85" s="3" t="str">
        <f t="shared" si="23"/>
        <v>52023</v>
      </c>
      <c r="M85" s="19">
        <v>45200</v>
      </c>
      <c r="N85" s="3">
        <f t="shared" si="12"/>
        <v>231144</v>
      </c>
    </row>
    <row r="86" spans="2:14" x14ac:dyDescent="0.35">
      <c r="B86" s="31">
        <v>45078</v>
      </c>
      <c r="C86" s="31">
        <v>45107</v>
      </c>
      <c r="D86" s="46">
        <v>5501112</v>
      </c>
      <c r="E86" s="46">
        <v>5726490</v>
      </c>
      <c r="F86" s="32" t="str">
        <f t="shared" si="24"/>
        <v>E/S</v>
      </c>
      <c r="G86" s="51" t="s">
        <v>501</v>
      </c>
      <c r="H86" s="46">
        <f t="shared" si="25"/>
        <v>225378</v>
      </c>
      <c r="I86" s="52"/>
      <c r="L86" s="3" t="str">
        <f>+MONTH(B86)&amp;YEAR(B86)</f>
        <v>62023</v>
      </c>
      <c r="M86" s="19">
        <v>45231</v>
      </c>
      <c r="N86" s="3">
        <f t="shared" si="12"/>
        <v>205375</v>
      </c>
    </row>
    <row r="87" spans="2:14" x14ac:dyDescent="0.35">
      <c r="B87" s="31">
        <v>45108</v>
      </c>
      <c r="C87" s="31">
        <v>45138</v>
      </c>
      <c r="D87" s="46">
        <v>5726490</v>
      </c>
      <c r="E87" s="46">
        <v>5932284</v>
      </c>
      <c r="F87" s="32" t="str">
        <f t="shared" ref="F87:F93" si="26">+IF(H87&gt;0,"E/S","F/S")</f>
        <v>E/S</v>
      </c>
      <c r="G87" s="51" t="s">
        <v>501</v>
      </c>
      <c r="H87" s="46">
        <f t="shared" ref="H87:H93" si="27">+E87-D87</f>
        <v>205794</v>
      </c>
      <c r="I87" s="52"/>
      <c r="L87" s="3" t="str">
        <f t="shared" si="23"/>
        <v>72023</v>
      </c>
      <c r="M87" s="19">
        <v>45261</v>
      </c>
      <c r="N87" s="3">
        <f t="shared" si="12"/>
        <v>265778</v>
      </c>
    </row>
    <row r="88" spans="2:14" x14ac:dyDescent="0.35">
      <c r="B88" s="31">
        <v>45139</v>
      </c>
      <c r="C88" s="31">
        <v>45168</v>
      </c>
      <c r="D88" s="46">
        <v>5932284</v>
      </c>
      <c r="E88" s="46">
        <v>6168826</v>
      </c>
      <c r="F88" s="32" t="str">
        <f t="shared" si="26"/>
        <v>E/S</v>
      </c>
      <c r="G88" s="51" t="s">
        <v>501</v>
      </c>
      <c r="H88" s="46">
        <f t="shared" si="27"/>
        <v>236542</v>
      </c>
      <c r="I88" s="52"/>
      <c r="L88" s="3" t="str">
        <f t="shared" si="23"/>
        <v>82023</v>
      </c>
      <c r="M88" s="19">
        <v>45292</v>
      </c>
      <c r="N88" s="3">
        <f t="shared" si="12"/>
        <v>228306</v>
      </c>
    </row>
    <row r="89" spans="2:14" x14ac:dyDescent="0.35">
      <c r="B89" s="31">
        <v>45168</v>
      </c>
      <c r="C89" s="31">
        <v>45169</v>
      </c>
      <c r="D89" s="46">
        <v>0</v>
      </c>
      <c r="E89" s="46">
        <v>9728</v>
      </c>
      <c r="F89" s="32" t="str">
        <f t="shared" si="26"/>
        <v>E/S</v>
      </c>
      <c r="G89" s="51" t="s">
        <v>502</v>
      </c>
      <c r="H89" s="46">
        <f t="shared" si="27"/>
        <v>9728</v>
      </c>
      <c r="I89" s="52" t="s">
        <v>297</v>
      </c>
      <c r="L89" s="3" t="str">
        <f t="shared" si="23"/>
        <v>82023</v>
      </c>
      <c r="M89" s="19">
        <v>45323</v>
      </c>
      <c r="N89" s="3">
        <f t="shared" si="12"/>
        <v>146433</v>
      </c>
    </row>
    <row r="90" spans="2:14" x14ac:dyDescent="0.35">
      <c r="B90" s="31">
        <v>45170</v>
      </c>
      <c r="C90" s="31">
        <v>45199</v>
      </c>
      <c r="D90" s="46">
        <v>9728</v>
      </c>
      <c r="E90" s="46">
        <v>235538</v>
      </c>
      <c r="F90" s="32" t="str">
        <f t="shared" si="26"/>
        <v>E/S</v>
      </c>
      <c r="G90" s="51" t="s">
        <v>502</v>
      </c>
      <c r="H90" s="46">
        <f t="shared" si="27"/>
        <v>225810</v>
      </c>
      <c r="I90" s="52"/>
      <c r="L90" s="3" t="str">
        <f t="shared" si="23"/>
        <v>92023</v>
      </c>
      <c r="M90" s="19">
        <v>45352</v>
      </c>
      <c r="N90" s="3">
        <f>+SUMIF($L$10:$L$101,MONTH(M90)&amp;YEAR(M90),$H$10:$H$101)</f>
        <v>92576</v>
      </c>
    </row>
    <row r="91" spans="2:14" x14ac:dyDescent="0.35">
      <c r="B91" s="31">
        <v>45200</v>
      </c>
      <c r="C91" s="31">
        <v>45230</v>
      </c>
      <c r="D91" s="46">
        <v>235538</v>
      </c>
      <c r="E91" s="46">
        <v>466682</v>
      </c>
      <c r="F91" s="32" t="str">
        <f t="shared" si="26"/>
        <v>E/S</v>
      </c>
      <c r="G91" s="51" t="s">
        <v>502</v>
      </c>
      <c r="H91" s="46">
        <f t="shared" si="27"/>
        <v>231144</v>
      </c>
      <c r="I91" s="137"/>
      <c r="L91" s="3" t="str">
        <f t="shared" si="23"/>
        <v>102023</v>
      </c>
      <c r="M91" s="19">
        <v>45383</v>
      </c>
      <c r="N91" s="3">
        <f t="shared" si="12"/>
        <v>210834</v>
      </c>
    </row>
    <row r="92" spans="2:14" x14ac:dyDescent="0.35">
      <c r="B92" s="31">
        <v>45231</v>
      </c>
      <c r="C92" s="31">
        <v>45260</v>
      </c>
      <c r="D92" s="46">
        <v>466682</v>
      </c>
      <c r="E92" s="46">
        <v>672057</v>
      </c>
      <c r="F92" s="32" t="str">
        <f t="shared" si="26"/>
        <v>E/S</v>
      </c>
      <c r="G92" s="51" t="s">
        <v>502</v>
      </c>
      <c r="H92" s="46">
        <f t="shared" si="27"/>
        <v>205375</v>
      </c>
      <c r="I92" s="137"/>
      <c r="L92" s="3" t="str">
        <f t="shared" si="23"/>
        <v>112023</v>
      </c>
      <c r="M92" s="19">
        <v>45413</v>
      </c>
      <c r="N92" s="3">
        <f t="shared" si="12"/>
        <v>235327</v>
      </c>
    </row>
    <row r="93" spans="2:14" x14ac:dyDescent="0.35">
      <c r="B93" s="31">
        <v>45261</v>
      </c>
      <c r="C93" s="31">
        <v>45291</v>
      </c>
      <c r="D93" s="46">
        <v>672057</v>
      </c>
      <c r="E93" s="46">
        <v>937835</v>
      </c>
      <c r="F93" s="32" t="str">
        <f t="shared" si="26"/>
        <v>E/S</v>
      </c>
      <c r="G93" s="51" t="s">
        <v>502</v>
      </c>
      <c r="H93" s="46">
        <f t="shared" si="27"/>
        <v>265778</v>
      </c>
      <c r="I93" s="137"/>
      <c r="L93" s="3" t="str">
        <f t="shared" si="23"/>
        <v>122023</v>
      </c>
      <c r="M93" s="19">
        <v>45444</v>
      </c>
      <c r="N93" s="3">
        <f t="shared" si="12"/>
        <v>47617</v>
      </c>
    </row>
    <row r="94" spans="2:14" x14ac:dyDescent="0.35">
      <c r="B94" s="31">
        <v>45292</v>
      </c>
      <c r="C94" s="31">
        <v>45322</v>
      </c>
      <c r="D94" s="46">
        <v>937835</v>
      </c>
      <c r="E94" s="46">
        <v>1166141</v>
      </c>
      <c r="F94" s="32" t="str">
        <f t="shared" ref="F94:F99" si="28">+IF(H94&gt;0,"E/S","F/S")</f>
        <v>E/S</v>
      </c>
      <c r="G94" s="51" t="s">
        <v>502</v>
      </c>
      <c r="H94" s="46">
        <f t="shared" ref="H94:H99" si="29">+E94-D94</f>
        <v>228306</v>
      </c>
      <c r="I94" s="52"/>
      <c r="L94" s="3" t="str">
        <f t="shared" si="23"/>
        <v>12024</v>
      </c>
      <c r="M94" s="19">
        <v>45474</v>
      </c>
      <c r="N94" s="3">
        <f t="shared" si="12"/>
        <v>0</v>
      </c>
    </row>
    <row r="95" spans="2:14" x14ac:dyDescent="0.35">
      <c r="B95" s="31">
        <v>45323</v>
      </c>
      <c r="C95" s="31">
        <v>45351</v>
      </c>
      <c r="D95" s="46">
        <v>1166141</v>
      </c>
      <c r="E95" s="46">
        <v>1312574</v>
      </c>
      <c r="F95" s="32" t="str">
        <f t="shared" si="28"/>
        <v>E/S</v>
      </c>
      <c r="G95" s="51" t="s">
        <v>502</v>
      </c>
      <c r="H95" s="46">
        <f t="shared" si="29"/>
        <v>146433</v>
      </c>
      <c r="I95" s="52"/>
      <c r="L95" s="3" t="str">
        <f t="shared" si="23"/>
        <v>22024</v>
      </c>
      <c r="M95" s="19">
        <v>45505</v>
      </c>
      <c r="N95" s="3">
        <f t="shared" si="12"/>
        <v>0</v>
      </c>
    </row>
    <row r="96" spans="2:14" x14ac:dyDescent="0.35">
      <c r="B96" s="31">
        <v>45352</v>
      </c>
      <c r="C96" s="31">
        <v>45382</v>
      </c>
      <c r="D96" s="46">
        <v>1312574</v>
      </c>
      <c r="E96" s="46">
        <v>1405150</v>
      </c>
      <c r="F96" s="32" t="str">
        <f t="shared" si="28"/>
        <v>E/S</v>
      </c>
      <c r="G96" s="51" t="s">
        <v>502</v>
      </c>
      <c r="H96" s="46">
        <f t="shared" si="29"/>
        <v>92576</v>
      </c>
      <c r="I96" s="52"/>
      <c r="L96" s="3" t="str">
        <f t="shared" si="23"/>
        <v>32024</v>
      </c>
      <c r="M96" s="19">
        <v>45536</v>
      </c>
      <c r="N96" s="3">
        <f t="shared" si="12"/>
        <v>0</v>
      </c>
    </row>
    <row r="97" spans="2:14" x14ac:dyDescent="0.35">
      <c r="B97" s="31">
        <v>45383</v>
      </c>
      <c r="C97" s="31">
        <v>45412</v>
      </c>
      <c r="D97" s="46">
        <v>1405150</v>
      </c>
      <c r="E97" s="46">
        <v>1615984</v>
      </c>
      <c r="F97" s="32" t="str">
        <f t="shared" si="28"/>
        <v>E/S</v>
      </c>
      <c r="G97" s="51" t="s">
        <v>502</v>
      </c>
      <c r="H97" s="46">
        <f t="shared" si="29"/>
        <v>210834</v>
      </c>
      <c r="I97" s="52"/>
      <c r="L97" s="3" t="str">
        <f t="shared" si="23"/>
        <v>42024</v>
      </c>
      <c r="M97" s="19">
        <v>45566</v>
      </c>
      <c r="N97" s="3">
        <f t="shared" si="12"/>
        <v>0</v>
      </c>
    </row>
    <row r="98" spans="2:14" x14ac:dyDescent="0.35">
      <c r="B98" s="31">
        <v>45413</v>
      </c>
      <c r="C98" s="31">
        <v>45443</v>
      </c>
      <c r="D98" s="46">
        <v>1615984</v>
      </c>
      <c r="E98" s="46">
        <v>1851311</v>
      </c>
      <c r="F98" s="32" t="str">
        <f t="shared" si="28"/>
        <v>E/S</v>
      </c>
      <c r="G98" s="51" t="s">
        <v>502</v>
      </c>
      <c r="H98" s="46">
        <f t="shared" si="29"/>
        <v>235327</v>
      </c>
      <c r="I98" s="52"/>
      <c r="L98" s="3" t="str">
        <f t="shared" si="23"/>
        <v>52024</v>
      </c>
      <c r="M98" s="19">
        <v>45597</v>
      </c>
      <c r="N98" s="3">
        <f t="shared" si="12"/>
        <v>0</v>
      </c>
    </row>
    <row r="99" spans="2:14" x14ac:dyDescent="0.35">
      <c r="B99" s="31">
        <v>45444</v>
      </c>
      <c r="C99" s="31">
        <v>45473</v>
      </c>
      <c r="D99" s="46">
        <v>1851311</v>
      </c>
      <c r="E99" s="46">
        <v>1898928</v>
      </c>
      <c r="F99" s="32" t="str">
        <f t="shared" si="28"/>
        <v>E/S</v>
      </c>
      <c r="G99" s="51" t="s">
        <v>502</v>
      </c>
      <c r="H99" s="46">
        <f t="shared" si="29"/>
        <v>47617</v>
      </c>
      <c r="I99" s="52"/>
      <c r="L99" s="3" t="str">
        <f t="shared" si="23"/>
        <v>62024</v>
      </c>
      <c r="M99" s="19">
        <v>45627</v>
      </c>
      <c r="N99" s="3">
        <f t="shared" si="12"/>
        <v>0</v>
      </c>
    </row>
    <row r="100" spans="2:14" x14ac:dyDescent="0.35">
      <c r="B100" s="31">
        <v>45474</v>
      </c>
      <c r="C100" s="31">
        <v>45504</v>
      </c>
      <c r="D100" s="46">
        <v>1898928</v>
      </c>
      <c r="E100" s="46">
        <v>1915420</v>
      </c>
      <c r="F100" s="32" t="str">
        <f t="shared" ref="F100:F106" si="30">+IF(H100&gt;0,"E/S","F/S")</f>
        <v>E/S</v>
      </c>
      <c r="G100" s="51" t="s">
        <v>502</v>
      </c>
      <c r="H100" s="46">
        <f t="shared" ref="H100:H106" si="31">+E100-D100</f>
        <v>16492</v>
      </c>
      <c r="I100" s="52"/>
      <c r="L100" s="3"/>
      <c r="M100" s="19"/>
      <c r="N100" s="3"/>
    </row>
    <row r="101" spans="2:14" s="117" customFormat="1" x14ac:dyDescent="0.35">
      <c r="B101" s="31">
        <v>45505</v>
      </c>
      <c r="C101" s="31">
        <v>45535</v>
      </c>
      <c r="D101" s="48">
        <v>1915420</v>
      </c>
      <c r="E101" s="48">
        <v>1954007</v>
      </c>
      <c r="F101" s="32" t="str">
        <f t="shared" si="30"/>
        <v>E/S</v>
      </c>
      <c r="G101" s="51" t="s">
        <v>502</v>
      </c>
      <c r="H101" s="48">
        <f t="shared" si="31"/>
        <v>38587</v>
      </c>
      <c r="I101" s="171"/>
      <c r="L101" s="206"/>
      <c r="M101" s="208"/>
      <c r="N101" s="206"/>
    </row>
    <row r="102" spans="2:14" x14ac:dyDescent="0.35">
      <c r="B102" s="31">
        <v>45536</v>
      </c>
      <c r="C102" s="31">
        <v>45565</v>
      </c>
      <c r="D102" s="140">
        <v>1954007</v>
      </c>
      <c r="E102" s="140">
        <v>1966960</v>
      </c>
      <c r="F102" s="138" t="str">
        <f t="shared" si="30"/>
        <v>E/S</v>
      </c>
      <c r="G102" s="139" t="s">
        <v>502</v>
      </c>
      <c r="H102" s="173">
        <f t="shared" si="31"/>
        <v>12953</v>
      </c>
      <c r="I102" s="159"/>
    </row>
    <row r="103" spans="2:14" x14ac:dyDescent="0.35">
      <c r="B103" s="31">
        <v>45566</v>
      </c>
      <c r="C103" s="162">
        <v>45596</v>
      </c>
      <c r="D103" s="140">
        <v>1966960</v>
      </c>
      <c r="E103" s="140">
        <v>1980464</v>
      </c>
      <c r="F103" s="138" t="str">
        <f t="shared" si="30"/>
        <v>E/S</v>
      </c>
      <c r="G103" s="139" t="s">
        <v>502</v>
      </c>
      <c r="H103" s="173">
        <f t="shared" si="31"/>
        <v>13504</v>
      </c>
      <c r="I103" s="174"/>
    </row>
    <row r="104" spans="2:14" x14ac:dyDescent="0.35">
      <c r="B104" s="31">
        <v>45597</v>
      </c>
      <c r="C104" s="162">
        <v>45626</v>
      </c>
      <c r="D104" s="140">
        <v>1980464</v>
      </c>
      <c r="E104" s="140">
        <v>2070934</v>
      </c>
      <c r="F104" s="138" t="str">
        <f t="shared" si="30"/>
        <v>E/S</v>
      </c>
      <c r="G104" s="139" t="s">
        <v>502</v>
      </c>
      <c r="H104" s="173">
        <f t="shared" si="31"/>
        <v>90470</v>
      </c>
      <c r="I104" s="159"/>
    </row>
    <row r="105" spans="2:14" x14ac:dyDescent="0.35">
      <c r="B105" s="31">
        <v>45627</v>
      </c>
      <c r="C105" s="162">
        <v>45657</v>
      </c>
      <c r="D105" s="178">
        <v>2070934</v>
      </c>
      <c r="E105" s="178">
        <v>2165233</v>
      </c>
      <c r="F105" s="179" t="str">
        <f t="shared" si="30"/>
        <v>E/S</v>
      </c>
      <c r="G105" s="180" t="s">
        <v>502</v>
      </c>
      <c r="H105" s="181">
        <f t="shared" si="31"/>
        <v>94299</v>
      </c>
      <c r="I105" s="159"/>
    </row>
    <row r="106" spans="2:14" x14ac:dyDescent="0.35">
      <c r="B106" s="31">
        <v>45658</v>
      </c>
      <c r="C106" s="162">
        <v>45688</v>
      </c>
      <c r="D106" s="178">
        <v>2165233</v>
      </c>
      <c r="E106" s="178">
        <v>2258994</v>
      </c>
      <c r="F106" s="179" t="str">
        <f t="shared" si="30"/>
        <v>E/S</v>
      </c>
      <c r="G106" s="180" t="s">
        <v>502</v>
      </c>
      <c r="H106" s="181">
        <f t="shared" si="31"/>
        <v>93761</v>
      </c>
      <c r="I106" s="159"/>
    </row>
    <row r="107" spans="2:14" x14ac:dyDescent="0.35">
      <c r="B107" s="31">
        <v>45689</v>
      </c>
      <c r="C107" s="162">
        <v>45716</v>
      </c>
      <c r="D107" s="178">
        <v>2258994</v>
      </c>
      <c r="E107" s="178">
        <v>2310588</v>
      </c>
      <c r="F107" s="179" t="str">
        <f t="shared" ref="F107:F114" si="32">+IF(H107&gt;0,"E/S","F/S")</f>
        <v>E/S</v>
      </c>
      <c r="G107" s="180" t="s">
        <v>502</v>
      </c>
      <c r="H107" s="181">
        <f t="shared" ref="H107:H114" si="33">+E107-D107</f>
        <v>51594</v>
      </c>
      <c r="I107" s="159"/>
    </row>
    <row r="108" spans="2:14" x14ac:dyDescent="0.35">
      <c r="B108" s="31">
        <v>45717</v>
      </c>
      <c r="C108" s="162">
        <v>45747</v>
      </c>
      <c r="D108" s="178">
        <v>2310588</v>
      </c>
      <c r="E108" s="178">
        <v>2311023</v>
      </c>
      <c r="F108" s="179" t="str">
        <f t="shared" si="32"/>
        <v>E/S</v>
      </c>
      <c r="G108" s="180" t="s">
        <v>502</v>
      </c>
      <c r="H108" s="181">
        <f t="shared" si="33"/>
        <v>435</v>
      </c>
      <c r="I108" s="159"/>
    </row>
    <row r="109" spans="2:14" x14ac:dyDescent="0.35">
      <c r="B109" s="31">
        <v>45748</v>
      </c>
      <c r="C109" s="162">
        <v>45777</v>
      </c>
      <c r="D109" s="178">
        <v>2311023</v>
      </c>
      <c r="E109" s="178">
        <v>2336889</v>
      </c>
      <c r="F109" s="179" t="str">
        <f t="shared" si="32"/>
        <v>E/S</v>
      </c>
      <c r="G109" s="180" t="s">
        <v>502</v>
      </c>
      <c r="H109" s="181">
        <f t="shared" si="33"/>
        <v>25866</v>
      </c>
      <c r="I109" s="159"/>
    </row>
    <row r="110" spans="2:14" x14ac:dyDescent="0.35">
      <c r="B110" s="31">
        <v>45778</v>
      </c>
      <c r="C110" s="162">
        <v>45808</v>
      </c>
      <c r="D110" s="178">
        <v>2336889</v>
      </c>
      <c r="E110" s="178">
        <v>2374396</v>
      </c>
      <c r="F110" s="179" t="str">
        <f t="shared" si="32"/>
        <v>E/S</v>
      </c>
      <c r="G110" s="180" t="s">
        <v>502</v>
      </c>
      <c r="H110" s="181">
        <f t="shared" si="33"/>
        <v>37507</v>
      </c>
      <c r="I110" s="159"/>
    </row>
    <row r="111" spans="2:14" x14ac:dyDescent="0.35">
      <c r="B111" s="31">
        <v>45809</v>
      </c>
      <c r="C111" s="162">
        <v>45838</v>
      </c>
      <c r="D111" s="140">
        <v>2374396</v>
      </c>
      <c r="E111" s="140">
        <v>2400972</v>
      </c>
      <c r="F111" s="138" t="str">
        <f t="shared" si="32"/>
        <v>E/S</v>
      </c>
      <c r="G111" s="139" t="s">
        <v>502</v>
      </c>
      <c r="H111" s="173">
        <f t="shared" si="33"/>
        <v>26576</v>
      </c>
      <c r="I111" s="185"/>
    </row>
    <row r="112" spans="2:14" x14ac:dyDescent="0.35">
      <c r="B112" s="31">
        <v>45839</v>
      </c>
      <c r="C112" s="162">
        <v>45869</v>
      </c>
      <c r="D112" s="178">
        <v>2400972</v>
      </c>
      <c r="E112" s="178">
        <v>2401794</v>
      </c>
      <c r="F112" s="138" t="str">
        <f t="shared" si="32"/>
        <v>E/S</v>
      </c>
      <c r="G112" s="139" t="s">
        <v>502</v>
      </c>
      <c r="H112" s="173">
        <f t="shared" si="33"/>
        <v>822</v>
      </c>
      <c r="I112" s="137"/>
    </row>
    <row r="113" spans="2:9" x14ac:dyDescent="0.35">
      <c r="B113" s="31">
        <v>45870</v>
      </c>
      <c r="C113" s="162">
        <v>45900</v>
      </c>
      <c r="D113" s="178">
        <v>2401794</v>
      </c>
      <c r="E113" s="178">
        <v>2596881</v>
      </c>
      <c r="F113" s="138" t="str">
        <f t="shared" si="32"/>
        <v>E/S</v>
      </c>
      <c r="G113" s="139" t="s">
        <v>502</v>
      </c>
      <c r="H113" s="173">
        <f t="shared" si="33"/>
        <v>195087</v>
      </c>
      <c r="I113" s="137"/>
    </row>
    <row r="114" spans="2:9" x14ac:dyDescent="0.35">
      <c r="B114" s="31">
        <v>45901</v>
      </c>
      <c r="C114" s="162">
        <v>45930</v>
      </c>
      <c r="D114" s="178">
        <v>2596881</v>
      </c>
      <c r="E114" s="178">
        <v>2844308</v>
      </c>
      <c r="F114" s="32" t="str">
        <f t="shared" si="32"/>
        <v>E/S</v>
      </c>
      <c r="G114" s="51" t="s">
        <v>502</v>
      </c>
      <c r="H114" s="46">
        <f t="shared" si="33"/>
        <v>247427</v>
      </c>
      <c r="I114" s="137"/>
    </row>
  </sheetData>
  <phoneticPr fontId="16" type="noConversion"/>
  <pageMargins left="0.7" right="0.7" top="0.75" bottom="0.75" header="0.3" footer="0.3"/>
  <pageSetup scale="70" orientation="portrait" r:id="rId1"/>
  <colBreaks count="1" manualBreakCount="1">
    <brk id="9" max="1048575" man="1"/>
  </colBreaks>
  <ignoredErrors>
    <ignoredError sqref="G9:G10" numberStoredAsText="1"/>
  </ignoredErrors>
  <drawing r:id="rId2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dimension ref="B1:Q112"/>
  <sheetViews>
    <sheetView showGridLines="0" view="pageBreakPreview" topLeftCell="A76" zoomScaleNormal="100" zoomScaleSheetLayoutView="100" workbookViewId="0">
      <selection activeCell="B99" sqref="B99:I99"/>
    </sheetView>
  </sheetViews>
  <sheetFormatPr baseColWidth="10" defaultColWidth="11.453125" defaultRowHeight="13" x14ac:dyDescent="0.35"/>
  <cols>
    <col min="1" max="3" width="11.453125" style="1"/>
    <col min="4" max="5" width="10.7265625" style="1" customWidth="1"/>
    <col min="6" max="6" width="10" style="1" bestFit="1" customWidth="1"/>
    <col min="7" max="7" width="13.1796875" style="1" customWidth="1"/>
    <col min="8" max="8" width="13" style="1" bestFit="1" customWidth="1"/>
    <col min="9" max="9" width="43.7265625" style="1" customWidth="1"/>
    <col min="10" max="16384" width="11.453125" style="1"/>
  </cols>
  <sheetData>
    <row r="1" spans="2:17" x14ac:dyDescent="0.35">
      <c r="N1" s="20" t="s">
        <v>111</v>
      </c>
      <c r="O1" s="1" t="s">
        <v>161</v>
      </c>
    </row>
    <row r="2" spans="2:17" ht="15.5" x14ac:dyDescent="0.35">
      <c r="C2" s="40" t="s">
        <v>188</v>
      </c>
      <c r="N2" s="20" t="s">
        <v>189</v>
      </c>
      <c r="O2" s="1" t="s">
        <v>161</v>
      </c>
    </row>
    <row r="3" spans="2:17" x14ac:dyDescent="0.35">
      <c r="N3" s="20" t="s">
        <v>190</v>
      </c>
      <c r="O3" s="1" t="s">
        <v>161</v>
      </c>
      <c r="P3" s="1" t="s">
        <v>191</v>
      </c>
    </row>
    <row r="4" spans="2:17" x14ac:dyDescent="0.35">
      <c r="C4" s="41" t="s">
        <v>192</v>
      </c>
      <c r="D4" s="42" t="s">
        <v>173</v>
      </c>
      <c r="E4" s="34"/>
      <c r="K4" s="1" t="s">
        <v>194</v>
      </c>
      <c r="N4" s="3"/>
    </row>
    <row r="5" spans="2:17" x14ac:dyDescent="0.35">
      <c r="C5" s="33" t="s">
        <v>112</v>
      </c>
      <c r="D5" s="38" t="s">
        <v>125</v>
      </c>
      <c r="E5" s="37">
        <v>7393970.9280000003</v>
      </c>
      <c r="K5" s="3">
        <f>+SUM(H10:H39)</f>
        <v>5406469</v>
      </c>
      <c r="P5" s="116">
        <v>7393967</v>
      </c>
      <c r="Q5" s="116">
        <f>+E5-P5</f>
        <v>3.9280000003054738</v>
      </c>
    </row>
    <row r="6" spans="2:17" x14ac:dyDescent="0.35">
      <c r="C6" s="35"/>
      <c r="D6" s="39" t="s">
        <v>126</v>
      </c>
      <c r="E6" s="36">
        <v>562254.02500000002</v>
      </c>
      <c r="P6" s="116">
        <v>562254</v>
      </c>
      <c r="Q6" s="116">
        <f>+E6-P6</f>
        <v>2.5000000023283064E-2</v>
      </c>
    </row>
    <row r="8" spans="2:17" ht="26" x14ac:dyDescent="0.35">
      <c r="B8" s="43" t="s">
        <v>196</v>
      </c>
      <c r="C8" s="44" t="s">
        <v>197</v>
      </c>
      <c r="D8" s="50" t="s">
        <v>198</v>
      </c>
      <c r="E8" s="50" t="s">
        <v>199</v>
      </c>
      <c r="F8" s="45" t="s">
        <v>200</v>
      </c>
      <c r="G8" s="50" t="s">
        <v>201</v>
      </c>
      <c r="H8" s="50" t="s">
        <v>202</v>
      </c>
      <c r="I8" s="53" t="s">
        <v>203</v>
      </c>
    </row>
    <row r="9" spans="2:17" x14ac:dyDescent="0.35">
      <c r="B9" s="31"/>
      <c r="C9" s="31">
        <v>42959</v>
      </c>
      <c r="D9" s="46"/>
      <c r="E9" s="46">
        <v>3196913</v>
      </c>
      <c r="F9" s="32"/>
      <c r="G9" s="51" t="s">
        <v>503</v>
      </c>
      <c r="H9" s="46"/>
      <c r="I9" s="52" t="s">
        <v>205</v>
      </c>
      <c r="M9" s="19" t="s">
        <v>8</v>
      </c>
      <c r="N9" s="1" t="s">
        <v>206</v>
      </c>
    </row>
    <row r="10" spans="2:17" x14ac:dyDescent="0.35">
      <c r="B10" s="31">
        <v>42960</v>
      </c>
      <c r="C10" s="31">
        <v>42978</v>
      </c>
      <c r="D10" s="46">
        <f>+E9</f>
        <v>3196913</v>
      </c>
      <c r="E10" s="46">
        <v>3196913</v>
      </c>
      <c r="F10" s="32" t="str">
        <f>+IF(H10&gt;0,"E/S","F/S")</f>
        <v>F/S</v>
      </c>
      <c r="G10" s="51" t="s">
        <v>503</v>
      </c>
      <c r="H10" s="46">
        <f>+E10-D10</f>
        <v>0</v>
      </c>
      <c r="I10" s="52"/>
      <c r="L10" s="3" t="str">
        <f>+MONTH(B10)&amp;YEAR(B10)</f>
        <v>82017</v>
      </c>
      <c r="M10" s="19">
        <v>42948</v>
      </c>
      <c r="N10" s="3">
        <f>+SUMIF($L$10:$L$100,MONTH(M10)&amp;YEAR(M10),$H$10:$H$100)</f>
        <v>0</v>
      </c>
    </row>
    <row r="11" spans="2:17" x14ac:dyDescent="0.35">
      <c r="B11" s="31">
        <v>42979</v>
      </c>
      <c r="C11" s="31">
        <v>43008</v>
      </c>
      <c r="D11" s="46">
        <v>361</v>
      </c>
      <c r="E11" s="46">
        <v>69088</v>
      </c>
      <c r="F11" s="32" t="str">
        <f t="shared" ref="F11:F17" si="0">+IF(H11&gt;0,"E/S","F/S")</f>
        <v>E/S</v>
      </c>
      <c r="G11" s="51" t="s">
        <v>504</v>
      </c>
      <c r="H11" s="46">
        <f t="shared" ref="H11:H17" si="1">+E11-D11</f>
        <v>68727</v>
      </c>
      <c r="I11" s="52" t="s">
        <v>493</v>
      </c>
      <c r="L11" s="3" t="str">
        <f t="shared" ref="L11:L74" si="2">+MONTH(B11)&amp;YEAR(B11)</f>
        <v>92017</v>
      </c>
      <c r="M11" s="19">
        <v>42979</v>
      </c>
      <c r="N11" s="3">
        <f t="shared" ref="N11:N74" si="3">+SUMIF($L$10:$L$100,MONTH(M11)&amp;YEAR(M11),$H$10:$H$100)</f>
        <v>68727</v>
      </c>
    </row>
    <row r="12" spans="2:17" x14ac:dyDescent="0.35">
      <c r="B12" s="31">
        <v>43009</v>
      </c>
      <c r="C12" s="31">
        <v>43039</v>
      </c>
      <c r="D12" s="46">
        <f t="shared" ref="D12:D17" si="4">+E11</f>
        <v>69088</v>
      </c>
      <c r="E12" s="46">
        <v>263254</v>
      </c>
      <c r="F12" s="32" t="str">
        <f t="shared" si="0"/>
        <v>E/S</v>
      </c>
      <c r="G12" s="51" t="s">
        <v>504</v>
      </c>
      <c r="H12" s="46">
        <f t="shared" si="1"/>
        <v>194166</v>
      </c>
      <c r="I12" s="52"/>
      <c r="L12" s="3" t="str">
        <f t="shared" si="2"/>
        <v>102017</v>
      </c>
      <c r="M12" s="19">
        <v>43009</v>
      </c>
      <c r="N12" s="3">
        <f t="shared" si="3"/>
        <v>194166</v>
      </c>
    </row>
    <row r="13" spans="2:17" x14ac:dyDescent="0.35">
      <c r="B13" s="31">
        <v>43040</v>
      </c>
      <c r="C13" s="31">
        <v>43069</v>
      </c>
      <c r="D13" s="46">
        <f t="shared" si="4"/>
        <v>263254</v>
      </c>
      <c r="E13" s="46">
        <v>502242</v>
      </c>
      <c r="F13" s="32" t="str">
        <f t="shared" si="0"/>
        <v>E/S</v>
      </c>
      <c r="G13" s="51" t="s">
        <v>504</v>
      </c>
      <c r="H13" s="46">
        <f t="shared" si="1"/>
        <v>238988</v>
      </c>
      <c r="I13" s="52"/>
      <c r="L13" s="3" t="str">
        <f t="shared" si="2"/>
        <v>112017</v>
      </c>
      <c r="M13" s="19">
        <v>43040</v>
      </c>
      <c r="N13" s="3">
        <f t="shared" si="3"/>
        <v>238988</v>
      </c>
    </row>
    <row r="14" spans="2:17" x14ac:dyDescent="0.35">
      <c r="B14" s="31">
        <v>43070</v>
      </c>
      <c r="C14" s="31">
        <v>43100</v>
      </c>
      <c r="D14" s="46">
        <f t="shared" si="4"/>
        <v>502242</v>
      </c>
      <c r="E14" s="46">
        <v>741770</v>
      </c>
      <c r="F14" s="32" t="str">
        <f t="shared" si="0"/>
        <v>E/S</v>
      </c>
      <c r="G14" s="51" t="s">
        <v>504</v>
      </c>
      <c r="H14" s="46">
        <f t="shared" si="1"/>
        <v>239528</v>
      </c>
      <c r="I14" s="52"/>
      <c r="L14" s="3" t="str">
        <f t="shared" si="2"/>
        <v>122017</v>
      </c>
      <c r="M14" s="19">
        <v>43070</v>
      </c>
      <c r="N14" s="3">
        <f t="shared" si="3"/>
        <v>239528</v>
      </c>
    </row>
    <row r="15" spans="2:17" x14ac:dyDescent="0.35">
      <c r="B15" s="31">
        <v>43101</v>
      </c>
      <c r="C15" s="31">
        <v>43131</v>
      </c>
      <c r="D15" s="46">
        <f t="shared" si="4"/>
        <v>741770</v>
      </c>
      <c r="E15" s="46">
        <v>957490</v>
      </c>
      <c r="F15" s="32" t="str">
        <f t="shared" si="0"/>
        <v>E/S</v>
      </c>
      <c r="G15" s="51" t="s">
        <v>504</v>
      </c>
      <c r="H15" s="46">
        <f t="shared" si="1"/>
        <v>215720</v>
      </c>
      <c r="I15" s="52"/>
      <c r="L15" s="3" t="str">
        <f t="shared" si="2"/>
        <v>12018</v>
      </c>
      <c r="M15" s="19">
        <v>43101</v>
      </c>
      <c r="N15" s="3">
        <f t="shared" si="3"/>
        <v>215720</v>
      </c>
    </row>
    <row r="16" spans="2:17" x14ac:dyDescent="0.35">
      <c r="B16" s="31">
        <v>43132</v>
      </c>
      <c r="C16" s="31">
        <v>43159</v>
      </c>
      <c r="D16" s="46">
        <f t="shared" si="4"/>
        <v>957490</v>
      </c>
      <c r="E16" s="46">
        <v>1168975</v>
      </c>
      <c r="F16" s="32" t="str">
        <f t="shared" si="0"/>
        <v>E/S</v>
      </c>
      <c r="G16" s="51" t="s">
        <v>504</v>
      </c>
      <c r="H16" s="46">
        <f t="shared" si="1"/>
        <v>211485</v>
      </c>
      <c r="I16" s="52"/>
      <c r="L16" s="3" t="str">
        <f t="shared" si="2"/>
        <v>22018</v>
      </c>
      <c r="M16" s="19">
        <v>43132</v>
      </c>
      <c r="N16" s="3">
        <f t="shared" si="3"/>
        <v>211485</v>
      </c>
    </row>
    <row r="17" spans="2:14" x14ac:dyDescent="0.35">
      <c r="B17" s="31">
        <v>43160</v>
      </c>
      <c r="C17" s="31">
        <v>43190</v>
      </c>
      <c r="D17" s="46">
        <f t="shared" si="4"/>
        <v>1168975</v>
      </c>
      <c r="E17" s="46">
        <v>1398335</v>
      </c>
      <c r="F17" s="32" t="str">
        <f t="shared" si="0"/>
        <v>E/S</v>
      </c>
      <c r="G17" s="51" t="s">
        <v>504</v>
      </c>
      <c r="H17" s="46">
        <f t="shared" si="1"/>
        <v>229360</v>
      </c>
      <c r="I17" s="52"/>
      <c r="L17" s="3" t="str">
        <f t="shared" si="2"/>
        <v>32018</v>
      </c>
      <c r="M17" s="19">
        <v>43160</v>
      </c>
      <c r="N17" s="3">
        <f t="shared" si="3"/>
        <v>229360</v>
      </c>
    </row>
    <row r="18" spans="2:14" x14ac:dyDescent="0.35">
      <c r="B18" s="31">
        <v>43191</v>
      </c>
      <c r="C18" s="31">
        <v>43220</v>
      </c>
      <c r="D18" s="46">
        <f>+E17</f>
        <v>1398335</v>
      </c>
      <c r="E18" s="46">
        <v>1622146</v>
      </c>
      <c r="F18" s="32" t="str">
        <f t="shared" ref="F18:F33" si="5">+IF(H18&gt;0,"E/S","F/S")</f>
        <v>E/S</v>
      </c>
      <c r="G18" s="51" t="s">
        <v>504</v>
      </c>
      <c r="H18" s="46">
        <f t="shared" ref="H18:H33" si="6">+E18-D18</f>
        <v>223811</v>
      </c>
      <c r="I18" s="52"/>
      <c r="L18" s="3" t="str">
        <f t="shared" si="2"/>
        <v>42018</v>
      </c>
      <c r="M18" s="19">
        <v>43191</v>
      </c>
      <c r="N18" s="3">
        <f t="shared" si="3"/>
        <v>223811</v>
      </c>
    </row>
    <row r="19" spans="2:14" x14ac:dyDescent="0.35">
      <c r="B19" s="31">
        <v>43221</v>
      </c>
      <c r="C19" s="31">
        <v>43251</v>
      </c>
      <c r="D19" s="46">
        <f>+E18</f>
        <v>1622146</v>
      </c>
      <c r="E19" s="46">
        <v>1848303</v>
      </c>
      <c r="F19" s="32" t="str">
        <f t="shared" si="5"/>
        <v>E/S</v>
      </c>
      <c r="G19" s="51" t="s">
        <v>504</v>
      </c>
      <c r="H19" s="46">
        <f t="shared" si="6"/>
        <v>226157</v>
      </c>
      <c r="I19" s="52"/>
      <c r="L19" s="3" t="str">
        <f t="shared" si="2"/>
        <v>52018</v>
      </c>
      <c r="M19" s="19">
        <v>43221</v>
      </c>
      <c r="N19" s="3">
        <f t="shared" si="3"/>
        <v>226157</v>
      </c>
    </row>
    <row r="20" spans="2:14" x14ac:dyDescent="0.35">
      <c r="B20" s="31">
        <v>43252</v>
      </c>
      <c r="C20" s="31">
        <v>43281</v>
      </c>
      <c r="D20" s="46">
        <f>+E19</f>
        <v>1848303</v>
      </c>
      <c r="E20" s="46">
        <v>2066910</v>
      </c>
      <c r="F20" s="32" t="str">
        <f t="shared" si="5"/>
        <v>E/S</v>
      </c>
      <c r="G20" s="51" t="s">
        <v>504</v>
      </c>
      <c r="H20" s="46">
        <f t="shared" si="6"/>
        <v>218607</v>
      </c>
      <c r="I20" s="52"/>
      <c r="L20" s="3" t="str">
        <f t="shared" si="2"/>
        <v>62018</v>
      </c>
      <c r="M20" s="19">
        <v>43252</v>
      </c>
      <c r="N20" s="3">
        <f t="shared" si="3"/>
        <v>218607</v>
      </c>
    </row>
    <row r="21" spans="2:14" x14ac:dyDescent="0.35">
      <c r="B21" s="31">
        <v>43282</v>
      </c>
      <c r="C21" s="31">
        <v>43312</v>
      </c>
      <c r="D21" s="46">
        <f t="shared" ref="D21:D26" si="7">+E20</f>
        <v>2066910</v>
      </c>
      <c r="E21" s="46">
        <v>2211916</v>
      </c>
      <c r="F21" s="32" t="str">
        <f t="shared" si="5"/>
        <v>E/S</v>
      </c>
      <c r="G21" s="51" t="s">
        <v>504</v>
      </c>
      <c r="H21" s="46">
        <f t="shared" si="6"/>
        <v>145006</v>
      </c>
      <c r="I21" s="52"/>
      <c r="L21" s="3" t="str">
        <f t="shared" si="2"/>
        <v>72018</v>
      </c>
      <c r="M21" s="19">
        <v>43282</v>
      </c>
      <c r="N21" s="3">
        <f t="shared" si="3"/>
        <v>145006</v>
      </c>
    </row>
    <row r="22" spans="2:14" x14ac:dyDescent="0.35">
      <c r="B22" s="31">
        <v>43313</v>
      </c>
      <c r="C22" s="31">
        <v>43324</v>
      </c>
      <c r="D22" s="46">
        <f t="shared" si="7"/>
        <v>2211916</v>
      </c>
      <c r="E22" s="46">
        <v>2297489</v>
      </c>
      <c r="F22" s="32" t="str">
        <f t="shared" si="5"/>
        <v>E/S</v>
      </c>
      <c r="G22" s="51" t="s">
        <v>504</v>
      </c>
      <c r="H22" s="46">
        <f t="shared" si="6"/>
        <v>85573</v>
      </c>
      <c r="I22" s="52" t="s">
        <v>210</v>
      </c>
      <c r="L22" s="3" t="str">
        <f t="shared" si="2"/>
        <v>82018</v>
      </c>
      <c r="M22" s="19">
        <v>43313</v>
      </c>
      <c r="N22" s="3">
        <f t="shared" si="3"/>
        <v>170101</v>
      </c>
    </row>
    <row r="23" spans="2:14" x14ac:dyDescent="0.35">
      <c r="B23" s="31">
        <v>43325</v>
      </c>
      <c r="C23" s="31">
        <v>43343</v>
      </c>
      <c r="D23" s="46">
        <f t="shared" si="7"/>
        <v>2297489</v>
      </c>
      <c r="E23" s="46">
        <v>2382017</v>
      </c>
      <c r="F23" s="32" t="str">
        <f t="shared" si="5"/>
        <v>E/S</v>
      </c>
      <c r="G23" s="51" t="s">
        <v>504</v>
      </c>
      <c r="H23" s="46">
        <f t="shared" si="6"/>
        <v>84528</v>
      </c>
      <c r="I23" s="52"/>
      <c r="L23" s="3" t="str">
        <f t="shared" si="2"/>
        <v>82018</v>
      </c>
      <c r="M23" s="19">
        <v>43344</v>
      </c>
      <c r="N23" s="3">
        <f t="shared" si="3"/>
        <v>185936</v>
      </c>
    </row>
    <row r="24" spans="2:14" x14ac:dyDescent="0.35">
      <c r="B24" s="31">
        <v>43344</v>
      </c>
      <c r="C24" s="31">
        <v>43373</v>
      </c>
      <c r="D24" s="46">
        <f t="shared" si="7"/>
        <v>2382017</v>
      </c>
      <c r="E24" s="46">
        <v>2567953</v>
      </c>
      <c r="F24" s="32" t="str">
        <f t="shared" si="5"/>
        <v>E/S</v>
      </c>
      <c r="G24" s="51" t="s">
        <v>504</v>
      </c>
      <c r="H24" s="46">
        <f t="shared" si="6"/>
        <v>185936</v>
      </c>
      <c r="I24" s="52"/>
      <c r="L24" s="3" t="str">
        <f t="shared" si="2"/>
        <v>92018</v>
      </c>
      <c r="M24" s="19">
        <v>43374</v>
      </c>
      <c r="N24" s="3">
        <f t="shared" si="3"/>
        <v>214086</v>
      </c>
    </row>
    <row r="25" spans="2:14" x14ac:dyDescent="0.35">
      <c r="B25" s="31">
        <v>43374</v>
      </c>
      <c r="C25" s="31">
        <v>43404</v>
      </c>
      <c r="D25" s="46">
        <f t="shared" si="7"/>
        <v>2567953</v>
      </c>
      <c r="E25" s="46">
        <v>2782039</v>
      </c>
      <c r="F25" s="32" t="str">
        <f t="shared" si="5"/>
        <v>E/S</v>
      </c>
      <c r="G25" s="51" t="s">
        <v>504</v>
      </c>
      <c r="H25" s="46">
        <f t="shared" si="6"/>
        <v>214086</v>
      </c>
      <c r="I25" s="52"/>
      <c r="L25" s="3" t="str">
        <f t="shared" si="2"/>
        <v>102018</v>
      </c>
      <c r="M25" s="19">
        <v>43405</v>
      </c>
      <c r="N25" s="3">
        <f t="shared" si="3"/>
        <v>220634</v>
      </c>
    </row>
    <row r="26" spans="2:14" x14ac:dyDescent="0.35">
      <c r="B26" s="31">
        <v>43405</v>
      </c>
      <c r="C26" s="31">
        <v>43434</v>
      </c>
      <c r="D26" s="46">
        <f t="shared" si="7"/>
        <v>2782039</v>
      </c>
      <c r="E26" s="46">
        <v>3002673</v>
      </c>
      <c r="F26" s="32" t="str">
        <f t="shared" si="5"/>
        <v>E/S</v>
      </c>
      <c r="G26" s="51" t="s">
        <v>504</v>
      </c>
      <c r="H26" s="46">
        <f t="shared" si="6"/>
        <v>220634</v>
      </c>
      <c r="I26" s="52"/>
      <c r="L26" s="3" t="str">
        <f t="shared" si="2"/>
        <v>112018</v>
      </c>
      <c r="M26" s="19">
        <v>43435</v>
      </c>
      <c r="N26" s="3">
        <f t="shared" si="3"/>
        <v>207379</v>
      </c>
    </row>
    <row r="27" spans="2:14" x14ac:dyDescent="0.35">
      <c r="B27" s="31">
        <v>43435</v>
      </c>
      <c r="C27" s="31">
        <v>43465</v>
      </c>
      <c r="D27" s="46">
        <f>+E26</f>
        <v>3002673</v>
      </c>
      <c r="E27" s="46">
        <v>3210052</v>
      </c>
      <c r="F27" s="32" t="str">
        <f t="shared" si="5"/>
        <v>E/S</v>
      </c>
      <c r="G27" s="51" t="s">
        <v>504</v>
      </c>
      <c r="H27" s="46">
        <f t="shared" si="6"/>
        <v>207379</v>
      </c>
      <c r="I27" s="52"/>
      <c r="L27" s="3" t="str">
        <f t="shared" si="2"/>
        <v>122018</v>
      </c>
      <c r="M27" s="19">
        <v>43466</v>
      </c>
      <c r="N27" s="3">
        <f t="shared" si="3"/>
        <v>203673</v>
      </c>
    </row>
    <row r="28" spans="2:14" x14ac:dyDescent="0.35">
      <c r="B28" s="31">
        <v>43466</v>
      </c>
      <c r="C28" s="31">
        <v>43496</v>
      </c>
      <c r="D28" s="46">
        <f>+E27</f>
        <v>3210052</v>
      </c>
      <c r="E28" s="46">
        <v>3413725</v>
      </c>
      <c r="F28" s="32" t="str">
        <f t="shared" si="5"/>
        <v>E/S</v>
      </c>
      <c r="G28" s="51" t="s">
        <v>504</v>
      </c>
      <c r="H28" s="46">
        <f t="shared" si="6"/>
        <v>203673</v>
      </c>
      <c r="I28" s="52"/>
      <c r="L28" s="3" t="str">
        <f t="shared" si="2"/>
        <v>12019</v>
      </c>
      <c r="M28" s="19">
        <v>43497</v>
      </c>
      <c r="N28" s="3">
        <f t="shared" si="3"/>
        <v>116271</v>
      </c>
    </row>
    <row r="29" spans="2:14" x14ac:dyDescent="0.35">
      <c r="B29" s="31">
        <v>43497</v>
      </c>
      <c r="C29" s="31">
        <v>43524</v>
      </c>
      <c r="D29" s="46">
        <f>+E28</f>
        <v>3413725</v>
      </c>
      <c r="E29" s="46">
        <v>3529996</v>
      </c>
      <c r="F29" s="32" t="str">
        <f t="shared" si="5"/>
        <v>E/S</v>
      </c>
      <c r="G29" s="51" t="s">
        <v>504</v>
      </c>
      <c r="H29" s="46">
        <f t="shared" si="6"/>
        <v>116271</v>
      </c>
      <c r="I29" s="52"/>
      <c r="L29" s="3" t="str">
        <f t="shared" si="2"/>
        <v>22019</v>
      </c>
      <c r="M29" s="19">
        <v>43525</v>
      </c>
      <c r="N29" s="3">
        <f t="shared" si="3"/>
        <v>229176</v>
      </c>
    </row>
    <row r="30" spans="2:14" x14ac:dyDescent="0.35">
      <c r="B30" s="31">
        <v>43525</v>
      </c>
      <c r="C30" s="31">
        <v>43555</v>
      </c>
      <c r="D30" s="46">
        <f>+E29</f>
        <v>3529996</v>
      </c>
      <c r="E30" s="46">
        <v>3759172</v>
      </c>
      <c r="F30" s="32" t="str">
        <f t="shared" si="5"/>
        <v>E/S</v>
      </c>
      <c r="G30" s="51" t="s">
        <v>504</v>
      </c>
      <c r="H30" s="46">
        <f t="shared" si="6"/>
        <v>229176</v>
      </c>
      <c r="I30" s="52"/>
      <c r="L30" s="3" t="str">
        <f t="shared" si="2"/>
        <v>32019</v>
      </c>
      <c r="M30" s="19">
        <v>43556</v>
      </c>
      <c r="N30" s="3">
        <f t="shared" si="3"/>
        <v>227379</v>
      </c>
    </row>
    <row r="31" spans="2:14" x14ac:dyDescent="0.35">
      <c r="B31" s="31">
        <v>43556</v>
      </c>
      <c r="C31" s="31">
        <v>43585</v>
      </c>
      <c r="D31" s="46">
        <f t="shared" ref="D31:D36" si="8">E30</f>
        <v>3759172</v>
      </c>
      <c r="E31" s="46">
        <v>3986551</v>
      </c>
      <c r="F31" s="32" t="str">
        <f t="shared" si="5"/>
        <v>E/S</v>
      </c>
      <c r="G31" s="51" t="s">
        <v>504</v>
      </c>
      <c r="H31" s="46">
        <f t="shared" si="6"/>
        <v>227379</v>
      </c>
      <c r="I31" s="52"/>
      <c r="L31" s="3" t="str">
        <f t="shared" si="2"/>
        <v>42019</v>
      </c>
      <c r="M31" s="19">
        <v>43586</v>
      </c>
      <c r="N31" s="3">
        <f t="shared" si="3"/>
        <v>224210</v>
      </c>
    </row>
    <row r="32" spans="2:14" x14ac:dyDescent="0.35">
      <c r="B32" s="31">
        <v>43586</v>
      </c>
      <c r="C32" s="31">
        <v>43616</v>
      </c>
      <c r="D32" s="46">
        <f t="shared" si="8"/>
        <v>3986551</v>
      </c>
      <c r="E32" s="46">
        <v>4210761</v>
      </c>
      <c r="F32" s="32" t="str">
        <f t="shared" si="5"/>
        <v>E/S</v>
      </c>
      <c r="G32" s="51" t="s">
        <v>504</v>
      </c>
      <c r="H32" s="46">
        <f t="shared" si="6"/>
        <v>224210</v>
      </c>
      <c r="I32" s="52"/>
      <c r="L32" s="3" t="str">
        <f t="shared" si="2"/>
        <v>52019</v>
      </c>
      <c r="M32" s="19">
        <v>43617</v>
      </c>
      <c r="N32" s="3">
        <f t="shared" si="3"/>
        <v>172456</v>
      </c>
    </row>
    <row r="33" spans="2:14" x14ac:dyDescent="0.35">
      <c r="B33" s="31">
        <v>43617</v>
      </c>
      <c r="C33" s="31">
        <v>43646</v>
      </c>
      <c r="D33" s="46">
        <f t="shared" si="8"/>
        <v>4210761</v>
      </c>
      <c r="E33" s="46">
        <v>4383217</v>
      </c>
      <c r="F33" s="32" t="str">
        <f t="shared" si="5"/>
        <v>E/S</v>
      </c>
      <c r="G33" s="51" t="s">
        <v>504</v>
      </c>
      <c r="H33" s="46">
        <f t="shared" si="6"/>
        <v>172456</v>
      </c>
      <c r="I33" s="52"/>
      <c r="L33" s="3" t="str">
        <f t="shared" si="2"/>
        <v>62019</v>
      </c>
      <c r="M33" s="19">
        <v>43647</v>
      </c>
      <c r="N33" s="3">
        <f t="shared" si="3"/>
        <v>213490</v>
      </c>
    </row>
    <row r="34" spans="2:14" x14ac:dyDescent="0.35">
      <c r="B34" s="31">
        <v>43647</v>
      </c>
      <c r="C34" s="31">
        <v>43677</v>
      </c>
      <c r="D34" s="46">
        <f t="shared" si="8"/>
        <v>4383217</v>
      </c>
      <c r="E34" s="46">
        <v>4596707</v>
      </c>
      <c r="F34" s="32" t="str">
        <f t="shared" ref="F34:F40" si="9">+IF(H34&gt;0,"E/S","F/S")</f>
        <v>E/S</v>
      </c>
      <c r="G34" s="51" t="s">
        <v>504</v>
      </c>
      <c r="H34" s="46">
        <f t="shared" ref="H34:H40" si="10">+E34-D34</f>
        <v>213490</v>
      </c>
      <c r="I34" s="52"/>
      <c r="L34" s="3" t="str">
        <f t="shared" si="2"/>
        <v>72019</v>
      </c>
      <c r="M34" s="19">
        <v>43678</v>
      </c>
      <c r="N34" s="3">
        <f t="shared" si="3"/>
        <v>200984</v>
      </c>
    </row>
    <row r="35" spans="2:14" x14ac:dyDescent="0.35">
      <c r="B35" s="31">
        <v>43678</v>
      </c>
      <c r="C35" s="31">
        <v>43689</v>
      </c>
      <c r="D35" s="46">
        <f t="shared" si="8"/>
        <v>4596707</v>
      </c>
      <c r="E35" s="46">
        <v>4673099</v>
      </c>
      <c r="F35" s="32" t="str">
        <f t="shared" si="9"/>
        <v>E/S</v>
      </c>
      <c r="G35" s="51" t="s">
        <v>504</v>
      </c>
      <c r="H35" s="46">
        <f t="shared" si="10"/>
        <v>76392</v>
      </c>
      <c r="I35" s="52" t="s">
        <v>244</v>
      </c>
      <c r="L35" s="3" t="str">
        <f t="shared" si="2"/>
        <v>82019</v>
      </c>
      <c r="M35" s="19">
        <v>43709</v>
      </c>
      <c r="N35" s="3">
        <f t="shared" si="3"/>
        <v>230918</v>
      </c>
    </row>
    <row r="36" spans="2:14" x14ac:dyDescent="0.35">
      <c r="B36" s="31">
        <v>43690</v>
      </c>
      <c r="C36" s="31">
        <v>43708</v>
      </c>
      <c r="D36" s="46">
        <f t="shared" si="8"/>
        <v>4673099</v>
      </c>
      <c r="E36" s="46">
        <v>4797691</v>
      </c>
      <c r="F36" s="32" t="str">
        <f t="shared" si="9"/>
        <v>E/S</v>
      </c>
      <c r="G36" s="51" t="s">
        <v>504</v>
      </c>
      <c r="H36" s="46">
        <f t="shared" si="10"/>
        <v>124592</v>
      </c>
      <c r="I36" s="52"/>
      <c r="L36" s="3" t="str">
        <f t="shared" si="2"/>
        <v>82019</v>
      </c>
      <c r="M36" s="19">
        <v>43739</v>
      </c>
      <c r="N36" s="3">
        <f t="shared" si="3"/>
        <v>171863</v>
      </c>
    </row>
    <row r="37" spans="2:14" x14ac:dyDescent="0.35">
      <c r="B37" s="31">
        <v>43709</v>
      </c>
      <c r="C37" s="31">
        <v>43738</v>
      </c>
      <c r="D37" s="46">
        <f t="shared" ref="D37:D42" si="11">E36</f>
        <v>4797691</v>
      </c>
      <c r="E37" s="46">
        <v>5028609</v>
      </c>
      <c r="F37" s="32" t="str">
        <f t="shared" si="9"/>
        <v>E/S</v>
      </c>
      <c r="G37" s="51" t="s">
        <v>504</v>
      </c>
      <c r="H37" s="46">
        <f t="shared" si="10"/>
        <v>230918</v>
      </c>
      <c r="I37" s="52"/>
      <c r="L37" s="3" t="str">
        <f t="shared" si="2"/>
        <v>92019</v>
      </c>
      <c r="M37" s="19">
        <v>43770</v>
      </c>
      <c r="N37" s="3">
        <f t="shared" si="3"/>
        <v>206358</v>
      </c>
    </row>
    <row r="38" spans="2:14" x14ac:dyDescent="0.35">
      <c r="B38" s="31">
        <v>43739</v>
      </c>
      <c r="C38" s="31">
        <v>43769</v>
      </c>
      <c r="D38" s="46">
        <f t="shared" si="11"/>
        <v>5028609</v>
      </c>
      <c r="E38" s="46">
        <v>5200472</v>
      </c>
      <c r="F38" s="32" t="str">
        <f t="shared" si="9"/>
        <v>E/S</v>
      </c>
      <c r="G38" s="51" t="s">
        <v>504</v>
      </c>
      <c r="H38" s="46">
        <f t="shared" si="10"/>
        <v>171863</v>
      </c>
      <c r="I38" s="52"/>
      <c r="L38" s="3" t="str">
        <f t="shared" si="2"/>
        <v>102019</v>
      </c>
      <c r="M38" s="19">
        <v>43800</v>
      </c>
      <c r="N38" s="3">
        <f t="shared" si="3"/>
        <v>295952</v>
      </c>
    </row>
    <row r="39" spans="2:14" x14ac:dyDescent="0.35">
      <c r="B39" s="31">
        <v>43770</v>
      </c>
      <c r="C39" s="31">
        <v>43799</v>
      </c>
      <c r="D39" s="46">
        <f t="shared" si="11"/>
        <v>5200472</v>
      </c>
      <c r="E39" s="46">
        <v>5406830</v>
      </c>
      <c r="F39" s="32" t="str">
        <f t="shared" si="9"/>
        <v>E/S</v>
      </c>
      <c r="G39" s="51" t="s">
        <v>504</v>
      </c>
      <c r="H39" s="46">
        <f t="shared" si="10"/>
        <v>206358</v>
      </c>
      <c r="I39" s="52"/>
      <c r="L39" s="3" t="str">
        <f t="shared" si="2"/>
        <v>112019</v>
      </c>
      <c r="M39" s="19">
        <v>43831</v>
      </c>
      <c r="N39" s="3">
        <f t="shared" si="3"/>
        <v>176620</v>
      </c>
    </row>
    <row r="40" spans="2:14" x14ac:dyDescent="0.35">
      <c r="B40" s="31">
        <v>43800</v>
      </c>
      <c r="C40" s="31">
        <v>43830</v>
      </c>
      <c r="D40" s="46">
        <f t="shared" si="11"/>
        <v>5406830</v>
      </c>
      <c r="E40" s="46">
        <v>5702782</v>
      </c>
      <c r="F40" s="32" t="str">
        <f t="shared" si="9"/>
        <v>E/S</v>
      </c>
      <c r="G40" s="51" t="s">
        <v>504</v>
      </c>
      <c r="H40" s="46">
        <f t="shared" si="10"/>
        <v>295952</v>
      </c>
      <c r="I40" s="52"/>
      <c r="L40" s="3" t="str">
        <f t="shared" si="2"/>
        <v>122019</v>
      </c>
      <c r="M40" s="19">
        <v>43862</v>
      </c>
      <c r="N40" s="3">
        <f t="shared" si="3"/>
        <v>120465</v>
      </c>
    </row>
    <row r="41" spans="2:14" x14ac:dyDescent="0.35">
      <c r="B41" s="31">
        <v>43831</v>
      </c>
      <c r="C41" s="31">
        <v>43861</v>
      </c>
      <c r="D41" s="46">
        <f t="shared" si="11"/>
        <v>5702782</v>
      </c>
      <c r="E41" s="46">
        <v>5879402</v>
      </c>
      <c r="F41" s="32" t="str">
        <f t="shared" ref="F41:F48" si="12">+IF(H41&gt;0,"E/S","F/S")</f>
        <v>E/S</v>
      </c>
      <c r="G41" s="51" t="s">
        <v>504</v>
      </c>
      <c r="H41" s="46">
        <f t="shared" ref="H41:H48" si="13">+E41-D41</f>
        <v>176620</v>
      </c>
      <c r="I41" s="52"/>
      <c r="L41" s="3" t="str">
        <f t="shared" si="2"/>
        <v>12020</v>
      </c>
      <c r="M41" s="19">
        <v>43891</v>
      </c>
      <c r="N41" s="3">
        <f t="shared" si="3"/>
        <v>235959</v>
      </c>
    </row>
    <row r="42" spans="2:14" x14ac:dyDescent="0.35">
      <c r="B42" s="31">
        <v>43862</v>
      </c>
      <c r="C42" s="31">
        <v>43890</v>
      </c>
      <c r="D42" s="46">
        <f t="shared" si="11"/>
        <v>5879402</v>
      </c>
      <c r="E42" s="46">
        <v>5999867</v>
      </c>
      <c r="F42" s="32" t="str">
        <f t="shared" si="12"/>
        <v>E/S</v>
      </c>
      <c r="G42" s="51" t="s">
        <v>504</v>
      </c>
      <c r="H42" s="46">
        <f t="shared" si="13"/>
        <v>120465</v>
      </c>
      <c r="I42" s="52"/>
      <c r="L42" s="3" t="str">
        <f t="shared" si="2"/>
        <v>22020</v>
      </c>
      <c r="M42" s="19">
        <v>43922</v>
      </c>
      <c r="N42" s="3">
        <f t="shared" si="3"/>
        <v>237414.5</v>
      </c>
    </row>
    <row r="43" spans="2:14" x14ac:dyDescent="0.35">
      <c r="B43" s="31">
        <v>43891</v>
      </c>
      <c r="C43" s="31">
        <v>43921</v>
      </c>
      <c r="D43" s="46">
        <f t="shared" ref="D43:D48" si="14">E42</f>
        <v>5999867</v>
      </c>
      <c r="E43" s="46">
        <v>6235826</v>
      </c>
      <c r="F43" s="32" t="str">
        <f t="shared" si="12"/>
        <v>E/S</v>
      </c>
      <c r="G43" s="51" t="s">
        <v>504</v>
      </c>
      <c r="H43" s="46">
        <f t="shared" si="13"/>
        <v>235959</v>
      </c>
      <c r="I43" s="52"/>
      <c r="L43" s="3" t="str">
        <f t="shared" si="2"/>
        <v>32020</v>
      </c>
      <c r="M43" s="19">
        <v>43952</v>
      </c>
      <c r="N43" s="3">
        <f t="shared" si="3"/>
        <v>227568.5</v>
      </c>
    </row>
    <row r="44" spans="2:14" x14ac:dyDescent="0.35">
      <c r="B44" s="31">
        <v>43922</v>
      </c>
      <c r="C44" s="31">
        <v>43951</v>
      </c>
      <c r="D44" s="46">
        <f t="shared" si="14"/>
        <v>6235826</v>
      </c>
      <c r="E44" s="46">
        <v>6473240.5</v>
      </c>
      <c r="F44" s="32" t="str">
        <f t="shared" si="12"/>
        <v>E/S</v>
      </c>
      <c r="G44" s="51" t="s">
        <v>504</v>
      </c>
      <c r="H44" s="46">
        <f t="shared" si="13"/>
        <v>237414.5</v>
      </c>
      <c r="I44" s="52"/>
      <c r="L44" s="3" t="str">
        <f t="shared" si="2"/>
        <v>42020</v>
      </c>
      <c r="M44" s="19">
        <v>43983</v>
      </c>
      <c r="N44" s="3">
        <f t="shared" si="3"/>
        <v>249493.5</v>
      </c>
    </row>
    <row r="45" spans="2:14" x14ac:dyDescent="0.35">
      <c r="B45" s="31">
        <v>43952</v>
      </c>
      <c r="C45" s="31">
        <v>43982</v>
      </c>
      <c r="D45" s="46">
        <f t="shared" si="14"/>
        <v>6473240.5</v>
      </c>
      <c r="E45" s="46">
        <v>6700809</v>
      </c>
      <c r="F45" s="32" t="str">
        <f t="shared" si="12"/>
        <v>E/S</v>
      </c>
      <c r="G45" s="51" t="s">
        <v>504</v>
      </c>
      <c r="H45" s="46">
        <f t="shared" si="13"/>
        <v>227568.5</v>
      </c>
      <c r="I45" s="52"/>
      <c r="L45" s="3" t="str">
        <f t="shared" si="2"/>
        <v>52020</v>
      </c>
      <c r="M45" s="19">
        <v>44013</v>
      </c>
      <c r="N45" s="3">
        <f t="shared" si="3"/>
        <v>244321.5</v>
      </c>
    </row>
    <row r="46" spans="2:14" x14ac:dyDescent="0.35">
      <c r="B46" s="31">
        <v>43983</v>
      </c>
      <c r="C46" s="31">
        <v>44012</v>
      </c>
      <c r="D46" s="46">
        <f t="shared" si="14"/>
        <v>6700809</v>
      </c>
      <c r="E46" s="46">
        <v>6950302.5</v>
      </c>
      <c r="F46" s="32" t="str">
        <f t="shared" si="12"/>
        <v>E/S</v>
      </c>
      <c r="G46" s="51" t="s">
        <v>504</v>
      </c>
      <c r="H46" s="46">
        <f t="shared" si="13"/>
        <v>249493.5</v>
      </c>
      <c r="I46" s="52"/>
      <c r="L46" s="3" t="str">
        <f t="shared" si="2"/>
        <v>62020</v>
      </c>
      <c r="M46" s="19">
        <v>44044</v>
      </c>
      <c r="N46" s="3">
        <f t="shared" si="3"/>
        <v>224238.5</v>
      </c>
    </row>
    <row r="47" spans="2:14" x14ac:dyDescent="0.35">
      <c r="B47" s="31">
        <v>44013</v>
      </c>
      <c r="C47" s="31">
        <v>44043</v>
      </c>
      <c r="D47" s="46">
        <f t="shared" si="14"/>
        <v>6950302.5</v>
      </c>
      <c r="E47" s="46">
        <v>7194624</v>
      </c>
      <c r="F47" s="32" t="str">
        <f t="shared" si="12"/>
        <v>E/S</v>
      </c>
      <c r="G47" s="51" t="s">
        <v>504</v>
      </c>
      <c r="H47" s="46">
        <f t="shared" si="13"/>
        <v>244321.5</v>
      </c>
      <c r="I47" s="52"/>
      <c r="L47" s="3" t="str">
        <f t="shared" si="2"/>
        <v>72020</v>
      </c>
      <c r="M47" s="19">
        <v>44075</v>
      </c>
      <c r="N47" s="3">
        <f t="shared" si="3"/>
        <v>234942</v>
      </c>
    </row>
    <row r="48" spans="2:14" x14ac:dyDescent="0.35">
      <c r="B48" s="31">
        <v>44044</v>
      </c>
      <c r="C48" s="31">
        <v>44057</v>
      </c>
      <c r="D48" s="46">
        <f t="shared" si="14"/>
        <v>7194624</v>
      </c>
      <c r="E48" s="46">
        <v>7311466</v>
      </c>
      <c r="F48" s="32" t="str">
        <f t="shared" si="12"/>
        <v>E/S</v>
      </c>
      <c r="G48" s="51" t="s">
        <v>504</v>
      </c>
      <c r="H48" s="46">
        <f t="shared" si="13"/>
        <v>116842</v>
      </c>
      <c r="I48" s="52"/>
      <c r="L48" s="3" t="str">
        <f t="shared" si="2"/>
        <v>82020</v>
      </c>
      <c r="M48" s="19">
        <v>44105</v>
      </c>
      <c r="N48" s="3">
        <f t="shared" si="3"/>
        <v>256046</v>
      </c>
    </row>
    <row r="49" spans="2:14" x14ac:dyDescent="0.35">
      <c r="B49" s="31">
        <v>44057</v>
      </c>
      <c r="C49" s="31">
        <v>44074</v>
      </c>
      <c r="D49" s="46">
        <v>7311559.5</v>
      </c>
      <c r="E49" s="46">
        <v>7418956</v>
      </c>
      <c r="F49" s="32" t="str">
        <f t="shared" ref="F49:F64" si="15">+IF(H49&gt;0,"E/S","F/S")</f>
        <v>E/S</v>
      </c>
      <c r="G49" s="51" t="s">
        <v>504</v>
      </c>
      <c r="H49" s="46">
        <f t="shared" ref="H49:H67" si="16">+E49-D49</f>
        <v>107396.5</v>
      </c>
      <c r="I49" s="52" t="s">
        <v>406</v>
      </c>
      <c r="L49" s="3" t="str">
        <f t="shared" si="2"/>
        <v>82020</v>
      </c>
      <c r="M49" s="19">
        <v>44136</v>
      </c>
      <c r="N49" s="3">
        <f t="shared" si="3"/>
        <v>237145</v>
      </c>
    </row>
    <row r="50" spans="2:14" x14ac:dyDescent="0.35">
      <c r="B50" s="31">
        <v>44075</v>
      </c>
      <c r="C50" s="31">
        <v>44104</v>
      </c>
      <c r="D50" s="46">
        <f>E49</f>
        <v>7418956</v>
      </c>
      <c r="E50" s="46">
        <v>7653898</v>
      </c>
      <c r="F50" s="32" t="str">
        <f t="shared" si="15"/>
        <v>E/S</v>
      </c>
      <c r="G50" s="51" t="s">
        <v>504</v>
      </c>
      <c r="H50" s="46">
        <f t="shared" si="16"/>
        <v>234942</v>
      </c>
      <c r="I50" s="52"/>
      <c r="L50" s="3" t="str">
        <f t="shared" si="2"/>
        <v>92020</v>
      </c>
      <c r="M50" s="19">
        <v>44166</v>
      </c>
      <c r="N50" s="3">
        <f t="shared" si="3"/>
        <v>261128</v>
      </c>
    </row>
    <row r="51" spans="2:14" x14ac:dyDescent="0.35">
      <c r="B51" s="31">
        <v>44105</v>
      </c>
      <c r="C51" s="31">
        <v>44106</v>
      </c>
      <c r="D51" s="46">
        <f>E50</f>
        <v>7653898</v>
      </c>
      <c r="E51" s="46">
        <v>7668103</v>
      </c>
      <c r="F51" s="32" t="str">
        <f t="shared" si="15"/>
        <v>E/S</v>
      </c>
      <c r="G51" s="51" t="s">
        <v>504</v>
      </c>
      <c r="H51" s="46">
        <f t="shared" si="16"/>
        <v>14205</v>
      </c>
      <c r="I51" s="52"/>
      <c r="L51" s="3" t="str">
        <f t="shared" si="2"/>
        <v>102020</v>
      </c>
      <c r="M51" s="19">
        <v>44197</v>
      </c>
      <c r="N51" s="3">
        <f t="shared" si="3"/>
        <v>258901</v>
      </c>
    </row>
    <row r="52" spans="2:14" x14ac:dyDescent="0.35">
      <c r="B52" s="31">
        <v>44106</v>
      </c>
      <c r="C52" s="31">
        <v>44135</v>
      </c>
      <c r="D52" s="46">
        <v>0</v>
      </c>
      <c r="E52" s="46">
        <v>241841</v>
      </c>
      <c r="F52" s="32" t="str">
        <f t="shared" si="15"/>
        <v>E/S</v>
      </c>
      <c r="G52" s="51" t="s">
        <v>505</v>
      </c>
      <c r="H52" s="46">
        <f t="shared" si="16"/>
        <v>241841</v>
      </c>
      <c r="I52" s="52" t="s">
        <v>221</v>
      </c>
      <c r="L52" s="3" t="str">
        <f t="shared" si="2"/>
        <v>102020</v>
      </c>
      <c r="M52" s="19">
        <v>44228</v>
      </c>
      <c r="N52" s="3">
        <f t="shared" si="3"/>
        <v>128684</v>
      </c>
    </row>
    <row r="53" spans="2:14" x14ac:dyDescent="0.35">
      <c r="B53" s="31">
        <v>44136</v>
      </c>
      <c r="C53" s="31">
        <v>44165</v>
      </c>
      <c r="D53" s="46">
        <f t="shared" ref="D53:D59" si="17">E52</f>
        <v>241841</v>
      </c>
      <c r="E53" s="46">
        <v>478986</v>
      </c>
      <c r="F53" s="32" t="str">
        <f t="shared" si="15"/>
        <v>E/S</v>
      </c>
      <c r="G53" s="51" t="s">
        <v>505</v>
      </c>
      <c r="H53" s="46">
        <f t="shared" si="16"/>
        <v>237145</v>
      </c>
      <c r="I53" s="52"/>
      <c r="L53" s="3" t="str">
        <f t="shared" si="2"/>
        <v>112020</v>
      </c>
      <c r="M53" s="19">
        <v>44256</v>
      </c>
      <c r="N53" s="3">
        <f t="shared" si="3"/>
        <v>163893</v>
      </c>
    </row>
    <row r="54" spans="2:14" x14ac:dyDescent="0.35">
      <c r="B54" s="31">
        <v>44166</v>
      </c>
      <c r="C54" s="31">
        <v>44196</v>
      </c>
      <c r="D54" s="46">
        <f t="shared" si="17"/>
        <v>478986</v>
      </c>
      <c r="E54" s="46">
        <v>740114</v>
      </c>
      <c r="F54" s="32" t="str">
        <f t="shared" si="15"/>
        <v>E/S</v>
      </c>
      <c r="G54" s="51" t="s">
        <v>505</v>
      </c>
      <c r="H54" s="46">
        <f t="shared" si="16"/>
        <v>261128</v>
      </c>
      <c r="I54" s="52"/>
      <c r="L54" s="3" t="str">
        <f t="shared" si="2"/>
        <v>122020</v>
      </c>
      <c r="M54" s="19">
        <v>44287</v>
      </c>
      <c r="N54" s="3">
        <f t="shared" si="3"/>
        <v>248471</v>
      </c>
    </row>
    <row r="55" spans="2:14" x14ac:dyDescent="0.35">
      <c r="B55" s="31">
        <v>44197</v>
      </c>
      <c r="C55" s="31">
        <v>44227</v>
      </c>
      <c r="D55" s="46">
        <f t="shared" si="17"/>
        <v>740114</v>
      </c>
      <c r="E55" s="46">
        <v>999015</v>
      </c>
      <c r="F55" s="32" t="str">
        <f t="shared" si="15"/>
        <v>E/S</v>
      </c>
      <c r="G55" s="51" t="s">
        <v>505</v>
      </c>
      <c r="H55" s="46">
        <f t="shared" si="16"/>
        <v>258901</v>
      </c>
      <c r="I55" s="52"/>
      <c r="L55" s="3" t="str">
        <f t="shared" si="2"/>
        <v>12021</v>
      </c>
      <c r="M55" s="19">
        <v>44317</v>
      </c>
      <c r="N55" s="3">
        <f t="shared" si="3"/>
        <v>232682</v>
      </c>
    </row>
    <row r="56" spans="2:14" x14ac:dyDescent="0.35">
      <c r="B56" s="31">
        <v>44228</v>
      </c>
      <c r="C56" s="31">
        <v>44255</v>
      </c>
      <c r="D56" s="46">
        <f t="shared" si="17"/>
        <v>999015</v>
      </c>
      <c r="E56" s="46">
        <v>1127699</v>
      </c>
      <c r="F56" s="32" t="str">
        <f t="shared" si="15"/>
        <v>E/S</v>
      </c>
      <c r="G56" s="51" t="s">
        <v>505</v>
      </c>
      <c r="H56" s="46">
        <f t="shared" si="16"/>
        <v>128684</v>
      </c>
      <c r="I56" s="52"/>
      <c r="L56" s="3" t="str">
        <f t="shared" si="2"/>
        <v>22021</v>
      </c>
      <c r="M56" s="19">
        <v>44348</v>
      </c>
      <c r="N56" s="3">
        <f t="shared" si="3"/>
        <v>248700</v>
      </c>
    </row>
    <row r="57" spans="2:14" x14ac:dyDescent="0.35">
      <c r="B57" s="31">
        <v>44256</v>
      </c>
      <c r="C57" s="31">
        <v>44286</v>
      </c>
      <c r="D57" s="46">
        <f t="shared" si="17"/>
        <v>1127699</v>
      </c>
      <c r="E57" s="46">
        <v>1291592</v>
      </c>
      <c r="F57" s="32" t="str">
        <f t="shared" si="15"/>
        <v>E/S</v>
      </c>
      <c r="G57" s="51" t="s">
        <v>505</v>
      </c>
      <c r="H57" s="46">
        <f t="shared" si="16"/>
        <v>163893</v>
      </c>
      <c r="I57" s="52"/>
      <c r="L57" s="3" t="str">
        <f t="shared" si="2"/>
        <v>32021</v>
      </c>
      <c r="M57" s="19">
        <v>44378</v>
      </c>
      <c r="N57" s="3">
        <f t="shared" si="3"/>
        <v>237383</v>
      </c>
    </row>
    <row r="58" spans="2:14" x14ac:dyDescent="0.35">
      <c r="B58" s="31">
        <v>44287</v>
      </c>
      <c r="C58" s="31">
        <v>44316</v>
      </c>
      <c r="D58" s="46">
        <f t="shared" si="17"/>
        <v>1291592</v>
      </c>
      <c r="E58" s="46">
        <v>1540063</v>
      </c>
      <c r="F58" s="32" t="str">
        <f t="shared" si="15"/>
        <v>E/S</v>
      </c>
      <c r="G58" s="51" t="s">
        <v>505</v>
      </c>
      <c r="H58" s="46">
        <f t="shared" si="16"/>
        <v>248471</v>
      </c>
      <c r="I58" s="52"/>
      <c r="L58" s="3" t="str">
        <f t="shared" si="2"/>
        <v>42021</v>
      </c>
      <c r="M58" s="19">
        <v>44409</v>
      </c>
      <c r="N58" s="3">
        <f t="shared" si="3"/>
        <v>239166</v>
      </c>
    </row>
    <row r="59" spans="2:14" x14ac:dyDescent="0.35">
      <c r="B59" s="31">
        <v>44317</v>
      </c>
      <c r="C59" s="31">
        <v>44347</v>
      </c>
      <c r="D59" s="46">
        <f t="shared" si="17"/>
        <v>1540063</v>
      </c>
      <c r="E59" s="46">
        <v>1772745</v>
      </c>
      <c r="F59" s="32" t="str">
        <f t="shared" si="15"/>
        <v>E/S</v>
      </c>
      <c r="G59" s="51" t="s">
        <v>505</v>
      </c>
      <c r="H59" s="46">
        <f t="shared" si="16"/>
        <v>232682</v>
      </c>
      <c r="I59" s="52"/>
      <c r="L59" s="3" t="str">
        <f t="shared" si="2"/>
        <v>52021</v>
      </c>
      <c r="M59" s="19">
        <v>44440</v>
      </c>
      <c r="N59" s="3">
        <f t="shared" si="3"/>
        <v>223504</v>
      </c>
    </row>
    <row r="60" spans="2:14" x14ac:dyDescent="0.35">
      <c r="B60" s="31">
        <v>44348</v>
      </c>
      <c r="C60" s="31">
        <v>44377</v>
      </c>
      <c r="D60" s="46">
        <f>E59</f>
        <v>1772745</v>
      </c>
      <c r="E60" s="46">
        <v>2021445</v>
      </c>
      <c r="F60" s="32" t="str">
        <f t="shared" si="15"/>
        <v>E/S</v>
      </c>
      <c r="G60" s="51" t="s">
        <v>505</v>
      </c>
      <c r="H60" s="46">
        <f t="shared" si="16"/>
        <v>248700</v>
      </c>
      <c r="I60" s="52"/>
      <c r="L60" s="3" t="str">
        <f t="shared" si="2"/>
        <v>62021</v>
      </c>
      <c r="M60" s="19">
        <v>44470</v>
      </c>
      <c r="N60" s="3">
        <f t="shared" si="3"/>
        <v>245745</v>
      </c>
    </row>
    <row r="61" spans="2:14" x14ac:dyDescent="0.35">
      <c r="B61" s="31">
        <v>44378</v>
      </c>
      <c r="C61" s="31">
        <v>44408</v>
      </c>
      <c r="D61" s="46">
        <f>E60</f>
        <v>2021445</v>
      </c>
      <c r="E61" s="46">
        <v>2258828</v>
      </c>
      <c r="F61" s="32" t="str">
        <f t="shared" si="15"/>
        <v>E/S</v>
      </c>
      <c r="G61" s="51" t="s">
        <v>505</v>
      </c>
      <c r="H61" s="46">
        <f t="shared" si="16"/>
        <v>237383</v>
      </c>
      <c r="I61" s="52"/>
      <c r="L61" s="3" t="str">
        <f t="shared" si="2"/>
        <v>72021</v>
      </c>
      <c r="M61" s="19">
        <v>44501</v>
      </c>
      <c r="N61" s="3">
        <f t="shared" si="3"/>
        <v>239741</v>
      </c>
    </row>
    <row r="62" spans="2:14" x14ac:dyDescent="0.35">
      <c r="B62" s="31">
        <v>44409</v>
      </c>
      <c r="C62" s="31">
        <v>44439</v>
      </c>
      <c r="D62" s="46">
        <f>E61</f>
        <v>2258828</v>
      </c>
      <c r="E62" s="46">
        <v>2497994</v>
      </c>
      <c r="F62" s="32" t="str">
        <f t="shared" si="15"/>
        <v>E/S</v>
      </c>
      <c r="G62" s="51" t="s">
        <v>505</v>
      </c>
      <c r="H62" s="46">
        <f t="shared" si="16"/>
        <v>239166</v>
      </c>
      <c r="I62" s="52"/>
      <c r="L62" s="3" t="str">
        <f t="shared" si="2"/>
        <v>82021</v>
      </c>
      <c r="M62" s="19">
        <v>44531</v>
      </c>
      <c r="N62" s="3">
        <f t="shared" si="3"/>
        <v>244578</v>
      </c>
    </row>
    <row r="63" spans="2:14" x14ac:dyDescent="0.35">
      <c r="B63" s="31">
        <v>44440</v>
      </c>
      <c r="C63" s="31">
        <v>44469</v>
      </c>
      <c r="D63" s="46">
        <v>2497994</v>
      </c>
      <c r="E63" s="46">
        <v>2721498</v>
      </c>
      <c r="F63" s="32" t="str">
        <f t="shared" si="15"/>
        <v>E/S</v>
      </c>
      <c r="G63" s="51" t="s">
        <v>505</v>
      </c>
      <c r="H63" s="46">
        <f t="shared" si="16"/>
        <v>223504</v>
      </c>
      <c r="I63" s="52"/>
      <c r="L63" s="3" t="str">
        <f t="shared" si="2"/>
        <v>92021</v>
      </c>
      <c r="M63" s="19">
        <v>44562</v>
      </c>
      <c r="N63" s="3">
        <f t="shared" si="3"/>
        <v>221998</v>
      </c>
    </row>
    <row r="64" spans="2:14" x14ac:dyDescent="0.35">
      <c r="B64" s="31">
        <v>44470</v>
      </c>
      <c r="C64" s="31">
        <v>44500</v>
      </c>
      <c r="D64" s="46">
        <v>2721498</v>
      </c>
      <c r="E64" s="46">
        <v>2967243</v>
      </c>
      <c r="F64" s="32" t="str">
        <f t="shared" si="15"/>
        <v>E/S</v>
      </c>
      <c r="G64" s="51" t="s">
        <v>505</v>
      </c>
      <c r="H64" s="46">
        <f t="shared" si="16"/>
        <v>245745</v>
      </c>
      <c r="I64" s="52"/>
      <c r="L64" s="3" t="str">
        <f t="shared" si="2"/>
        <v>102021</v>
      </c>
      <c r="M64" s="19">
        <v>44593</v>
      </c>
      <c r="N64" s="3">
        <f t="shared" si="3"/>
        <v>197551</v>
      </c>
    </row>
    <row r="65" spans="2:14" x14ac:dyDescent="0.35">
      <c r="B65" s="31">
        <v>44501</v>
      </c>
      <c r="C65" s="31">
        <v>44530</v>
      </c>
      <c r="D65" s="46">
        <v>2967243</v>
      </c>
      <c r="E65" s="46">
        <v>3206984</v>
      </c>
      <c r="F65" s="32" t="str">
        <f>+IF(H65&gt;0,"E/S","F/S")</f>
        <v>E/S</v>
      </c>
      <c r="G65" s="51" t="s">
        <v>505</v>
      </c>
      <c r="H65" s="46">
        <f t="shared" si="16"/>
        <v>239741</v>
      </c>
      <c r="I65" s="52"/>
      <c r="L65" s="3" t="str">
        <f t="shared" si="2"/>
        <v>112021</v>
      </c>
      <c r="M65" s="19">
        <v>44621</v>
      </c>
      <c r="N65" s="3">
        <f t="shared" si="3"/>
        <v>201197</v>
      </c>
    </row>
    <row r="66" spans="2:14" x14ac:dyDescent="0.35">
      <c r="B66" s="31">
        <v>44531</v>
      </c>
      <c r="C66" s="31">
        <v>44561</v>
      </c>
      <c r="D66" s="46">
        <v>3206984</v>
      </c>
      <c r="E66" s="46">
        <v>3451562</v>
      </c>
      <c r="F66" s="32" t="str">
        <f>+IF(H66&gt;0,"E/S","F/S")</f>
        <v>E/S</v>
      </c>
      <c r="G66" s="51" t="s">
        <v>505</v>
      </c>
      <c r="H66" s="46">
        <f t="shared" si="16"/>
        <v>244578</v>
      </c>
      <c r="I66" s="52"/>
      <c r="L66" s="3" t="str">
        <f t="shared" si="2"/>
        <v>122021</v>
      </c>
      <c r="M66" s="19">
        <v>44652</v>
      </c>
      <c r="N66" s="3">
        <f t="shared" si="3"/>
        <v>195526</v>
      </c>
    </row>
    <row r="67" spans="2:14" x14ac:dyDescent="0.35">
      <c r="B67" s="31">
        <v>44562</v>
      </c>
      <c r="C67" s="31">
        <v>44592</v>
      </c>
      <c r="D67" s="46">
        <v>3451562</v>
      </c>
      <c r="E67" s="46">
        <v>3673560</v>
      </c>
      <c r="F67" s="32" t="str">
        <f>+IF(H67&gt;0,"E/S","F/S")</f>
        <v>E/S</v>
      </c>
      <c r="G67" s="51" t="s">
        <v>505</v>
      </c>
      <c r="H67" s="46">
        <f t="shared" si="16"/>
        <v>221998</v>
      </c>
      <c r="I67" s="52"/>
      <c r="L67" s="3" t="str">
        <f t="shared" si="2"/>
        <v>12022</v>
      </c>
      <c r="M67" s="19">
        <v>44682</v>
      </c>
      <c r="N67" s="3">
        <f t="shared" si="3"/>
        <v>48831</v>
      </c>
    </row>
    <row r="68" spans="2:14" x14ac:dyDescent="0.35">
      <c r="B68" s="31">
        <v>44593</v>
      </c>
      <c r="C68" s="31">
        <v>44620</v>
      </c>
      <c r="D68" s="46">
        <v>3673560</v>
      </c>
      <c r="E68" s="46">
        <v>3871111</v>
      </c>
      <c r="F68" s="32" t="str">
        <f>+IF(H68&gt;0,"E/S","F/S")</f>
        <v>E/S</v>
      </c>
      <c r="G68" s="51" t="s">
        <v>505</v>
      </c>
      <c r="H68" s="46">
        <f>+E68-D68</f>
        <v>197551</v>
      </c>
      <c r="I68" s="52"/>
      <c r="L68" s="3" t="str">
        <f t="shared" si="2"/>
        <v>22022</v>
      </c>
      <c r="M68" s="19">
        <v>44713</v>
      </c>
      <c r="N68" s="3">
        <f t="shared" si="3"/>
        <v>0</v>
      </c>
    </row>
    <row r="69" spans="2:14" x14ac:dyDescent="0.35">
      <c r="B69" s="31">
        <v>44621</v>
      </c>
      <c r="C69" s="31">
        <v>44651</v>
      </c>
      <c r="D69" s="46">
        <v>3871111</v>
      </c>
      <c r="E69" s="46">
        <v>4072308</v>
      </c>
      <c r="F69" s="32" t="str">
        <f t="shared" ref="F69:F74" si="18">+IF(H69&gt;0,"E/S","F/S")</f>
        <v>E/S</v>
      </c>
      <c r="G69" s="51" t="s">
        <v>505</v>
      </c>
      <c r="H69" s="46">
        <f t="shared" ref="H69:H77" si="19">+E69-D69</f>
        <v>201197</v>
      </c>
      <c r="I69" s="52"/>
      <c r="L69" s="3" t="str">
        <f t="shared" si="2"/>
        <v>32022</v>
      </c>
      <c r="M69" s="19">
        <v>44743</v>
      </c>
      <c r="N69" s="3">
        <f t="shared" si="3"/>
        <v>40289</v>
      </c>
    </row>
    <row r="70" spans="2:14" x14ac:dyDescent="0.35">
      <c r="B70" s="31">
        <v>44652</v>
      </c>
      <c r="C70" s="31">
        <v>44681</v>
      </c>
      <c r="D70" s="46">
        <v>4072308</v>
      </c>
      <c r="E70" s="46">
        <v>4267834</v>
      </c>
      <c r="F70" s="32" t="str">
        <f t="shared" si="18"/>
        <v>E/S</v>
      </c>
      <c r="G70" s="51" t="s">
        <v>505</v>
      </c>
      <c r="H70" s="46">
        <f t="shared" si="19"/>
        <v>195526</v>
      </c>
      <c r="I70" s="52"/>
      <c r="L70" s="3" t="str">
        <f t="shared" si="2"/>
        <v>42022</v>
      </c>
      <c r="M70" s="19">
        <v>44774</v>
      </c>
      <c r="N70" s="3">
        <f t="shared" si="3"/>
        <v>234426</v>
      </c>
    </row>
    <row r="71" spans="2:14" x14ac:dyDescent="0.35">
      <c r="B71" s="31">
        <v>44682</v>
      </c>
      <c r="C71" s="31">
        <v>44712</v>
      </c>
      <c r="D71" s="46">
        <v>4267834</v>
      </c>
      <c r="E71" s="46">
        <v>4316665</v>
      </c>
      <c r="F71" s="32" t="str">
        <f t="shared" si="18"/>
        <v>E/S</v>
      </c>
      <c r="G71" s="51" t="s">
        <v>505</v>
      </c>
      <c r="H71" s="46">
        <f t="shared" si="19"/>
        <v>48831</v>
      </c>
      <c r="I71" s="52"/>
      <c r="L71" s="3" t="str">
        <f t="shared" si="2"/>
        <v>52022</v>
      </c>
      <c r="M71" s="19">
        <v>44805</v>
      </c>
      <c r="N71" s="3">
        <f t="shared" si="3"/>
        <v>238954</v>
      </c>
    </row>
    <row r="72" spans="2:14" x14ac:dyDescent="0.35">
      <c r="B72" s="31">
        <v>44713</v>
      </c>
      <c r="C72" s="31">
        <v>44742</v>
      </c>
      <c r="D72" s="46">
        <v>4316665</v>
      </c>
      <c r="E72" s="46">
        <v>4316665</v>
      </c>
      <c r="F72" s="32" t="str">
        <f t="shared" si="18"/>
        <v>F/S</v>
      </c>
      <c r="G72" s="51" t="s">
        <v>505</v>
      </c>
      <c r="H72" s="46">
        <f t="shared" si="19"/>
        <v>0</v>
      </c>
      <c r="I72" s="52"/>
      <c r="L72" s="3" t="str">
        <f t="shared" si="2"/>
        <v>62022</v>
      </c>
      <c r="M72" s="19">
        <v>44835</v>
      </c>
      <c r="N72" s="3">
        <f t="shared" si="3"/>
        <v>223079</v>
      </c>
    </row>
    <row r="73" spans="2:14" x14ac:dyDescent="0.35">
      <c r="B73" s="31">
        <v>44743</v>
      </c>
      <c r="C73" s="31">
        <v>44773</v>
      </c>
      <c r="D73" s="46">
        <v>4316665</v>
      </c>
      <c r="E73" s="46">
        <v>4356954</v>
      </c>
      <c r="F73" s="32" t="str">
        <f t="shared" si="18"/>
        <v>E/S</v>
      </c>
      <c r="G73" s="51" t="s">
        <v>505</v>
      </c>
      <c r="H73" s="46">
        <f t="shared" si="19"/>
        <v>40289</v>
      </c>
      <c r="I73" s="52"/>
      <c r="L73" s="3" t="str">
        <f t="shared" si="2"/>
        <v>72022</v>
      </c>
      <c r="M73" s="19">
        <v>44866</v>
      </c>
      <c r="N73" s="3">
        <f t="shared" si="3"/>
        <v>62350</v>
      </c>
    </row>
    <row r="74" spans="2:14" x14ac:dyDescent="0.35">
      <c r="B74" s="31">
        <v>44774</v>
      </c>
      <c r="C74" s="31">
        <v>44804</v>
      </c>
      <c r="D74" s="46">
        <v>4356954</v>
      </c>
      <c r="E74" s="46">
        <v>4591380</v>
      </c>
      <c r="F74" s="32" t="str">
        <f t="shared" si="18"/>
        <v>E/S</v>
      </c>
      <c r="G74" s="51" t="s">
        <v>505</v>
      </c>
      <c r="H74" s="46">
        <f t="shared" si="19"/>
        <v>234426</v>
      </c>
      <c r="I74" s="52"/>
      <c r="L74" s="3" t="str">
        <f t="shared" si="2"/>
        <v>82022</v>
      </c>
      <c r="M74" s="19">
        <v>44896</v>
      </c>
      <c r="N74" s="3">
        <f t="shared" si="3"/>
        <v>0</v>
      </c>
    </row>
    <row r="75" spans="2:14" x14ac:dyDescent="0.35">
      <c r="B75" s="31">
        <v>44805</v>
      </c>
      <c r="C75" s="31">
        <v>44834</v>
      </c>
      <c r="D75" s="46">
        <v>4601892</v>
      </c>
      <c r="E75" s="46">
        <v>4840846</v>
      </c>
      <c r="F75" s="32" t="str">
        <f t="shared" ref="F75:F84" si="20">+IF(H75&gt;0,"E/S","F/S")</f>
        <v>E/S</v>
      </c>
      <c r="G75" s="51" t="s">
        <v>505</v>
      </c>
      <c r="H75" s="46">
        <f t="shared" si="19"/>
        <v>238954</v>
      </c>
      <c r="I75" s="52"/>
      <c r="L75" s="3" t="str">
        <f t="shared" ref="L75:L100" si="21">+MONTH(B75)&amp;YEAR(B75)</f>
        <v>92022</v>
      </c>
      <c r="M75" s="19">
        <v>44927</v>
      </c>
      <c r="N75" s="3">
        <f t="shared" ref="N75:N100" si="22">+SUMIF($L$10:$L$100,MONTH(M75)&amp;YEAR(M75),$H$10:$H$100)</f>
        <v>0</v>
      </c>
    </row>
    <row r="76" spans="2:14" x14ac:dyDescent="0.35">
      <c r="B76" s="31">
        <v>44835</v>
      </c>
      <c r="C76" s="31">
        <v>44865</v>
      </c>
      <c r="D76" s="46">
        <v>4849515</v>
      </c>
      <c r="E76" s="46">
        <v>5072594</v>
      </c>
      <c r="F76" s="32" t="str">
        <f t="shared" si="20"/>
        <v>E/S</v>
      </c>
      <c r="G76" s="51" t="s">
        <v>505</v>
      </c>
      <c r="H76" s="46">
        <f t="shared" si="19"/>
        <v>223079</v>
      </c>
      <c r="I76" s="52"/>
      <c r="L76" s="3" t="str">
        <f t="shared" si="21"/>
        <v>102022</v>
      </c>
      <c r="M76" s="19">
        <v>44958</v>
      </c>
      <c r="N76" s="3">
        <f t="shared" si="22"/>
        <v>0</v>
      </c>
    </row>
    <row r="77" spans="2:14" x14ac:dyDescent="0.35">
      <c r="B77" s="31">
        <v>44866</v>
      </c>
      <c r="C77" s="31">
        <v>44895</v>
      </c>
      <c r="D77" s="46">
        <v>5072594</v>
      </c>
      <c r="E77" s="46">
        <v>5134944</v>
      </c>
      <c r="F77" s="32" t="str">
        <f t="shared" si="20"/>
        <v>E/S</v>
      </c>
      <c r="G77" s="51" t="s">
        <v>505</v>
      </c>
      <c r="H77" s="46">
        <f t="shared" si="19"/>
        <v>62350</v>
      </c>
      <c r="I77" s="52"/>
      <c r="L77" s="3" t="str">
        <f t="shared" si="21"/>
        <v>112022</v>
      </c>
      <c r="M77" s="19">
        <v>44986</v>
      </c>
      <c r="N77" s="3">
        <f t="shared" si="22"/>
        <v>40030</v>
      </c>
    </row>
    <row r="78" spans="2:14" x14ac:dyDescent="0.35">
      <c r="B78" s="31">
        <v>44896</v>
      </c>
      <c r="C78" s="31">
        <v>44926</v>
      </c>
      <c r="D78" s="46">
        <v>5134944</v>
      </c>
      <c r="E78" s="46">
        <v>5134944</v>
      </c>
      <c r="F78" s="32" t="str">
        <f t="shared" si="20"/>
        <v>F/S</v>
      </c>
      <c r="G78" s="51" t="s">
        <v>505</v>
      </c>
      <c r="H78" s="46">
        <f t="shared" ref="H78:H84" si="23">+E78-D78</f>
        <v>0</v>
      </c>
      <c r="I78" s="52"/>
      <c r="L78" s="3" t="str">
        <f t="shared" si="21"/>
        <v>122022</v>
      </c>
      <c r="M78" s="19">
        <v>45017</v>
      </c>
      <c r="N78" s="3">
        <f t="shared" si="22"/>
        <v>204378</v>
      </c>
    </row>
    <row r="79" spans="2:14" x14ac:dyDescent="0.35">
      <c r="B79" s="31">
        <v>44927</v>
      </c>
      <c r="C79" s="31">
        <v>44957</v>
      </c>
      <c r="D79" s="46">
        <v>5134944</v>
      </c>
      <c r="E79" s="46">
        <v>5134944</v>
      </c>
      <c r="F79" s="32" t="str">
        <f t="shared" si="20"/>
        <v>F/S</v>
      </c>
      <c r="G79" s="51" t="s">
        <v>505</v>
      </c>
      <c r="H79" s="46">
        <f t="shared" si="23"/>
        <v>0</v>
      </c>
      <c r="I79" s="52"/>
      <c r="L79" s="3" t="str">
        <f t="shared" si="21"/>
        <v>12023</v>
      </c>
      <c r="M79" s="19">
        <v>45047</v>
      </c>
      <c r="N79" s="3">
        <f t="shared" si="22"/>
        <v>236876</v>
      </c>
    </row>
    <row r="80" spans="2:14" x14ac:dyDescent="0.35">
      <c r="B80" s="31">
        <v>44958</v>
      </c>
      <c r="C80" s="31">
        <v>44985</v>
      </c>
      <c r="D80" s="46">
        <v>5134944</v>
      </c>
      <c r="E80" s="46">
        <v>5134944</v>
      </c>
      <c r="F80" s="32" t="str">
        <f t="shared" si="20"/>
        <v>F/S</v>
      </c>
      <c r="G80" s="51" t="s">
        <v>505</v>
      </c>
      <c r="H80" s="46">
        <f t="shared" si="23"/>
        <v>0</v>
      </c>
      <c r="I80" s="52"/>
      <c r="L80" s="3" t="str">
        <f t="shared" si="21"/>
        <v>22023</v>
      </c>
      <c r="M80" s="19">
        <v>45078</v>
      </c>
      <c r="N80" s="3">
        <f t="shared" si="22"/>
        <v>218921</v>
      </c>
    </row>
    <row r="81" spans="2:14" x14ac:dyDescent="0.35">
      <c r="B81" s="31">
        <v>44986</v>
      </c>
      <c r="C81" s="31">
        <v>45016</v>
      </c>
      <c r="D81" s="46">
        <v>5134944</v>
      </c>
      <c r="E81" s="46">
        <v>5174974</v>
      </c>
      <c r="F81" s="32" t="str">
        <f t="shared" si="20"/>
        <v>E/S</v>
      </c>
      <c r="G81" s="51" t="s">
        <v>505</v>
      </c>
      <c r="H81" s="46">
        <f t="shared" si="23"/>
        <v>40030</v>
      </c>
      <c r="I81" s="52"/>
      <c r="L81" s="3" t="str">
        <f t="shared" si="21"/>
        <v>32023</v>
      </c>
      <c r="M81" s="19">
        <v>45108</v>
      </c>
      <c r="N81" s="3">
        <f t="shared" si="22"/>
        <v>201337</v>
      </c>
    </row>
    <row r="82" spans="2:14" x14ac:dyDescent="0.35">
      <c r="B82" s="31">
        <v>45017</v>
      </c>
      <c r="C82" s="31">
        <v>45046</v>
      </c>
      <c r="D82" s="46">
        <v>5174974</v>
      </c>
      <c r="E82" s="46">
        <v>5379352</v>
      </c>
      <c r="F82" s="32" t="str">
        <f t="shared" si="20"/>
        <v>E/S</v>
      </c>
      <c r="G82" s="51" t="s">
        <v>505</v>
      </c>
      <c r="H82" s="46">
        <f t="shared" si="23"/>
        <v>204378</v>
      </c>
      <c r="I82" s="52"/>
      <c r="L82" s="3" t="str">
        <f t="shared" si="21"/>
        <v>42023</v>
      </c>
      <c r="M82" s="19">
        <v>45139</v>
      </c>
      <c r="N82" s="3">
        <f t="shared" si="22"/>
        <v>250073</v>
      </c>
    </row>
    <row r="83" spans="2:14" x14ac:dyDescent="0.35">
      <c r="B83" s="31">
        <v>45047</v>
      </c>
      <c r="C83" s="31">
        <v>45077</v>
      </c>
      <c r="D83" s="46">
        <v>5379352</v>
      </c>
      <c r="E83" s="46">
        <v>5616228</v>
      </c>
      <c r="F83" s="32" t="str">
        <f t="shared" si="20"/>
        <v>E/S</v>
      </c>
      <c r="G83" s="51" t="s">
        <v>505</v>
      </c>
      <c r="H83" s="46">
        <f t="shared" si="23"/>
        <v>236876</v>
      </c>
      <c r="I83" s="52"/>
      <c r="L83" s="3" t="str">
        <f t="shared" si="21"/>
        <v>52023</v>
      </c>
      <c r="M83" s="19">
        <v>45170</v>
      </c>
      <c r="N83" s="3">
        <f t="shared" si="22"/>
        <v>234035</v>
      </c>
    </row>
    <row r="84" spans="2:14" x14ac:dyDescent="0.35">
      <c r="B84" s="31">
        <v>45078</v>
      </c>
      <c r="C84" s="31">
        <v>45107</v>
      </c>
      <c r="D84" s="46">
        <v>5616228</v>
      </c>
      <c r="E84" s="46">
        <v>5835149</v>
      </c>
      <c r="F84" s="32" t="str">
        <f t="shared" si="20"/>
        <v>E/S</v>
      </c>
      <c r="G84" s="51" t="s">
        <v>505</v>
      </c>
      <c r="H84" s="46">
        <f t="shared" si="23"/>
        <v>218921</v>
      </c>
      <c r="I84" s="52"/>
      <c r="L84" s="3" t="str">
        <f t="shared" si="21"/>
        <v>62023</v>
      </c>
      <c r="M84" s="19">
        <v>45200</v>
      </c>
      <c r="N84" s="3">
        <f t="shared" si="22"/>
        <v>229062</v>
      </c>
    </row>
    <row r="85" spans="2:14" x14ac:dyDescent="0.35">
      <c r="B85" s="31">
        <v>45108</v>
      </c>
      <c r="C85" s="31">
        <v>45138</v>
      </c>
      <c r="D85" s="46">
        <v>5835149</v>
      </c>
      <c r="E85" s="46">
        <v>6036486</v>
      </c>
      <c r="F85" s="32" t="str">
        <f t="shared" ref="F85:F104" si="24">+IF(H85&gt;0,"E/S","F/S")</f>
        <v>E/S</v>
      </c>
      <c r="G85" s="51" t="s">
        <v>505</v>
      </c>
      <c r="H85" s="46">
        <f t="shared" ref="H85:H104" si="25">+E85-D85</f>
        <v>201337</v>
      </c>
      <c r="I85" s="52"/>
      <c r="L85" s="3" t="str">
        <f t="shared" si="21"/>
        <v>72023</v>
      </c>
      <c r="M85" s="19">
        <v>45231</v>
      </c>
      <c r="N85" s="3">
        <f t="shared" si="22"/>
        <v>218102</v>
      </c>
    </row>
    <row r="86" spans="2:14" x14ac:dyDescent="0.35">
      <c r="B86" s="31">
        <v>45139</v>
      </c>
      <c r="C86" s="31">
        <v>45168</v>
      </c>
      <c r="D86" s="46">
        <v>6036486</v>
      </c>
      <c r="E86" s="46">
        <v>6276401</v>
      </c>
      <c r="F86" s="32" t="str">
        <f t="shared" si="24"/>
        <v>E/S</v>
      </c>
      <c r="G86" s="51" t="s">
        <v>505</v>
      </c>
      <c r="H86" s="46">
        <f t="shared" si="25"/>
        <v>239915</v>
      </c>
      <c r="I86" s="52"/>
      <c r="L86" s="3" t="str">
        <f t="shared" si="21"/>
        <v>82023</v>
      </c>
      <c r="M86" s="19">
        <v>45261</v>
      </c>
      <c r="N86" s="3">
        <f t="shared" si="22"/>
        <v>279856</v>
      </c>
    </row>
    <row r="87" spans="2:14" x14ac:dyDescent="0.35">
      <c r="B87" s="31">
        <v>45168</v>
      </c>
      <c r="C87" s="31">
        <v>45169</v>
      </c>
      <c r="D87" s="46">
        <v>0</v>
      </c>
      <c r="E87" s="46">
        <v>10158</v>
      </c>
      <c r="F87" s="32" t="str">
        <f t="shared" si="24"/>
        <v>E/S</v>
      </c>
      <c r="G87" s="51" t="s">
        <v>506</v>
      </c>
      <c r="H87" s="46">
        <f t="shared" si="25"/>
        <v>10158</v>
      </c>
      <c r="I87" s="52" t="s">
        <v>297</v>
      </c>
      <c r="L87" s="3" t="str">
        <f t="shared" si="21"/>
        <v>82023</v>
      </c>
      <c r="M87" s="19">
        <v>45292</v>
      </c>
      <c r="N87" s="3">
        <f t="shared" si="22"/>
        <v>217870</v>
      </c>
    </row>
    <row r="88" spans="2:14" x14ac:dyDescent="0.35">
      <c r="B88" s="31">
        <v>45170</v>
      </c>
      <c r="C88" s="31">
        <v>45199</v>
      </c>
      <c r="D88" s="46">
        <v>10158</v>
      </c>
      <c r="E88" s="46">
        <v>244193</v>
      </c>
      <c r="F88" s="32" t="str">
        <f t="shared" si="24"/>
        <v>E/S</v>
      </c>
      <c r="G88" s="51" t="s">
        <v>506</v>
      </c>
      <c r="H88" s="46">
        <f t="shared" si="25"/>
        <v>234035</v>
      </c>
      <c r="I88" s="52"/>
      <c r="L88" s="3" t="str">
        <f t="shared" si="21"/>
        <v>92023</v>
      </c>
      <c r="M88" s="19">
        <v>45323</v>
      </c>
      <c r="N88" s="3">
        <f t="shared" si="22"/>
        <v>153398</v>
      </c>
    </row>
    <row r="89" spans="2:14" x14ac:dyDescent="0.35">
      <c r="B89" s="31">
        <v>45200</v>
      </c>
      <c r="C89" s="31">
        <v>45230</v>
      </c>
      <c r="D89" s="46">
        <v>244193</v>
      </c>
      <c r="E89" s="46">
        <v>473255</v>
      </c>
      <c r="F89" s="32" t="str">
        <f t="shared" si="24"/>
        <v>E/S</v>
      </c>
      <c r="G89" s="51" t="s">
        <v>506</v>
      </c>
      <c r="H89" s="46">
        <f t="shared" si="25"/>
        <v>229062</v>
      </c>
      <c r="I89" s="137"/>
      <c r="L89" s="3" t="str">
        <f t="shared" si="21"/>
        <v>102023</v>
      </c>
      <c r="M89" s="19">
        <v>45352</v>
      </c>
      <c r="N89" s="3">
        <f t="shared" si="22"/>
        <v>85470</v>
      </c>
    </row>
    <row r="90" spans="2:14" x14ac:dyDescent="0.35">
      <c r="B90" s="31">
        <v>45231</v>
      </c>
      <c r="C90" s="31">
        <v>45260</v>
      </c>
      <c r="D90" s="46">
        <v>473255</v>
      </c>
      <c r="E90" s="46">
        <v>691357</v>
      </c>
      <c r="F90" s="32" t="str">
        <f t="shared" si="24"/>
        <v>E/S</v>
      </c>
      <c r="G90" s="51" t="s">
        <v>506</v>
      </c>
      <c r="H90" s="46">
        <f t="shared" si="25"/>
        <v>218102</v>
      </c>
      <c r="I90" s="137"/>
      <c r="L90" s="3" t="str">
        <f t="shared" si="21"/>
        <v>112023</v>
      </c>
      <c r="M90" s="19">
        <v>45383</v>
      </c>
      <c r="N90" s="3">
        <f t="shared" si="22"/>
        <v>218184</v>
      </c>
    </row>
    <row r="91" spans="2:14" x14ac:dyDescent="0.35">
      <c r="B91" s="31">
        <v>45261</v>
      </c>
      <c r="C91" s="31">
        <v>45291</v>
      </c>
      <c r="D91" s="46">
        <v>691357</v>
      </c>
      <c r="E91" s="46">
        <v>971213</v>
      </c>
      <c r="F91" s="32" t="str">
        <f t="shared" si="24"/>
        <v>E/S</v>
      </c>
      <c r="G91" s="51" t="s">
        <v>506</v>
      </c>
      <c r="H91" s="46">
        <f t="shared" si="25"/>
        <v>279856</v>
      </c>
      <c r="I91" s="137"/>
      <c r="L91" s="3" t="str">
        <f t="shared" si="21"/>
        <v>122023</v>
      </c>
      <c r="M91" s="19">
        <v>45413</v>
      </c>
      <c r="N91" s="3">
        <f t="shared" si="22"/>
        <v>223389</v>
      </c>
    </row>
    <row r="92" spans="2:14" x14ac:dyDescent="0.35">
      <c r="B92" s="31">
        <v>45292</v>
      </c>
      <c r="C92" s="31">
        <v>45322</v>
      </c>
      <c r="D92" s="46">
        <v>971213</v>
      </c>
      <c r="E92" s="46">
        <v>1189083</v>
      </c>
      <c r="F92" s="32" t="str">
        <f t="shared" si="24"/>
        <v>E/S</v>
      </c>
      <c r="G92" s="51" t="s">
        <v>506</v>
      </c>
      <c r="H92" s="46">
        <f t="shared" si="25"/>
        <v>217870</v>
      </c>
      <c r="I92" s="52"/>
      <c r="L92" s="3" t="str">
        <f t="shared" si="21"/>
        <v>12024</v>
      </c>
      <c r="M92" s="19">
        <v>45444</v>
      </c>
      <c r="N92" s="3">
        <f t="shared" si="22"/>
        <v>52594</v>
      </c>
    </row>
    <row r="93" spans="2:14" x14ac:dyDescent="0.35">
      <c r="B93" s="31">
        <v>45323</v>
      </c>
      <c r="C93" s="31">
        <v>45351</v>
      </c>
      <c r="D93" s="46">
        <v>1189083</v>
      </c>
      <c r="E93" s="46">
        <v>1342481</v>
      </c>
      <c r="F93" s="32" t="str">
        <f t="shared" si="24"/>
        <v>E/S</v>
      </c>
      <c r="G93" s="51" t="s">
        <v>506</v>
      </c>
      <c r="H93" s="46">
        <f t="shared" si="25"/>
        <v>153398</v>
      </c>
      <c r="I93" s="52"/>
      <c r="L93" s="3" t="str">
        <f t="shared" si="21"/>
        <v>22024</v>
      </c>
      <c r="M93" s="19">
        <v>45474</v>
      </c>
      <c r="N93" s="3">
        <f t="shared" si="22"/>
        <v>1378</v>
      </c>
    </row>
    <row r="94" spans="2:14" x14ac:dyDescent="0.35">
      <c r="B94" s="31">
        <v>45352</v>
      </c>
      <c r="C94" s="31">
        <v>45382</v>
      </c>
      <c r="D94" s="46">
        <v>1342481</v>
      </c>
      <c r="E94" s="46">
        <v>1427951</v>
      </c>
      <c r="F94" s="32" t="str">
        <f t="shared" si="24"/>
        <v>E/S</v>
      </c>
      <c r="G94" s="51" t="s">
        <v>506</v>
      </c>
      <c r="H94" s="46">
        <f t="shared" si="25"/>
        <v>85470</v>
      </c>
      <c r="I94" s="52"/>
      <c r="L94" s="3" t="str">
        <f t="shared" si="21"/>
        <v>32024</v>
      </c>
      <c r="M94" s="19">
        <v>45505</v>
      </c>
      <c r="N94" s="3">
        <f t="shared" si="22"/>
        <v>35488</v>
      </c>
    </row>
    <row r="95" spans="2:14" x14ac:dyDescent="0.35">
      <c r="B95" s="31">
        <v>45383</v>
      </c>
      <c r="C95" s="31">
        <v>45412</v>
      </c>
      <c r="D95" s="46">
        <v>1427951</v>
      </c>
      <c r="E95" s="46">
        <v>1646135</v>
      </c>
      <c r="F95" s="32" t="str">
        <f t="shared" si="24"/>
        <v>E/S</v>
      </c>
      <c r="G95" s="51" t="s">
        <v>506</v>
      </c>
      <c r="H95" s="46">
        <f t="shared" si="25"/>
        <v>218184</v>
      </c>
      <c r="I95" s="52"/>
      <c r="L95" s="3" t="str">
        <f t="shared" si="21"/>
        <v>42024</v>
      </c>
      <c r="M95" s="19">
        <v>45536</v>
      </c>
      <c r="N95" s="3">
        <f t="shared" si="22"/>
        <v>27306</v>
      </c>
    </row>
    <row r="96" spans="2:14" x14ac:dyDescent="0.35">
      <c r="B96" s="31">
        <v>45413</v>
      </c>
      <c r="C96" s="31">
        <v>45443</v>
      </c>
      <c r="D96" s="46">
        <v>1646135</v>
      </c>
      <c r="E96" s="46">
        <v>1869524</v>
      </c>
      <c r="F96" s="32" t="str">
        <f t="shared" si="24"/>
        <v>E/S</v>
      </c>
      <c r="G96" s="51" t="s">
        <v>506</v>
      </c>
      <c r="H96" s="46">
        <f t="shared" si="25"/>
        <v>223389</v>
      </c>
      <c r="I96" s="52"/>
      <c r="L96" s="3" t="str">
        <f t="shared" si="21"/>
        <v>52024</v>
      </c>
      <c r="M96" s="19">
        <v>45566</v>
      </c>
      <c r="N96" s="3">
        <f t="shared" si="22"/>
        <v>0</v>
      </c>
    </row>
    <row r="97" spans="2:14" x14ac:dyDescent="0.35">
      <c r="B97" s="31">
        <v>45444</v>
      </c>
      <c r="C97" s="31">
        <v>45473</v>
      </c>
      <c r="D97" s="46">
        <v>1869524</v>
      </c>
      <c r="E97" s="46">
        <v>1922118</v>
      </c>
      <c r="F97" s="32" t="str">
        <f t="shared" si="24"/>
        <v>E/S</v>
      </c>
      <c r="G97" s="51" t="s">
        <v>506</v>
      </c>
      <c r="H97" s="46">
        <f t="shared" si="25"/>
        <v>52594</v>
      </c>
      <c r="I97" s="52"/>
      <c r="L97" s="3" t="str">
        <f t="shared" si="21"/>
        <v>62024</v>
      </c>
      <c r="M97" s="19">
        <v>45597</v>
      </c>
      <c r="N97" s="3">
        <f t="shared" si="22"/>
        <v>0</v>
      </c>
    </row>
    <row r="98" spans="2:14" x14ac:dyDescent="0.35">
      <c r="B98" s="31">
        <v>45474</v>
      </c>
      <c r="C98" s="31">
        <v>45504</v>
      </c>
      <c r="D98" s="46">
        <v>1922118</v>
      </c>
      <c r="E98" s="46">
        <v>1923496</v>
      </c>
      <c r="F98" s="32" t="str">
        <f t="shared" si="24"/>
        <v>E/S</v>
      </c>
      <c r="G98" s="51" t="s">
        <v>506</v>
      </c>
      <c r="H98" s="46">
        <f t="shared" si="25"/>
        <v>1378</v>
      </c>
      <c r="I98" s="52"/>
      <c r="L98" s="3" t="str">
        <f t="shared" si="21"/>
        <v>72024</v>
      </c>
      <c r="M98" s="19">
        <v>45627</v>
      </c>
      <c r="N98" s="3">
        <f t="shared" si="22"/>
        <v>0</v>
      </c>
    </row>
    <row r="99" spans="2:14" s="117" customFormat="1" x14ac:dyDescent="0.35">
      <c r="B99" s="31">
        <v>45505</v>
      </c>
      <c r="C99" s="31">
        <v>45535</v>
      </c>
      <c r="D99" s="48">
        <v>1923496</v>
      </c>
      <c r="E99" s="48">
        <v>1958984</v>
      </c>
      <c r="F99" s="32" t="str">
        <f t="shared" si="24"/>
        <v>E/S</v>
      </c>
      <c r="G99" s="51" t="s">
        <v>506</v>
      </c>
      <c r="H99" s="48">
        <f t="shared" si="25"/>
        <v>35488</v>
      </c>
      <c r="I99" s="52"/>
      <c r="L99" s="206" t="str">
        <f t="shared" si="21"/>
        <v>82024</v>
      </c>
      <c r="M99" s="208">
        <v>45658</v>
      </c>
      <c r="N99" s="206">
        <f t="shared" si="22"/>
        <v>0</v>
      </c>
    </row>
    <row r="100" spans="2:14" x14ac:dyDescent="0.35">
      <c r="B100" s="31">
        <v>45536</v>
      </c>
      <c r="C100" s="31">
        <v>45565</v>
      </c>
      <c r="D100" s="140">
        <v>1958984</v>
      </c>
      <c r="E100" s="140">
        <v>1986290</v>
      </c>
      <c r="F100" s="138" t="str">
        <f t="shared" si="24"/>
        <v>E/S</v>
      </c>
      <c r="G100" s="139" t="s">
        <v>506</v>
      </c>
      <c r="H100" s="140">
        <f t="shared" si="25"/>
        <v>27306</v>
      </c>
      <c r="I100" s="171"/>
      <c r="L100" s="3" t="str">
        <f t="shared" si="21"/>
        <v>92024</v>
      </c>
      <c r="M100" s="19">
        <v>45689</v>
      </c>
      <c r="N100" s="3">
        <f t="shared" si="22"/>
        <v>0</v>
      </c>
    </row>
    <row r="101" spans="2:14" x14ac:dyDescent="0.35">
      <c r="B101" s="31">
        <v>45566</v>
      </c>
      <c r="C101" s="162">
        <v>45596</v>
      </c>
      <c r="D101" s="140">
        <v>1986290</v>
      </c>
      <c r="E101" s="140">
        <v>1986655</v>
      </c>
      <c r="F101" s="138" t="str">
        <f t="shared" si="24"/>
        <v>E/S</v>
      </c>
      <c r="G101" s="139" t="s">
        <v>506</v>
      </c>
      <c r="H101" s="140">
        <f t="shared" si="25"/>
        <v>365</v>
      </c>
      <c r="I101" s="159"/>
    </row>
    <row r="102" spans="2:14" x14ac:dyDescent="0.35">
      <c r="B102" s="31">
        <v>45597</v>
      </c>
      <c r="C102" s="162">
        <v>45626</v>
      </c>
      <c r="D102" s="140">
        <v>1986655</v>
      </c>
      <c r="E102" s="140">
        <v>1986918</v>
      </c>
      <c r="F102" s="138" t="str">
        <f t="shared" si="24"/>
        <v>E/S</v>
      </c>
      <c r="G102" s="139" t="s">
        <v>506</v>
      </c>
      <c r="H102" s="140">
        <f t="shared" si="25"/>
        <v>263</v>
      </c>
      <c r="I102" s="159"/>
    </row>
    <row r="103" spans="2:14" x14ac:dyDescent="0.35">
      <c r="B103" s="31">
        <v>45627</v>
      </c>
      <c r="C103" s="162">
        <v>45657</v>
      </c>
      <c r="D103" s="178">
        <v>1986918</v>
      </c>
      <c r="E103" s="178">
        <v>1986918</v>
      </c>
      <c r="F103" s="179" t="str">
        <f t="shared" si="24"/>
        <v>F/S</v>
      </c>
      <c r="G103" s="180" t="s">
        <v>506</v>
      </c>
      <c r="H103" s="178">
        <f t="shared" si="25"/>
        <v>0</v>
      </c>
      <c r="I103" s="159"/>
    </row>
    <row r="104" spans="2:14" x14ac:dyDescent="0.35">
      <c r="B104" s="31">
        <v>45658</v>
      </c>
      <c r="C104" s="162">
        <v>45688</v>
      </c>
      <c r="D104" s="178">
        <v>1986918</v>
      </c>
      <c r="E104" s="178">
        <v>1987002</v>
      </c>
      <c r="F104" s="179" t="str">
        <f t="shared" si="24"/>
        <v>E/S</v>
      </c>
      <c r="G104" s="180" t="s">
        <v>506</v>
      </c>
      <c r="H104" s="178">
        <f t="shared" si="25"/>
        <v>84</v>
      </c>
      <c r="I104" s="159"/>
    </row>
    <row r="105" spans="2:14" x14ac:dyDescent="0.35">
      <c r="B105" s="31">
        <v>45689</v>
      </c>
      <c r="C105" s="162">
        <v>45716</v>
      </c>
      <c r="D105" s="178">
        <v>1987002</v>
      </c>
      <c r="E105" s="178">
        <v>1987002</v>
      </c>
      <c r="F105" s="179" t="str">
        <f t="shared" ref="F105:F112" si="26">+IF(H105&gt;0,"E/S","F/S")</f>
        <v>F/S</v>
      </c>
      <c r="G105" s="180" t="s">
        <v>506</v>
      </c>
      <c r="H105" s="178">
        <f t="shared" ref="H105:H112" si="27">+E105-D105</f>
        <v>0</v>
      </c>
      <c r="I105" s="159"/>
    </row>
    <row r="106" spans="2:14" x14ac:dyDescent="0.35">
      <c r="B106" s="31">
        <v>45717</v>
      </c>
      <c r="C106" s="162">
        <v>45747</v>
      </c>
      <c r="D106" s="178">
        <v>1987002</v>
      </c>
      <c r="E106" s="178">
        <v>2006934</v>
      </c>
      <c r="F106" s="179" t="str">
        <f t="shared" si="26"/>
        <v>E/S</v>
      </c>
      <c r="G106" s="180" t="s">
        <v>506</v>
      </c>
      <c r="H106" s="178">
        <f t="shared" si="27"/>
        <v>19932</v>
      </c>
      <c r="I106" s="159"/>
    </row>
    <row r="107" spans="2:14" x14ac:dyDescent="0.35">
      <c r="B107" s="31">
        <v>45748</v>
      </c>
      <c r="C107" s="162">
        <v>45777</v>
      </c>
      <c r="D107" s="178">
        <v>2006934</v>
      </c>
      <c r="E107" s="178">
        <v>2031963</v>
      </c>
      <c r="F107" s="179" t="str">
        <f t="shared" si="26"/>
        <v>E/S</v>
      </c>
      <c r="G107" s="180" t="s">
        <v>506</v>
      </c>
      <c r="H107" s="178">
        <f t="shared" si="27"/>
        <v>25029</v>
      </c>
      <c r="I107" s="159"/>
    </row>
    <row r="108" spans="2:14" x14ac:dyDescent="0.35">
      <c r="B108" s="31">
        <v>45778</v>
      </c>
      <c r="C108" s="162">
        <v>45808</v>
      </c>
      <c r="D108" s="178">
        <v>2031963</v>
      </c>
      <c r="E108" s="178">
        <v>2034618</v>
      </c>
      <c r="F108" s="179" t="str">
        <f t="shared" si="26"/>
        <v>E/S</v>
      </c>
      <c r="G108" s="180" t="s">
        <v>506</v>
      </c>
      <c r="H108" s="178">
        <f t="shared" si="27"/>
        <v>2655</v>
      </c>
      <c r="I108" s="159"/>
    </row>
    <row r="109" spans="2:14" x14ac:dyDescent="0.35">
      <c r="B109" s="31">
        <v>45809</v>
      </c>
      <c r="C109" s="162">
        <v>45838</v>
      </c>
      <c r="D109" s="140">
        <v>2034618</v>
      </c>
      <c r="E109" s="140">
        <v>2044862</v>
      </c>
      <c r="F109" s="138" t="str">
        <f t="shared" si="26"/>
        <v>E/S</v>
      </c>
      <c r="G109" s="139" t="s">
        <v>506</v>
      </c>
      <c r="H109" s="140">
        <f t="shared" si="27"/>
        <v>10244</v>
      </c>
      <c r="I109" s="185"/>
    </row>
    <row r="110" spans="2:14" x14ac:dyDescent="0.35">
      <c r="B110" s="31">
        <v>45839</v>
      </c>
      <c r="C110" s="162">
        <v>45869</v>
      </c>
      <c r="D110" s="178">
        <v>2044862</v>
      </c>
      <c r="E110" s="178">
        <v>2121076</v>
      </c>
      <c r="F110" s="138" t="str">
        <f t="shared" si="26"/>
        <v>E/S</v>
      </c>
      <c r="G110" s="139" t="s">
        <v>506</v>
      </c>
      <c r="H110" s="140">
        <f t="shared" si="27"/>
        <v>76214</v>
      </c>
      <c r="I110" s="137"/>
    </row>
    <row r="111" spans="2:14" x14ac:dyDescent="0.35">
      <c r="B111" s="31">
        <v>45870</v>
      </c>
      <c r="C111" s="162">
        <v>45900</v>
      </c>
      <c r="D111" s="178">
        <v>2121076</v>
      </c>
      <c r="E111" s="178">
        <v>2307313</v>
      </c>
      <c r="F111" s="138" t="str">
        <f t="shared" si="26"/>
        <v>E/S</v>
      </c>
      <c r="G111" s="139" t="s">
        <v>506</v>
      </c>
      <c r="H111" s="140">
        <f t="shared" si="27"/>
        <v>186237</v>
      </c>
      <c r="I111" s="137"/>
    </row>
    <row r="112" spans="2:14" x14ac:dyDescent="0.35">
      <c r="B112" s="31">
        <v>45901</v>
      </c>
      <c r="C112" s="162">
        <v>45930</v>
      </c>
      <c r="D112" s="178">
        <v>2307313</v>
      </c>
      <c r="E112" s="178">
        <v>2558412</v>
      </c>
      <c r="F112" s="32" t="str">
        <f t="shared" si="26"/>
        <v>E/S</v>
      </c>
      <c r="G112" s="51" t="s">
        <v>506</v>
      </c>
      <c r="H112" s="46">
        <f t="shared" si="27"/>
        <v>251099</v>
      </c>
      <c r="I112" s="137"/>
    </row>
  </sheetData>
  <phoneticPr fontId="16" type="noConversion"/>
  <pageMargins left="0.7" right="0.7" top="0.75" bottom="0.75" header="0.3" footer="0.3"/>
  <pageSetup scale="70" orientation="portrait" r:id="rId1"/>
  <colBreaks count="1" manualBreakCount="1">
    <brk id="9" max="1048575" man="1"/>
  </colBreaks>
  <drawing r:id="rId2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dimension ref="B1:Q113"/>
  <sheetViews>
    <sheetView showGridLines="0" view="pageBreakPreview" topLeftCell="A80" zoomScaleNormal="100" zoomScaleSheetLayoutView="100" workbookViewId="0">
      <selection activeCell="B100" sqref="B100:I100"/>
    </sheetView>
  </sheetViews>
  <sheetFormatPr baseColWidth="10" defaultColWidth="11.453125" defaultRowHeight="13" x14ac:dyDescent="0.35"/>
  <cols>
    <col min="1" max="3" width="11.453125" style="1"/>
    <col min="4" max="5" width="10.7265625" style="1" customWidth="1"/>
    <col min="6" max="6" width="10" style="1" bestFit="1" customWidth="1"/>
    <col min="7" max="7" width="13.1796875" style="1" customWidth="1"/>
    <col min="8" max="8" width="13" style="1" bestFit="1" customWidth="1"/>
    <col min="9" max="9" width="43.7265625" style="1" customWidth="1"/>
    <col min="10" max="16384" width="11.453125" style="1"/>
  </cols>
  <sheetData>
    <row r="1" spans="2:17" x14ac:dyDescent="0.35">
      <c r="N1" s="20" t="s">
        <v>111</v>
      </c>
      <c r="O1" s="1" t="s">
        <v>161</v>
      </c>
    </row>
    <row r="2" spans="2:17" ht="15.5" x14ac:dyDescent="0.35">
      <c r="C2" s="40" t="s">
        <v>188</v>
      </c>
      <c r="N2" s="20" t="s">
        <v>189</v>
      </c>
      <c r="O2" s="1" t="s">
        <v>161</v>
      </c>
    </row>
    <row r="3" spans="2:17" x14ac:dyDescent="0.35">
      <c r="N3" s="20" t="s">
        <v>190</v>
      </c>
      <c r="O3" s="1" t="s">
        <v>161</v>
      </c>
      <c r="P3" s="1" t="s">
        <v>191</v>
      </c>
    </row>
    <row r="4" spans="2:17" x14ac:dyDescent="0.35">
      <c r="C4" s="41" t="s">
        <v>192</v>
      </c>
      <c r="D4" s="42" t="s">
        <v>176</v>
      </c>
      <c r="E4" s="34"/>
      <c r="K4" s="1" t="s">
        <v>194</v>
      </c>
      <c r="N4" s="3"/>
    </row>
    <row r="5" spans="2:17" x14ac:dyDescent="0.35">
      <c r="C5" s="33" t="s">
        <v>112</v>
      </c>
      <c r="D5" s="38" t="s">
        <v>125</v>
      </c>
      <c r="E5" s="37">
        <v>7402427.4210000001</v>
      </c>
      <c r="K5" s="3">
        <f>+SUM(H10:H39)</f>
        <v>6964868</v>
      </c>
      <c r="P5" s="116">
        <v>7402424</v>
      </c>
      <c r="Q5" s="116">
        <f>+E5-P5</f>
        <v>3.421000000089407</v>
      </c>
    </row>
    <row r="6" spans="2:17" x14ac:dyDescent="0.35">
      <c r="C6" s="35"/>
      <c r="D6" s="39" t="s">
        <v>126</v>
      </c>
      <c r="E6" s="36">
        <v>567891.23</v>
      </c>
      <c r="P6" s="116">
        <v>567892</v>
      </c>
      <c r="Q6" s="116">
        <f>+E6-P6</f>
        <v>-0.77000000001862645</v>
      </c>
    </row>
    <row r="8" spans="2:17" ht="26" x14ac:dyDescent="0.35">
      <c r="B8" s="43" t="s">
        <v>196</v>
      </c>
      <c r="C8" s="44" t="s">
        <v>197</v>
      </c>
      <c r="D8" s="50" t="s">
        <v>198</v>
      </c>
      <c r="E8" s="50" t="s">
        <v>199</v>
      </c>
      <c r="F8" s="45" t="s">
        <v>200</v>
      </c>
      <c r="G8" s="50" t="s">
        <v>201</v>
      </c>
      <c r="H8" s="50" t="s">
        <v>202</v>
      </c>
      <c r="I8" s="53" t="s">
        <v>203</v>
      </c>
    </row>
    <row r="9" spans="2:17" x14ac:dyDescent="0.35">
      <c r="B9" s="31"/>
      <c r="C9" s="31">
        <v>42959</v>
      </c>
      <c r="D9" s="46"/>
      <c r="E9" s="46">
        <v>2382010</v>
      </c>
      <c r="F9" s="32"/>
      <c r="G9" s="51" t="s">
        <v>507</v>
      </c>
      <c r="H9" s="46"/>
      <c r="I9" s="52" t="s">
        <v>205</v>
      </c>
      <c r="M9" s="19" t="s">
        <v>8</v>
      </c>
      <c r="N9" s="1" t="s">
        <v>206</v>
      </c>
    </row>
    <row r="10" spans="2:17" x14ac:dyDescent="0.35">
      <c r="B10" s="31">
        <v>42960</v>
      </c>
      <c r="C10" s="31">
        <v>42978</v>
      </c>
      <c r="D10" s="46">
        <f>+E9</f>
        <v>2382010</v>
      </c>
      <c r="E10" s="46">
        <v>2522632</v>
      </c>
      <c r="F10" s="32" t="str">
        <f t="shared" ref="F10:F20" si="0">+IF(H10&gt;0,"E/S","F/S")</f>
        <v>E/S</v>
      </c>
      <c r="G10" s="51" t="s">
        <v>507</v>
      </c>
      <c r="H10" s="46">
        <f>+E10-D10</f>
        <v>140622</v>
      </c>
      <c r="I10" s="52"/>
      <c r="L10" s="3" t="str">
        <f>+MONTH(B10)&amp;YEAR(B10)</f>
        <v>82017</v>
      </c>
      <c r="M10" s="19">
        <v>42948</v>
      </c>
      <c r="N10" s="3">
        <f>+SUMIF($L$10:$L$100,MONTH(M10)&amp;YEAR(M10),$H$10:$H$100)</f>
        <v>140622</v>
      </c>
    </row>
    <row r="11" spans="2:17" x14ac:dyDescent="0.35">
      <c r="B11" s="31">
        <v>42979</v>
      </c>
      <c r="C11" s="31">
        <v>43008</v>
      </c>
      <c r="D11" s="46">
        <v>755575</v>
      </c>
      <c r="E11" s="46">
        <v>1261118</v>
      </c>
      <c r="F11" s="32" t="str">
        <f t="shared" si="0"/>
        <v>E/S</v>
      </c>
      <c r="G11" s="51" t="s">
        <v>508</v>
      </c>
      <c r="H11" s="46">
        <f t="shared" ref="H11:H20" si="1">+E11-D11</f>
        <v>505543</v>
      </c>
      <c r="I11" s="52" t="s">
        <v>493</v>
      </c>
      <c r="L11" s="3" t="str">
        <f t="shared" ref="L11:L74" si="2">+MONTH(B11)&amp;YEAR(B11)</f>
        <v>92017</v>
      </c>
      <c r="M11" s="19">
        <v>42979</v>
      </c>
      <c r="N11" s="3">
        <f t="shared" ref="N11:N74" si="3">+SUMIF($L$10:$L$100,MONTH(M11)&amp;YEAR(M11),$H$10:$H$100)</f>
        <v>505543</v>
      </c>
    </row>
    <row r="12" spans="2:17" x14ac:dyDescent="0.35">
      <c r="B12" s="31">
        <v>43009</v>
      </c>
      <c r="C12" s="31">
        <v>43039</v>
      </c>
      <c r="D12" s="46">
        <f t="shared" ref="D12:D20" si="4">+E11</f>
        <v>1261118</v>
      </c>
      <c r="E12" s="46">
        <v>1654026</v>
      </c>
      <c r="F12" s="32" t="str">
        <f t="shared" si="0"/>
        <v>E/S</v>
      </c>
      <c r="G12" s="51" t="s">
        <v>508</v>
      </c>
      <c r="H12" s="46">
        <f t="shared" si="1"/>
        <v>392908</v>
      </c>
      <c r="I12" s="52"/>
      <c r="L12" s="3" t="str">
        <f t="shared" si="2"/>
        <v>102017</v>
      </c>
      <c r="M12" s="19">
        <v>43009</v>
      </c>
      <c r="N12" s="3">
        <f t="shared" si="3"/>
        <v>392908</v>
      </c>
    </row>
    <row r="13" spans="2:17" x14ac:dyDescent="0.35">
      <c r="B13" s="31">
        <v>43040</v>
      </c>
      <c r="C13" s="31">
        <v>43069</v>
      </c>
      <c r="D13" s="46">
        <f t="shared" si="4"/>
        <v>1654026</v>
      </c>
      <c r="E13" s="46">
        <v>2109059</v>
      </c>
      <c r="F13" s="32" t="str">
        <f t="shared" si="0"/>
        <v>E/S</v>
      </c>
      <c r="G13" s="51" t="s">
        <v>508</v>
      </c>
      <c r="H13" s="46">
        <f t="shared" si="1"/>
        <v>455033</v>
      </c>
      <c r="I13" s="52"/>
      <c r="L13" s="3" t="str">
        <f t="shared" si="2"/>
        <v>112017</v>
      </c>
      <c r="M13" s="19">
        <v>43040</v>
      </c>
      <c r="N13" s="3">
        <f t="shared" si="3"/>
        <v>455033</v>
      </c>
    </row>
    <row r="14" spans="2:17" x14ac:dyDescent="0.35">
      <c r="B14" s="31">
        <v>43070</v>
      </c>
      <c r="C14" s="31">
        <v>43100</v>
      </c>
      <c r="D14" s="46">
        <f t="shared" si="4"/>
        <v>2109059</v>
      </c>
      <c r="E14" s="46">
        <v>2583034</v>
      </c>
      <c r="F14" s="32" t="str">
        <f t="shared" si="0"/>
        <v>E/S</v>
      </c>
      <c r="G14" s="51" t="s">
        <v>508</v>
      </c>
      <c r="H14" s="46">
        <f t="shared" si="1"/>
        <v>473975</v>
      </c>
      <c r="I14" s="52"/>
      <c r="L14" s="3" t="str">
        <f t="shared" si="2"/>
        <v>122017</v>
      </c>
      <c r="M14" s="19">
        <v>43070</v>
      </c>
      <c r="N14" s="3">
        <f t="shared" si="3"/>
        <v>473975</v>
      </c>
    </row>
    <row r="15" spans="2:17" x14ac:dyDescent="0.35">
      <c r="B15" s="31">
        <v>43101</v>
      </c>
      <c r="C15" s="31">
        <v>43131</v>
      </c>
      <c r="D15" s="46">
        <f t="shared" si="4"/>
        <v>2583034</v>
      </c>
      <c r="E15" s="46">
        <v>3053570</v>
      </c>
      <c r="F15" s="32" t="str">
        <f t="shared" si="0"/>
        <v>E/S</v>
      </c>
      <c r="G15" s="51" t="s">
        <v>508</v>
      </c>
      <c r="H15" s="46">
        <f t="shared" si="1"/>
        <v>470536</v>
      </c>
      <c r="I15" s="52"/>
      <c r="L15" s="3" t="str">
        <f t="shared" si="2"/>
        <v>12018</v>
      </c>
      <c r="M15" s="19">
        <v>43101</v>
      </c>
      <c r="N15" s="3">
        <f t="shared" si="3"/>
        <v>470536</v>
      </c>
    </row>
    <row r="16" spans="2:17" x14ac:dyDescent="0.35">
      <c r="B16" s="31">
        <v>43132</v>
      </c>
      <c r="C16" s="31">
        <v>43159</v>
      </c>
      <c r="D16" s="46">
        <f t="shared" si="4"/>
        <v>3053570</v>
      </c>
      <c r="E16" s="46">
        <v>3318150</v>
      </c>
      <c r="F16" s="32" t="str">
        <f t="shared" si="0"/>
        <v>E/S</v>
      </c>
      <c r="G16" s="51" t="s">
        <v>508</v>
      </c>
      <c r="H16" s="46">
        <f t="shared" si="1"/>
        <v>264580</v>
      </c>
      <c r="I16" s="52"/>
      <c r="L16" s="3" t="str">
        <f t="shared" si="2"/>
        <v>22018</v>
      </c>
      <c r="M16" s="19">
        <v>43132</v>
      </c>
      <c r="N16" s="3">
        <f t="shared" si="3"/>
        <v>264580</v>
      </c>
    </row>
    <row r="17" spans="2:14" x14ac:dyDescent="0.35">
      <c r="B17" s="31">
        <v>43160</v>
      </c>
      <c r="C17" s="31">
        <v>43190</v>
      </c>
      <c r="D17" s="46">
        <f t="shared" si="4"/>
        <v>3318150</v>
      </c>
      <c r="E17" s="46">
        <v>3805325</v>
      </c>
      <c r="F17" s="32" t="str">
        <f t="shared" si="0"/>
        <v>E/S</v>
      </c>
      <c r="G17" s="51" t="s">
        <v>508</v>
      </c>
      <c r="H17" s="46">
        <f t="shared" si="1"/>
        <v>487175</v>
      </c>
      <c r="I17" s="52"/>
      <c r="L17" s="3" t="str">
        <f t="shared" si="2"/>
        <v>32018</v>
      </c>
      <c r="M17" s="19">
        <v>43160</v>
      </c>
      <c r="N17" s="3">
        <f t="shared" si="3"/>
        <v>487175</v>
      </c>
    </row>
    <row r="18" spans="2:14" x14ac:dyDescent="0.35">
      <c r="B18" s="31">
        <v>43191</v>
      </c>
      <c r="C18" s="31">
        <v>43220</v>
      </c>
      <c r="D18" s="46">
        <f t="shared" si="4"/>
        <v>3805325</v>
      </c>
      <c r="E18" s="46">
        <v>4047671</v>
      </c>
      <c r="F18" s="32" t="str">
        <f t="shared" si="0"/>
        <v>E/S</v>
      </c>
      <c r="G18" s="51" t="s">
        <v>508</v>
      </c>
      <c r="H18" s="46">
        <f t="shared" si="1"/>
        <v>242346</v>
      </c>
      <c r="I18" s="52"/>
      <c r="L18" s="3" t="str">
        <f t="shared" si="2"/>
        <v>42018</v>
      </c>
      <c r="M18" s="19">
        <v>43191</v>
      </c>
      <c r="N18" s="3">
        <f t="shared" si="3"/>
        <v>242346</v>
      </c>
    </row>
    <row r="19" spans="2:14" x14ac:dyDescent="0.35">
      <c r="B19" s="31">
        <v>43221</v>
      </c>
      <c r="C19" s="31">
        <v>43251</v>
      </c>
      <c r="D19" s="46">
        <f t="shared" si="4"/>
        <v>4047671</v>
      </c>
      <c r="E19" s="46">
        <v>4358776</v>
      </c>
      <c r="F19" s="32" t="str">
        <f t="shared" si="0"/>
        <v>E/S</v>
      </c>
      <c r="G19" s="51" t="s">
        <v>508</v>
      </c>
      <c r="H19" s="46">
        <f t="shared" si="1"/>
        <v>311105</v>
      </c>
      <c r="I19" s="52"/>
      <c r="L19" s="3" t="str">
        <f t="shared" si="2"/>
        <v>52018</v>
      </c>
      <c r="M19" s="19">
        <v>43221</v>
      </c>
      <c r="N19" s="3">
        <f t="shared" si="3"/>
        <v>311105</v>
      </c>
    </row>
    <row r="20" spans="2:14" x14ac:dyDescent="0.35">
      <c r="B20" s="31">
        <v>43252</v>
      </c>
      <c r="C20" s="31">
        <v>43281</v>
      </c>
      <c r="D20" s="46">
        <f t="shared" si="4"/>
        <v>4358776</v>
      </c>
      <c r="E20" s="46">
        <v>4657183</v>
      </c>
      <c r="F20" s="32" t="str">
        <f t="shared" si="0"/>
        <v>E/S</v>
      </c>
      <c r="G20" s="51" t="s">
        <v>508</v>
      </c>
      <c r="H20" s="46">
        <f t="shared" si="1"/>
        <v>298407</v>
      </c>
      <c r="I20" s="52"/>
      <c r="L20" s="3" t="str">
        <f t="shared" si="2"/>
        <v>62018</v>
      </c>
      <c r="M20" s="19">
        <v>43252</v>
      </c>
      <c r="N20" s="3">
        <f t="shared" si="3"/>
        <v>298407</v>
      </c>
    </row>
    <row r="21" spans="2:14" x14ac:dyDescent="0.35">
      <c r="B21" s="31">
        <v>43282</v>
      </c>
      <c r="C21" s="31">
        <v>43312</v>
      </c>
      <c r="D21" s="46">
        <f t="shared" ref="D21:D30" si="5">+E20</f>
        <v>4657183</v>
      </c>
      <c r="E21" s="46">
        <v>5054318</v>
      </c>
      <c r="F21" s="32" t="str">
        <f t="shared" ref="F21:F33" si="6">+IF(H21&gt;0,"E/S","F/S")</f>
        <v>E/S</v>
      </c>
      <c r="G21" s="51" t="s">
        <v>508</v>
      </c>
      <c r="H21" s="46">
        <f t="shared" ref="H21:H33" si="7">+E21-D21</f>
        <v>397135</v>
      </c>
      <c r="I21" s="52"/>
      <c r="L21" s="3" t="str">
        <f t="shared" si="2"/>
        <v>72018</v>
      </c>
      <c r="M21" s="19">
        <v>43282</v>
      </c>
      <c r="N21" s="3">
        <f t="shared" si="3"/>
        <v>397135</v>
      </c>
    </row>
    <row r="22" spans="2:14" x14ac:dyDescent="0.35">
      <c r="B22" s="31">
        <v>43313</v>
      </c>
      <c r="C22" s="31">
        <v>43324</v>
      </c>
      <c r="D22" s="46">
        <f t="shared" si="5"/>
        <v>5054318</v>
      </c>
      <c r="E22" s="46">
        <v>5215898</v>
      </c>
      <c r="F22" s="32" t="str">
        <f t="shared" si="6"/>
        <v>E/S</v>
      </c>
      <c r="G22" s="51" t="s">
        <v>508</v>
      </c>
      <c r="H22" s="46">
        <f t="shared" si="7"/>
        <v>161580</v>
      </c>
      <c r="I22" s="52" t="s">
        <v>210</v>
      </c>
      <c r="L22" s="3" t="str">
        <f t="shared" si="2"/>
        <v>82018</v>
      </c>
      <c r="M22" s="19">
        <v>43313</v>
      </c>
      <c r="N22" s="3">
        <f t="shared" si="3"/>
        <v>470757</v>
      </c>
    </row>
    <row r="23" spans="2:14" x14ac:dyDescent="0.35">
      <c r="B23" s="31">
        <v>43325</v>
      </c>
      <c r="C23" s="31">
        <v>43343</v>
      </c>
      <c r="D23" s="46">
        <f t="shared" si="5"/>
        <v>5215898</v>
      </c>
      <c r="E23" s="46">
        <v>5525075</v>
      </c>
      <c r="F23" s="32" t="str">
        <f t="shared" si="6"/>
        <v>E/S</v>
      </c>
      <c r="G23" s="51" t="s">
        <v>508</v>
      </c>
      <c r="H23" s="46">
        <f t="shared" si="7"/>
        <v>309177</v>
      </c>
      <c r="I23" s="52"/>
      <c r="L23" s="3" t="str">
        <f t="shared" si="2"/>
        <v>82018</v>
      </c>
      <c r="M23" s="19">
        <v>43344</v>
      </c>
      <c r="N23" s="3">
        <f t="shared" si="3"/>
        <v>337167</v>
      </c>
    </row>
    <row r="24" spans="2:14" x14ac:dyDescent="0.35">
      <c r="B24" s="31">
        <v>43344</v>
      </c>
      <c r="C24" s="31">
        <v>43373</v>
      </c>
      <c r="D24" s="46">
        <f t="shared" si="5"/>
        <v>5525075</v>
      </c>
      <c r="E24" s="46">
        <v>5862242</v>
      </c>
      <c r="F24" s="32" t="str">
        <f t="shared" si="6"/>
        <v>E/S</v>
      </c>
      <c r="G24" s="51" t="s">
        <v>508</v>
      </c>
      <c r="H24" s="46">
        <f t="shared" si="7"/>
        <v>337167</v>
      </c>
      <c r="I24" s="52"/>
      <c r="L24" s="3" t="str">
        <f t="shared" si="2"/>
        <v>92018</v>
      </c>
      <c r="M24" s="19">
        <v>43374</v>
      </c>
      <c r="N24" s="3">
        <f t="shared" si="3"/>
        <v>271766</v>
      </c>
    </row>
    <row r="25" spans="2:14" x14ac:dyDescent="0.35">
      <c r="B25" s="31">
        <v>43374</v>
      </c>
      <c r="C25" s="31">
        <v>43404</v>
      </c>
      <c r="D25" s="46">
        <f t="shared" si="5"/>
        <v>5862242</v>
      </c>
      <c r="E25" s="46">
        <v>6134008</v>
      </c>
      <c r="F25" s="32" t="str">
        <f t="shared" si="6"/>
        <v>E/S</v>
      </c>
      <c r="G25" s="51" t="s">
        <v>508</v>
      </c>
      <c r="H25" s="46">
        <f t="shared" si="7"/>
        <v>271766</v>
      </c>
      <c r="I25" s="52"/>
      <c r="L25" s="3" t="str">
        <f t="shared" si="2"/>
        <v>102018</v>
      </c>
      <c r="M25" s="19">
        <v>43405</v>
      </c>
      <c r="N25" s="3">
        <f t="shared" si="3"/>
        <v>1903</v>
      </c>
    </row>
    <row r="26" spans="2:14" x14ac:dyDescent="0.35">
      <c r="B26" s="31">
        <v>43405</v>
      </c>
      <c r="C26" s="31">
        <v>43434</v>
      </c>
      <c r="D26" s="46">
        <f t="shared" si="5"/>
        <v>6134008</v>
      </c>
      <c r="E26" s="46">
        <v>6135911</v>
      </c>
      <c r="F26" s="32" t="str">
        <f t="shared" si="6"/>
        <v>E/S</v>
      </c>
      <c r="G26" s="51" t="s">
        <v>508</v>
      </c>
      <c r="H26" s="46">
        <f t="shared" si="7"/>
        <v>1903</v>
      </c>
      <c r="I26" s="52"/>
      <c r="L26" s="3" t="str">
        <f t="shared" si="2"/>
        <v>112018</v>
      </c>
      <c r="M26" s="19">
        <v>43435</v>
      </c>
      <c r="N26" s="3">
        <f t="shared" si="3"/>
        <v>36583</v>
      </c>
    </row>
    <row r="27" spans="2:14" x14ac:dyDescent="0.35">
      <c r="B27" s="31">
        <v>43435</v>
      </c>
      <c r="C27" s="31">
        <v>43465</v>
      </c>
      <c r="D27" s="46">
        <f t="shared" si="5"/>
        <v>6135911</v>
      </c>
      <c r="E27" s="46">
        <v>6172494</v>
      </c>
      <c r="F27" s="32" t="str">
        <f t="shared" si="6"/>
        <v>E/S</v>
      </c>
      <c r="G27" s="51" t="s">
        <v>508</v>
      </c>
      <c r="H27" s="46">
        <f t="shared" si="7"/>
        <v>36583</v>
      </c>
      <c r="I27" s="52"/>
      <c r="L27" s="3" t="str">
        <f t="shared" si="2"/>
        <v>122018</v>
      </c>
      <c r="M27" s="19">
        <v>43466</v>
      </c>
      <c r="N27" s="3">
        <f t="shared" si="3"/>
        <v>225342</v>
      </c>
    </row>
    <row r="28" spans="2:14" x14ac:dyDescent="0.35">
      <c r="B28" s="31">
        <v>43466</v>
      </c>
      <c r="C28" s="31">
        <v>43496</v>
      </c>
      <c r="D28" s="46">
        <f t="shared" si="5"/>
        <v>6172494</v>
      </c>
      <c r="E28" s="46">
        <v>6397836</v>
      </c>
      <c r="F28" s="32" t="str">
        <f t="shared" si="6"/>
        <v>E/S</v>
      </c>
      <c r="G28" s="51" t="s">
        <v>508</v>
      </c>
      <c r="H28" s="46">
        <f t="shared" si="7"/>
        <v>225342</v>
      </c>
      <c r="I28" s="52"/>
      <c r="L28" s="3" t="str">
        <f t="shared" si="2"/>
        <v>12019</v>
      </c>
      <c r="M28" s="19">
        <v>43497</v>
      </c>
      <c r="N28" s="3">
        <f t="shared" si="3"/>
        <v>248575</v>
      </c>
    </row>
    <row r="29" spans="2:14" x14ac:dyDescent="0.35">
      <c r="B29" s="31">
        <v>43497</v>
      </c>
      <c r="C29" s="31">
        <v>43524</v>
      </c>
      <c r="D29" s="46">
        <f t="shared" si="5"/>
        <v>6397836</v>
      </c>
      <c r="E29" s="46">
        <v>6646411</v>
      </c>
      <c r="F29" s="32" t="str">
        <f t="shared" si="6"/>
        <v>E/S</v>
      </c>
      <c r="G29" s="51" t="s">
        <v>508</v>
      </c>
      <c r="H29" s="46">
        <f t="shared" si="7"/>
        <v>248575</v>
      </c>
      <c r="I29" s="52"/>
      <c r="L29" s="3" t="str">
        <f t="shared" si="2"/>
        <v>22019</v>
      </c>
      <c r="M29" s="19">
        <v>43525</v>
      </c>
      <c r="N29" s="3">
        <f t="shared" si="3"/>
        <v>39617</v>
      </c>
    </row>
    <row r="30" spans="2:14" x14ac:dyDescent="0.35">
      <c r="B30" s="31">
        <v>43525</v>
      </c>
      <c r="C30" s="31">
        <v>43555</v>
      </c>
      <c r="D30" s="46">
        <f t="shared" si="5"/>
        <v>6646411</v>
      </c>
      <c r="E30" s="46">
        <v>6686028</v>
      </c>
      <c r="F30" s="32" t="str">
        <f t="shared" si="6"/>
        <v>E/S</v>
      </c>
      <c r="G30" s="51" t="s">
        <v>508</v>
      </c>
      <c r="H30" s="46">
        <f t="shared" si="7"/>
        <v>39617</v>
      </c>
      <c r="I30" s="52"/>
      <c r="L30" s="3" t="str">
        <f t="shared" si="2"/>
        <v>32019</v>
      </c>
      <c r="M30" s="19">
        <v>43556</v>
      </c>
      <c r="N30" s="3">
        <f t="shared" si="3"/>
        <v>0</v>
      </c>
    </row>
    <row r="31" spans="2:14" x14ac:dyDescent="0.35">
      <c r="B31" s="31">
        <v>43556</v>
      </c>
      <c r="C31" s="31">
        <v>43585</v>
      </c>
      <c r="D31" s="46">
        <f t="shared" ref="D31:D36" si="8">E30</f>
        <v>6686028</v>
      </c>
      <c r="E31" s="46">
        <v>6686028</v>
      </c>
      <c r="F31" s="32" t="str">
        <f t="shared" si="6"/>
        <v>F/S</v>
      </c>
      <c r="G31" s="51" t="s">
        <v>508</v>
      </c>
      <c r="H31" s="46">
        <f t="shared" si="7"/>
        <v>0</v>
      </c>
      <c r="I31" s="52"/>
      <c r="L31" s="3" t="str">
        <f t="shared" si="2"/>
        <v>42019</v>
      </c>
      <c r="M31" s="19">
        <v>43586</v>
      </c>
      <c r="N31" s="3">
        <f t="shared" si="3"/>
        <v>88796</v>
      </c>
    </row>
    <row r="32" spans="2:14" x14ac:dyDescent="0.35">
      <c r="B32" s="31">
        <v>43586</v>
      </c>
      <c r="C32" s="31">
        <v>43616</v>
      </c>
      <c r="D32" s="46">
        <f t="shared" si="8"/>
        <v>6686028</v>
      </c>
      <c r="E32" s="46">
        <v>6774824</v>
      </c>
      <c r="F32" s="32" t="str">
        <f t="shared" si="6"/>
        <v>E/S</v>
      </c>
      <c r="G32" s="51" t="s">
        <v>508</v>
      </c>
      <c r="H32" s="46">
        <f t="shared" si="7"/>
        <v>88796</v>
      </c>
      <c r="I32" s="52"/>
      <c r="L32" s="3" t="str">
        <f t="shared" si="2"/>
        <v>52019</v>
      </c>
      <c r="M32" s="19">
        <v>43617</v>
      </c>
      <c r="N32" s="3">
        <f t="shared" si="3"/>
        <v>107824</v>
      </c>
    </row>
    <row r="33" spans="2:14" x14ac:dyDescent="0.35">
      <c r="B33" s="31">
        <v>43617</v>
      </c>
      <c r="C33" s="31">
        <v>43646</v>
      </c>
      <c r="D33" s="46">
        <f t="shared" si="8"/>
        <v>6774824</v>
      </c>
      <c r="E33" s="46">
        <v>6882648</v>
      </c>
      <c r="F33" s="32" t="str">
        <f t="shared" si="6"/>
        <v>E/S</v>
      </c>
      <c r="G33" s="51" t="s">
        <v>508</v>
      </c>
      <c r="H33" s="46">
        <f t="shared" si="7"/>
        <v>107824</v>
      </c>
      <c r="I33" s="52"/>
      <c r="L33" s="3" t="str">
        <f t="shared" si="2"/>
        <v>62019</v>
      </c>
      <c r="M33" s="19">
        <v>43647</v>
      </c>
      <c r="N33" s="3">
        <f t="shared" si="3"/>
        <v>174172</v>
      </c>
    </row>
    <row r="34" spans="2:14" x14ac:dyDescent="0.35">
      <c r="B34" s="31">
        <v>43647</v>
      </c>
      <c r="C34" s="31">
        <v>43677</v>
      </c>
      <c r="D34" s="46">
        <f t="shared" si="8"/>
        <v>6882648</v>
      </c>
      <c r="E34" s="46">
        <v>7056820</v>
      </c>
      <c r="F34" s="32" t="str">
        <f t="shared" ref="F34:F46" si="9">+IF(H34&gt;0,"E/S","F/S")</f>
        <v>E/S</v>
      </c>
      <c r="G34" s="51" t="s">
        <v>508</v>
      </c>
      <c r="H34" s="46">
        <f t="shared" ref="H34:H46" si="10">+E34-D34</f>
        <v>174172</v>
      </c>
      <c r="I34" s="52"/>
      <c r="L34" s="3" t="str">
        <f t="shared" si="2"/>
        <v>72019</v>
      </c>
      <c r="M34" s="19">
        <v>43678</v>
      </c>
      <c r="N34" s="3">
        <f t="shared" si="3"/>
        <v>222696</v>
      </c>
    </row>
    <row r="35" spans="2:14" x14ac:dyDescent="0.35">
      <c r="B35" s="31">
        <v>43678</v>
      </c>
      <c r="C35" s="31">
        <v>43689</v>
      </c>
      <c r="D35" s="46">
        <f t="shared" si="8"/>
        <v>7056820</v>
      </c>
      <c r="E35" s="46">
        <v>7157422.5</v>
      </c>
      <c r="F35" s="32" t="str">
        <f t="shared" si="9"/>
        <v>E/S</v>
      </c>
      <c r="G35" s="51" t="s">
        <v>508</v>
      </c>
      <c r="H35" s="46">
        <f t="shared" si="10"/>
        <v>100602.5</v>
      </c>
      <c r="I35" s="52" t="s">
        <v>244</v>
      </c>
      <c r="L35" s="3" t="str">
        <f t="shared" si="2"/>
        <v>82019</v>
      </c>
      <c r="M35" s="19">
        <v>43709</v>
      </c>
      <c r="N35" s="3">
        <f t="shared" si="3"/>
        <v>100</v>
      </c>
    </row>
    <row r="36" spans="2:14" x14ac:dyDescent="0.35">
      <c r="B36" s="31">
        <v>43690</v>
      </c>
      <c r="C36" s="31">
        <v>43708</v>
      </c>
      <c r="D36" s="46">
        <f t="shared" si="8"/>
        <v>7157422.5</v>
      </c>
      <c r="E36" s="46">
        <v>7279516</v>
      </c>
      <c r="F36" s="32" t="str">
        <f t="shared" si="9"/>
        <v>E/S</v>
      </c>
      <c r="G36" s="51" t="s">
        <v>508</v>
      </c>
      <c r="H36" s="46">
        <f t="shared" si="10"/>
        <v>122093.5</v>
      </c>
      <c r="I36" s="52"/>
      <c r="L36" s="3" t="str">
        <f t="shared" si="2"/>
        <v>82019</v>
      </c>
      <c r="M36" s="19">
        <v>43739</v>
      </c>
      <c r="N36" s="3">
        <f t="shared" si="3"/>
        <v>1429</v>
      </c>
    </row>
    <row r="37" spans="2:14" x14ac:dyDescent="0.35">
      <c r="B37" s="31">
        <v>43709</v>
      </c>
      <c r="C37" s="31">
        <v>43738</v>
      </c>
      <c r="D37" s="46">
        <f t="shared" ref="D37:D42" si="11">E36</f>
        <v>7279516</v>
      </c>
      <c r="E37" s="46">
        <v>7279616</v>
      </c>
      <c r="F37" s="32" t="str">
        <f t="shared" si="9"/>
        <v>E/S</v>
      </c>
      <c r="G37" s="51" t="s">
        <v>508</v>
      </c>
      <c r="H37" s="46">
        <f t="shared" si="10"/>
        <v>100</v>
      </c>
      <c r="I37" s="52"/>
      <c r="L37" s="3" t="str">
        <f t="shared" si="2"/>
        <v>92019</v>
      </c>
      <c r="M37" s="19">
        <v>43770</v>
      </c>
      <c r="N37" s="3">
        <f t="shared" si="3"/>
        <v>298776</v>
      </c>
    </row>
    <row r="38" spans="2:14" x14ac:dyDescent="0.35">
      <c r="B38" s="31">
        <v>43739</v>
      </c>
      <c r="C38" s="31">
        <v>43769</v>
      </c>
      <c r="D38" s="46">
        <f t="shared" si="11"/>
        <v>7279616</v>
      </c>
      <c r="E38" s="46">
        <v>7281045</v>
      </c>
      <c r="F38" s="32" t="str">
        <f t="shared" si="9"/>
        <v>E/S</v>
      </c>
      <c r="G38" s="51" t="s">
        <v>508</v>
      </c>
      <c r="H38" s="46">
        <f t="shared" si="10"/>
        <v>1429</v>
      </c>
      <c r="I38" s="52"/>
      <c r="L38" s="3" t="str">
        <f t="shared" si="2"/>
        <v>102019</v>
      </c>
      <c r="M38" s="19">
        <v>43800</v>
      </c>
      <c r="N38" s="3">
        <f t="shared" si="3"/>
        <v>192123</v>
      </c>
    </row>
    <row r="39" spans="2:14" x14ac:dyDescent="0.35">
      <c r="B39" s="31">
        <v>43770</v>
      </c>
      <c r="C39" s="31">
        <v>43799</v>
      </c>
      <c r="D39" s="46">
        <f t="shared" si="11"/>
        <v>7281045</v>
      </c>
      <c r="E39" s="46">
        <v>7579821</v>
      </c>
      <c r="F39" s="32" t="str">
        <f t="shared" si="9"/>
        <v>E/S</v>
      </c>
      <c r="G39" s="51" t="s">
        <v>508</v>
      </c>
      <c r="H39" s="46">
        <f t="shared" si="10"/>
        <v>298776</v>
      </c>
      <c r="I39" s="52"/>
      <c r="L39" s="3" t="str">
        <f t="shared" si="2"/>
        <v>112019</v>
      </c>
      <c r="M39" s="19">
        <v>43831</v>
      </c>
      <c r="N39" s="3">
        <f t="shared" si="3"/>
        <v>181026</v>
      </c>
    </row>
    <row r="40" spans="2:14" x14ac:dyDescent="0.35">
      <c r="B40" s="31">
        <v>43800</v>
      </c>
      <c r="C40" s="31">
        <v>43830</v>
      </c>
      <c r="D40" s="46">
        <f t="shared" si="11"/>
        <v>7579821</v>
      </c>
      <c r="E40" s="46">
        <v>7771944</v>
      </c>
      <c r="F40" s="32" t="str">
        <f t="shared" si="9"/>
        <v>E/S</v>
      </c>
      <c r="G40" s="51" t="s">
        <v>508</v>
      </c>
      <c r="H40" s="46">
        <f t="shared" si="10"/>
        <v>192123</v>
      </c>
      <c r="I40" s="52"/>
      <c r="L40" s="3" t="str">
        <f t="shared" si="2"/>
        <v>122019</v>
      </c>
      <c r="M40" s="19">
        <v>43862</v>
      </c>
      <c r="N40" s="3">
        <f t="shared" si="3"/>
        <v>135766</v>
      </c>
    </row>
    <row r="41" spans="2:14" x14ac:dyDescent="0.35">
      <c r="B41" s="31">
        <v>43831</v>
      </c>
      <c r="C41" s="31">
        <v>43861</v>
      </c>
      <c r="D41" s="46">
        <f t="shared" si="11"/>
        <v>7771944</v>
      </c>
      <c r="E41" s="46">
        <v>7952970</v>
      </c>
      <c r="F41" s="32" t="str">
        <f t="shared" si="9"/>
        <v>E/S</v>
      </c>
      <c r="G41" s="51" t="s">
        <v>508</v>
      </c>
      <c r="H41" s="46">
        <f t="shared" si="10"/>
        <v>181026</v>
      </c>
      <c r="I41" s="52"/>
      <c r="L41" s="3" t="str">
        <f t="shared" si="2"/>
        <v>12020</v>
      </c>
      <c r="M41" s="19">
        <v>43891</v>
      </c>
      <c r="N41" s="3">
        <f t="shared" si="3"/>
        <v>377478</v>
      </c>
    </row>
    <row r="42" spans="2:14" x14ac:dyDescent="0.35">
      <c r="B42" s="31">
        <v>43862</v>
      </c>
      <c r="C42" s="31">
        <v>43890</v>
      </c>
      <c r="D42" s="46">
        <f t="shared" si="11"/>
        <v>7952970</v>
      </c>
      <c r="E42" s="46">
        <v>8088736</v>
      </c>
      <c r="F42" s="32" t="str">
        <f t="shared" si="9"/>
        <v>E/S</v>
      </c>
      <c r="G42" s="51" t="s">
        <v>508</v>
      </c>
      <c r="H42" s="46">
        <f t="shared" si="10"/>
        <v>135766</v>
      </c>
      <c r="I42" s="52"/>
      <c r="L42" s="3" t="str">
        <f t="shared" si="2"/>
        <v>22020</v>
      </c>
      <c r="M42" s="19">
        <v>43922</v>
      </c>
      <c r="N42" s="3">
        <f t="shared" si="3"/>
        <v>59988</v>
      </c>
    </row>
    <row r="43" spans="2:14" x14ac:dyDescent="0.35">
      <c r="B43" s="31">
        <v>43891</v>
      </c>
      <c r="C43" s="31">
        <v>43921</v>
      </c>
      <c r="D43" s="46">
        <f>E42</f>
        <v>8088736</v>
      </c>
      <c r="E43" s="46">
        <v>8466214</v>
      </c>
      <c r="F43" s="32" t="str">
        <f t="shared" si="9"/>
        <v>E/S</v>
      </c>
      <c r="G43" s="51" t="s">
        <v>508</v>
      </c>
      <c r="H43" s="46">
        <f t="shared" si="10"/>
        <v>377478</v>
      </c>
      <c r="I43" s="52"/>
      <c r="L43" s="3" t="str">
        <f t="shared" si="2"/>
        <v>32020</v>
      </c>
      <c r="M43" s="19">
        <v>43952</v>
      </c>
      <c r="N43" s="3">
        <f t="shared" si="3"/>
        <v>104304</v>
      </c>
    </row>
    <row r="44" spans="2:14" x14ac:dyDescent="0.35">
      <c r="B44" s="31">
        <v>43922</v>
      </c>
      <c r="C44" s="31">
        <v>43951</v>
      </c>
      <c r="D44" s="46">
        <f>E43</f>
        <v>8466214</v>
      </c>
      <c r="E44" s="46">
        <v>8526202</v>
      </c>
      <c r="F44" s="32" t="str">
        <f t="shared" si="9"/>
        <v>E/S</v>
      </c>
      <c r="G44" s="51" t="s">
        <v>508</v>
      </c>
      <c r="H44" s="46">
        <f t="shared" si="10"/>
        <v>59988</v>
      </c>
      <c r="I44" s="52"/>
      <c r="L44" s="3" t="str">
        <f t="shared" si="2"/>
        <v>42020</v>
      </c>
      <c r="M44" s="19">
        <v>43983</v>
      </c>
      <c r="N44" s="3">
        <f t="shared" si="3"/>
        <v>21536</v>
      </c>
    </row>
    <row r="45" spans="2:14" x14ac:dyDescent="0.35">
      <c r="B45" s="31">
        <v>43952</v>
      </c>
      <c r="C45" s="31">
        <v>43955</v>
      </c>
      <c r="D45" s="46">
        <f>E44</f>
        <v>8526202</v>
      </c>
      <c r="E45" s="46">
        <v>8558853</v>
      </c>
      <c r="F45" s="32" t="str">
        <f t="shared" si="9"/>
        <v>E/S</v>
      </c>
      <c r="G45" s="51" t="s">
        <v>508</v>
      </c>
      <c r="H45" s="46">
        <f t="shared" si="10"/>
        <v>32651</v>
      </c>
      <c r="I45" s="52"/>
      <c r="L45" s="3" t="str">
        <f t="shared" si="2"/>
        <v>52020</v>
      </c>
      <c r="M45" s="19">
        <v>44013</v>
      </c>
      <c r="N45" s="3">
        <f t="shared" si="3"/>
        <v>234789</v>
      </c>
    </row>
    <row r="46" spans="2:14" x14ac:dyDescent="0.35">
      <c r="B46" s="31">
        <v>43955</v>
      </c>
      <c r="C46" s="31">
        <v>43982</v>
      </c>
      <c r="D46" s="46">
        <v>0</v>
      </c>
      <c r="E46" s="46">
        <v>71653</v>
      </c>
      <c r="F46" s="32" t="str">
        <f t="shared" si="9"/>
        <v>E/S</v>
      </c>
      <c r="G46" s="51" t="s">
        <v>509</v>
      </c>
      <c r="H46" s="46">
        <f t="shared" si="10"/>
        <v>71653</v>
      </c>
      <c r="I46" s="52" t="s">
        <v>493</v>
      </c>
      <c r="L46" s="3" t="str">
        <f t="shared" si="2"/>
        <v>52020</v>
      </c>
      <c r="M46" s="19">
        <v>44044</v>
      </c>
      <c r="N46" s="3">
        <f t="shared" si="3"/>
        <v>223322</v>
      </c>
    </row>
    <row r="47" spans="2:14" x14ac:dyDescent="0.35">
      <c r="B47" s="31">
        <v>43983</v>
      </c>
      <c r="C47" s="31">
        <v>44012</v>
      </c>
      <c r="D47" s="46">
        <f t="shared" ref="D47:D52" si="12">E46</f>
        <v>71653</v>
      </c>
      <c r="E47" s="46">
        <v>93189</v>
      </c>
      <c r="F47" s="32" t="str">
        <f t="shared" ref="F47:F52" si="13">+IF(H47&gt;0,"E/S","F/S")</f>
        <v>E/S</v>
      </c>
      <c r="G47" s="51" t="s">
        <v>509</v>
      </c>
      <c r="H47" s="46">
        <f t="shared" ref="H47:H52" si="14">+E47-D47</f>
        <v>21536</v>
      </c>
      <c r="I47" s="52"/>
      <c r="L47" s="3" t="str">
        <f t="shared" si="2"/>
        <v>62020</v>
      </c>
      <c r="M47" s="19">
        <v>44075</v>
      </c>
      <c r="N47" s="3">
        <f t="shared" si="3"/>
        <v>343564</v>
      </c>
    </row>
    <row r="48" spans="2:14" x14ac:dyDescent="0.35">
      <c r="B48" s="31">
        <v>44013</v>
      </c>
      <c r="C48" s="31">
        <v>44043</v>
      </c>
      <c r="D48" s="46">
        <f t="shared" si="12"/>
        <v>93189</v>
      </c>
      <c r="E48" s="46">
        <v>327978</v>
      </c>
      <c r="F48" s="32" t="str">
        <f t="shared" si="13"/>
        <v>E/S</v>
      </c>
      <c r="G48" s="51" t="s">
        <v>509</v>
      </c>
      <c r="H48" s="46">
        <f t="shared" si="14"/>
        <v>234789</v>
      </c>
      <c r="I48" s="52"/>
      <c r="L48" s="3" t="str">
        <f t="shared" si="2"/>
        <v>72020</v>
      </c>
      <c r="M48" s="19">
        <v>44105</v>
      </c>
      <c r="N48" s="3">
        <f t="shared" si="3"/>
        <v>319485</v>
      </c>
    </row>
    <row r="49" spans="2:14" x14ac:dyDescent="0.35">
      <c r="B49" s="31">
        <v>44044</v>
      </c>
      <c r="C49" s="31">
        <v>44074</v>
      </c>
      <c r="D49" s="46">
        <f t="shared" si="12"/>
        <v>327978</v>
      </c>
      <c r="E49" s="46">
        <v>551300</v>
      </c>
      <c r="F49" s="32" t="str">
        <f t="shared" si="13"/>
        <v>E/S</v>
      </c>
      <c r="G49" s="51" t="s">
        <v>509</v>
      </c>
      <c r="H49" s="46">
        <f t="shared" si="14"/>
        <v>223322</v>
      </c>
      <c r="I49" s="52"/>
      <c r="L49" s="3" t="str">
        <f t="shared" si="2"/>
        <v>82020</v>
      </c>
      <c r="M49" s="19">
        <v>44136</v>
      </c>
      <c r="N49" s="3">
        <f t="shared" si="3"/>
        <v>127493</v>
      </c>
    </row>
    <row r="50" spans="2:14" x14ac:dyDescent="0.35">
      <c r="B50" s="31">
        <v>44075</v>
      </c>
      <c r="C50" s="31">
        <v>44104</v>
      </c>
      <c r="D50" s="46">
        <f t="shared" si="12"/>
        <v>551300</v>
      </c>
      <c r="E50" s="46">
        <v>894864</v>
      </c>
      <c r="F50" s="32" t="str">
        <f t="shared" si="13"/>
        <v>E/S</v>
      </c>
      <c r="G50" s="51" t="s">
        <v>509</v>
      </c>
      <c r="H50" s="46">
        <f t="shared" si="14"/>
        <v>343564</v>
      </c>
      <c r="I50" s="52"/>
      <c r="L50" s="3" t="str">
        <f t="shared" si="2"/>
        <v>92020</v>
      </c>
      <c r="M50" s="19">
        <v>44166</v>
      </c>
      <c r="N50" s="3">
        <f t="shared" si="3"/>
        <v>361765</v>
      </c>
    </row>
    <row r="51" spans="2:14" x14ac:dyDescent="0.35">
      <c r="B51" s="31">
        <v>44105</v>
      </c>
      <c r="C51" s="31">
        <v>44135</v>
      </c>
      <c r="D51" s="46">
        <f t="shared" si="12"/>
        <v>894864</v>
      </c>
      <c r="E51" s="46">
        <v>1214349</v>
      </c>
      <c r="F51" s="32" t="str">
        <f t="shared" si="13"/>
        <v>E/S</v>
      </c>
      <c r="G51" s="51" t="s">
        <v>509</v>
      </c>
      <c r="H51" s="46">
        <f t="shared" si="14"/>
        <v>319485</v>
      </c>
      <c r="I51" s="52"/>
      <c r="L51" s="3" t="str">
        <f t="shared" si="2"/>
        <v>102020</v>
      </c>
      <c r="M51" s="19">
        <v>44197</v>
      </c>
      <c r="N51" s="3">
        <f t="shared" si="3"/>
        <v>136862</v>
      </c>
    </row>
    <row r="52" spans="2:14" x14ac:dyDescent="0.35">
      <c r="B52" s="31">
        <v>44136</v>
      </c>
      <c r="C52" s="31">
        <v>44165</v>
      </c>
      <c r="D52" s="46">
        <f t="shared" si="12"/>
        <v>1214349</v>
      </c>
      <c r="E52" s="46">
        <v>1341842</v>
      </c>
      <c r="F52" s="32" t="str">
        <f t="shared" si="13"/>
        <v>E/S</v>
      </c>
      <c r="G52" s="51" t="s">
        <v>509</v>
      </c>
      <c r="H52" s="46">
        <f t="shared" si="14"/>
        <v>127493</v>
      </c>
      <c r="I52" s="52"/>
      <c r="L52" s="3" t="str">
        <f t="shared" si="2"/>
        <v>112020</v>
      </c>
      <c r="M52" s="19">
        <v>44228</v>
      </c>
      <c r="N52" s="3">
        <f t="shared" si="3"/>
        <v>219583</v>
      </c>
    </row>
    <row r="53" spans="2:14" x14ac:dyDescent="0.35">
      <c r="B53" s="31">
        <v>44166</v>
      </c>
      <c r="C53" s="31">
        <v>44196</v>
      </c>
      <c r="D53" s="46">
        <f t="shared" ref="D53:D58" si="15">E52</f>
        <v>1341842</v>
      </c>
      <c r="E53" s="46">
        <v>1703607</v>
      </c>
      <c r="F53" s="32" t="str">
        <f t="shared" ref="F53:F65" si="16">+IF(H53&gt;0,"E/S","F/S")</f>
        <v>E/S</v>
      </c>
      <c r="G53" s="51" t="s">
        <v>509</v>
      </c>
      <c r="H53" s="46">
        <f t="shared" ref="H53:H67" si="17">+E53-D53</f>
        <v>361765</v>
      </c>
      <c r="I53" s="52"/>
      <c r="L53" s="3" t="str">
        <f t="shared" si="2"/>
        <v>122020</v>
      </c>
      <c r="M53" s="19">
        <v>44256</v>
      </c>
      <c r="N53" s="3">
        <f t="shared" si="3"/>
        <v>358964</v>
      </c>
    </row>
    <row r="54" spans="2:14" x14ac:dyDescent="0.35">
      <c r="B54" s="31">
        <v>44197</v>
      </c>
      <c r="C54" s="31">
        <v>44227</v>
      </c>
      <c r="D54" s="46">
        <f t="shared" si="15"/>
        <v>1703607</v>
      </c>
      <c r="E54" s="46">
        <v>1840469</v>
      </c>
      <c r="F54" s="32" t="str">
        <f t="shared" si="16"/>
        <v>E/S</v>
      </c>
      <c r="G54" s="51" t="s">
        <v>509</v>
      </c>
      <c r="H54" s="46">
        <f t="shared" si="17"/>
        <v>136862</v>
      </c>
      <c r="I54" s="52"/>
      <c r="L54" s="3" t="str">
        <f t="shared" si="2"/>
        <v>12021</v>
      </c>
      <c r="M54" s="19">
        <v>44287</v>
      </c>
      <c r="N54" s="3">
        <f t="shared" si="3"/>
        <v>260747</v>
      </c>
    </row>
    <row r="55" spans="2:14" x14ac:dyDescent="0.35">
      <c r="B55" s="31">
        <v>44228</v>
      </c>
      <c r="C55" s="31">
        <v>44255</v>
      </c>
      <c r="D55" s="46">
        <f t="shared" si="15"/>
        <v>1840469</v>
      </c>
      <c r="E55" s="46">
        <v>2060052</v>
      </c>
      <c r="F55" s="32" t="str">
        <f t="shared" si="16"/>
        <v>E/S</v>
      </c>
      <c r="G55" s="51" t="s">
        <v>509</v>
      </c>
      <c r="H55" s="46">
        <f t="shared" si="17"/>
        <v>219583</v>
      </c>
      <c r="I55" s="52"/>
      <c r="L55" s="3" t="str">
        <f t="shared" si="2"/>
        <v>22021</v>
      </c>
      <c r="M55" s="19">
        <v>44317</v>
      </c>
      <c r="N55" s="3">
        <f t="shared" si="3"/>
        <v>368351</v>
      </c>
    </row>
    <row r="56" spans="2:14" x14ac:dyDescent="0.35">
      <c r="B56" s="31">
        <v>44256</v>
      </c>
      <c r="C56" s="31">
        <v>44286</v>
      </c>
      <c r="D56" s="46">
        <f t="shared" si="15"/>
        <v>2060052</v>
      </c>
      <c r="E56" s="46">
        <v>2419016</v>
      </c>
      <c r="F56" s="32" t="str">
        <f t="shared" si="16"/>
        <v>E/S</v>
      </c>
      <c r="G56" s="51" t="s">
        <v>509</v>
      </c>
      <c r="H56" s="46">
        <f t="shared" si="17"/>
        <v>358964</v>
      </c>
      <c r="I56" s="52"/>
      <c r="L56" s="3" t="str">
        <f t="shared" si="2"/>
        <v>32021</v>
      </c>
      <c r="M56" s="19">
        <v>44348</v>
      </c>
      <c r="N56" s="3">
        <f t="shared" si="3"/>
        <v>403067</v>
      </c>
    </row>
    <row r="57" spans="2:14" x14ac:dyDescent="0.35">
      <c r="B57" s="31">
        <v>44287</v>
      </c>
      <c r="C57" s="31">
        <v>44316</v>
      </c>
      <c r="D57" s="46">
        <f t="shared" si="15"/>
        <v>2419016</v>
      </c>
      <c r="E57" s="46">
        <v>2679763</v>
      </c>
      <c r="F57" s="32" t="str">
        <f t="shared" si="16"/>
        <v>E/S</v>
      </c>
      <c r="G57" s="51" t="s">
        <v>509</v>
      </c>
      <c r="H57" s="46">
        <f t="shared" si="17"/>
        <v>260747</v>
      </c>
      <c r="I57" s="52"/>
      <c r="L57" s="3" t="str">
        <f t="shared" si="2"/>
        <v>42021</v>
      </c>
      <c r="M57" s="19">
        <v>44378</v>
      </c>
      <c r="N57" s="3">
        <f t="shared" si="3"/>
        <v>371678</v>
      </c>
    </row>
    <row r="58" spans="2:14" x14ac:dyDescent="0.35">
      <c r="B58" s="31">
        <v>44317</v>
      </c>
      <c r="C58" s="31">
        <v>44324</v>
      </c>
      <c r="D58" s="46">
        <f t="shared" si="15"/>
        <v>2679763</v>
      </c>
      <c r="E58" s="46">
        <v>2777484</v>
      </c>
      <c r="F58" s="32" t="str">
        <f t="shared" si="16"/>
        <v>E/S</v>
      </c>
      <c r="G58" s="51" t="s">
        <v>509</v>
      </c>
      <c r="H58" s="46">
        <f t="shared" si="17"/>
        <v>97721</v>
      </c>
      <c r="I58" s="52"/>
      <c r="L58" s="3" t="str">
        <f t="shared" si="2"/>
        <v>52021</v>
      </c>
      <c r="M58" s="19">
        <v>44409</v>
      </c>
      <c r="N58" s="3">
        <f t="shared" si="3"/>
        <v>397836</v>
      </c>
    </row>
    <row r="59" spans="2:14" x14ac:dyDescent="0.35">
      <c r="B59" s="31">
        <v>44324</v>
      </c>
      <c r="C59" s="31">
        <v>44324</v>
      </c>
      <c r="D59" s="48">
        <v>231382</v>
      </c>
      <c r="E59" s="48">
        <v>231476</v>
      </c>
      <c r="F59" s="32" t="str">
        <f t="shared" si="16"/>
        <v>E/S</v>
      </c>
      <c r="G59" s="51" t="s">
        <v>217</v>
      </c>
      <c r="H59" s="46">
        <f t="shared" si="17"/>
        <v>94</v>
      </c>
      <c r="I59" s="52" t="s">
        <v>218</v>
      </c>
      <c r="L59" s="3" t="str">
        <f t="shared" si="2"/>
        <v>52021</v>
      </c>
      <c r="M59" s="19">
        <v>44440</v>
      </c>
      <c r="N59" s="3">
        <f t="shared" si="3"/>
        <v>16912</v>
      </c>
    </row>
    <row r="60" spans="2:14" x14ac:dyDescent="0.35">
      <c r="B60" s="31">
        <v>44324</v>
      </c>
      <c r="C60" s="31">
        <v>44347</v>
      </c>
      <c r="D60" s="46">
        <v>2777584</v>
      </c>
      <c r="E60" s="46">
        <v>3048120</v>
      </c>
      <c r="F60" s="32" t="str">
        <f t="shared" si="16"/>
        <v>E/S</v>
      </c>
      <c r="G60" s="51" t="s">
        <v>509</v>
      </c>
      <c r="H60" s="46">
        <f t="shared" si="17"/>
        <v>270536</v>
      </c>
      <c r="I60" s="52"/>
      <c r="L60" s="3" t="str">
        <f t="shared" si="2"/>
        <v>52021</v>
      </c>
      <c r="M60" s="19">
        <v>44470</v>
      </c>
      <c r="N60" s="3">
        <f t="shared" si="3"/>
        <v>0</v>
      </c>
    </row>
    <row r="61" spans="2:14" x14ac:dyDescent="0.35">
      <c r="B61" s="31">
        <v>44348</v>
      </c>
      <c r="C61" s="31">
        <v>44377</v>
      </c>
      <c r="D61" s="46">
        <f>E60</f>
        <v>3048120</v>
      </c>
      <c r="E61" s="46">
        <v>3451187</v>
      </c>
      <c r="F61" s="32" t="str">
        <f t="shared" si="16"/>
        <v>E/S</v>
      </c>
      <c r="G61" s="51" t="s">
        <v>509</v>
      </c>
      <c r="H61" s="46">
        <f t="shared" si="17"/>
        <v>403067</v>
      </c>
      <c r="I61" s="52"/>
      <c r="L61" s="3" t="str">
        <f t="shared" si="2"/>
        <v>62021</v>
      </c>
      <c r="M61" s="19">
        <v>44501</v>
      </c>
      <c r="N61" s="3">
        <f t="shared" si="3"/>
        <v>105347</v>
      </c>
    </row>
    <row r="62" spans="2:14" x14ac:dyDescent="0.35">
      <c r="B62" s="31">
        <v>44378</v>
      </c>
      <c r="C62" s="31">
        <v>44408</v>
      </c>
      <c r="D62" s="46">
        <f>E61</f>
        <v>3451187</v>
      </c>
      <c r="E62" s="46">
        <v>3822865</v>
      </c>
      <c r="F62" s="32" t="str">
        <f t="shared" si="16"/>
        <v>E/S</v>
      </c>
      <c r="G62" s="51" t="s">
        <v>509</v>
      </c>
      <c r="H62" s="46">
        <f t="shared" si="17"/>
        <v>371678</v>
      </c>
      <c r="I62" s="52"/>
      <c r="L62" s="3" t="str">
        <f t="shared" si="2"/>
        <v>72021</v>
      </c>
      <c r="M62" s="19">
        <v>44531</v>
      </c>
      <c r="N62" s="3">
        <f t="shared" si="3"/>
        <v>60732</v>
      </c>
    </row>
    <row r="63" spans="2:14" x14ac:dyDescent="0.35">
      <c r="B63" s="31">
        <v>44409</v>
      </c>
      <c r="C63" s="31">
        <v>44439</v>
      </c>
      <c r="D63" s="46">
        <f>E62</f>
        <v>3822865</v>
      </c>
      <c r="E63" s="46">
        <v>4220701</v>
      </c>
      <c r="F63" s="32" t="str">
        <f t="shared" si="16"/>
        <v>E/S</v>
      </c>
      <c r="G63" s="51" t="s">
        <v>509</v>
      </c>
      <c r="H63" s="46">
        <f t="shared" si="17"/>
        <v>397836</v>
      </c>
      <c r="I63" s="52"/>
      <c r="L63" s="3" t="str">
        <f t="shared" si="2"/>
        <v>82021</v>
      </c>
      <c r="M63" s="19">
        <v>44562</v>
      </c>
      <c r="N63" s="3">
        <f t="shared" si="3"/>
        <v>216873</v>
      </c>
    </row>
    <row r="64" spans="2:14" x14ac:dyDescent="0.35">
      <c r="B64" s="31">
        <v>44440</v>
      </c>
      <c r="C64" s="31">
        <v>44469</v>
      </c>
      <c r="D64" s="46">
        <v>4220701</v>
      </c>
      <c r="E64" s="46">
        <v>4237613</v>
      </c>
      <c r="F64" s="32" t="str">
        <f t="shared" si="16"/>
        <v>E/S</v>
      </c>
      <c r="G64" s="51" t="s">
        <v>509</v>
      </c>
      <c r="H64" s="46">
        <f t="shared" si="17"/>
        <v>16912</v>
      </c>
      <c r="I64" s="52"/>
      <c r="L64" s="3" t="str">
        <f t="shared" si="2"/>
        <v>92021</v>
      </c>
      <c r="M64" s="19">
        <v>44593</v>
      </c>
      <c r="N64" s="3">
        <f t="shared" si="3"/>
        <v>145759</v>
      </c>
    </row>
    <row r="65" spans="2:14" x14ac:dyDescent="0.35">
      <c r="B65" s="31">
        <v>44470</v>
      </c>
      <c r="C65" s="31">
        <v>44500</v>
      </c>
      <c r="D65" s="46">
        <v>4237613</v>
      </c>
      <c r="E65" s="46">
        <v>4237613</v>
      </c>
      <c r="F65" s="32" t="str">
        <f t="shared" si="16"/>
        <v>F/S</v>
      </c>
      <c r="G65" s="51" t="s">
        <v>509</v>
      </c>
      <c r="H65" s="46">
        <f t="shared" si="17"/>
        <v>0</v>
      </c>
      <c r="I65" s="52"/>
      <c r="L65" s="3" t="str">
        <f t="shared" si="2"/>
        <v>102021</v>
      </c>
      <c r="M65" s="19">
        <v>44621</v>
      </c>
      <c r="N65" s="3">
        <f t="shared" si="3"/>
        <v>33042</v>
      </c>
    </row>
    <row r="66" spans="2:14" x14ac:dyDescent="0.35">
      <c r="B66" s="31">
        <v>44501</v>
      </c>
      <c r="C66" s="31">
        <v>44530</v>
      </c>
      <c r="D66" s="46">
        <v>4237613</v>
      </c>
      <c r="E66" s="46">
        <v>4342960</v>
      </c>
      <c r="F66" s="32" t="str">
        <f>+IF(H66&gt;0,"E/S","F/S")</f>
        <v>E/S</v>
      </c>
      <c r="G66" s="51" t="s">
        <v>509</v>
      </c>
      <c r="H66" s="46">
        <f t="shared" si="17"/>
        <v>105347</v>
      </c>
      <c r="I66" s="52"/>
      <c r="L66" s="3" t="str">
        <f t="shared" si="2"/>
        <v>112021</v>
      </c>
      <c r="M66" s="19">
        <v>44652</v>
      </c>
      <c r="N66" s="3">
        <f t="shared" si="3"/>
        <v>1828</v>
      </c>
    </row>
    <row r="67" spans="2:14" x14ac:dyDescent="0.35">
      <c r="B67" s="31">
        <v>44531</v>
      </c>
      <c r="C67" s="31">
        <v>44561</v>
      </c>
      <c r="D67" s="46">
        <v>4342960</v>
      </c>
      <c r="E67" s="46">
        <v>4403692</v>
      </c>
      <c r="F67" s="32" t="str">
        <f>+IF(H67&gt;0,"E/S","F/S")</f>
        <v>E/S</v>
      </c>
      <c r="G67" s="51" t="s">
        <v>509</v>
      </c>
      <c r="H67" s="46">
        <f t="shared" si="17"/>
        <v>60732</v>
      </c>
      <c r="I67" s="52"/>
      <c r="L67" s="3" t="str">
        <f t="shared" si="2"/>
        <v>122021</v>
      </c>
      <c r="M67" s="19">
        <v>44682</v>
      </c>
      <c r="N67" s="3">
        <f t="shared" si="3"/>
        <v>47</v>
      </c>
    </row>
    <row r="68" spans="2:14" x14ac:dyDescent="0.35">
      <c r="B68" s="31">
        <v>44562</v>
      </c>
      <c r="C68" s="31">
        <v>44592</v>
      </c>
      <c r="D68" s="46">
        <v>4403692</v>
      </c>
      <c r="E68" s="46">
        <v>4620565</v>
      </c>
      <c r="F68" s="32" t="str">
        <f>+IF(H68&gt;0,"E/S","F/S")</f>
        <v>E/S</v>
      </c>
      <c r="G68" s="51" t="s">
        <v>509</v>
      </c>
      <c r="H68" s="46">
        <f>+E68-D68</f>
        <v>216873</v>
      </c>
      <c r="I68" s="52"/>
      <c r="L68" s="3" t="str">
        <f t="shared" si="2"/>
        <v>12022</v>
      </c>
      <c r="M68" s="19">
        <v>44713</v>
      </c>
      <c r="N68" s="3">
        <f t="shared" si="3"/>
        <v>1756</v>
      </c>
    </row>
    <row r="69" spans="2:14" x14ac:dyDescent="0.35">
      <c r="B69" s="31">
        <v>44593</v>
      </c>
      <c r="C69" s="31">
        <v>44620</v>
      </c>
      <c r="D69" s="46">
        <v>4620565</v>
      </c>
      <c r="E69" s="46">
        <v>4766324</v>
      </c>
      <c r="F69" s="32" t="str">
        <f>+IF(H69&gt;0,"E/S","F/S")</f>
        <v>E/S</v>
      </c>
      <c r="G69" s="51" t="s">
        <v>509</v>
      </c>
      <c r="H69" s="46">
        <f>+E69-D69</f>
        <v>145759</v>
      </c>
      <c r="I69" s="52"/>
      <c r="L69" s="3" t="str">
        <f t="shared" si="2"/>
        <v>22022</v>
      </c>
      <c r="M69" s="19">
        <v>44743</v>
      </c>
      <c r="N69" s="3">
        <f t="shared" si="3"/>
        <v>1950</v>
      </c>
    </row>
    <row r="70" spans="2:14" x14ac:dyDescent="0.35">
      <c r="B70" s="31">
        <v>44621</v>
      </c>
      <c r="C70" s="31">
        <v>44651</v>
      </c>
      <c r="D70" s="46">
        <v>4766324</v>
      </c>
      <c r="E70" s="46">
        <v>4799366</v>
      </c>
      <c r="F70" s="32" t="str">
        <f t="shared" ref="F70:F75" si="18">+IF(H70&gt;0,"E/S","F/S")</f>
        <v>E/S</v>
      </c>
      <c r="G70" s="51" t="s">
        <v>509</v>
      </c>
      <c r="H70" s="46">
        <f t="shared" ref="H70:H79" si="19">+E70-D70</f>
        <v>33042</v>
      </c>
      <c r="I70" s="52"/>
      <c r="L70" s="3" t="str">
        <f t="shared" si="2"/>
        <v>32022</v>
      </c>
      <c r="M70" s="19">
        <v>44774</v>
      </c>
      <c r="N70" s="3">
        <f t="shared" si="3"/>
        <v>109636</v>
      </c>
    </row>
    <row r="71" spans="2:14" x14ac:dyDescent="0.35">
      <c r="B71" s="31">
        <v>44652</v>
      </c>
      <c r="C71" s="31">
        <v>44681</v>
      </c>
      <c r="D71" s="46">
        <v>4799366</v>
      </c>
      <c r="E71" s="46">
        <v>4801194</v>
      </c>
      <c r="F71" s="32" t="str">
        <f t="shared" si="18"/>
        <v>E/S</v>
      </c>
      <c r="G71" s="51" t="s">
        <v>509</v>
      </c>
      <c r="H71" s="46">
        <f t="shared" si="19"/>
        <v>1828</v>
      </c>
      <c r="I71" s="52"/>
      <c r="L71" s="3" t="str">
        <f t="shared" si="2"/>
        <v>42022</v>
      </c>
      <c r="M71" s="19">
        <v>44805</v>
      </c>
      <c r="N71" s="3">
        <f t="shared" si="3"/>
        <v>4980</v>
      </c>
    </row>
    <row r="72" spans="2:14" x14ac:dyDescent="0.35">
      <c r="B72" s="31">
        <v>44682</v>
      </c>
      <c r="C72" s="31">
        <v>44712</v>
      </c>
      <c r="D72" s="46">
        <v>4801194</v>
      </c>
      <c r="E72" s="46">
        <v>4801241</v>
      </c>
      <c r="F72" s="32" t="str">
        <f t="shared" si="18"/>
        <v>E/S</v>
      </c>
      <c r="G72" s="51" t="s">
        <v>509</v>
      </c>
      <c r="H72" s="46">
        <f t="shared" si="19"/>
        <v>47</v>
      </c>
      <c r="I72" s="52"/>
      <c r="L72" s="3" t="str">
        <f t="shared" si="2"/>
        <v>52022</v>
      </c>
      <c r="M72" s="19">
        <v>44835</v>
      </c>
      <c r="N72" s="3">
        <f t="shared" si="3"/>
        <v>0</v>
      </c>
    </row>
    <row r="73" spans="2:14" x14ac:dyDescent="0.35">
      <c r="B73" s="31">
        <v>44713</v>
      </c>
      <c r="C73" s="31">
        <v>44742</v>
      </c>
      <c r="D73" s="46">
        <v>4801241</v>
      </c>
      <c r="E73" s="46">
        <v>4802997</v>
      </c>
      <c r="F73" s="32" t="str">
        <f t="shared" si="18"/>
        <v>E/S</v>
      </c>
      <c r="G73" s="51" t="s">
        <v>509</v>
      </c>
      <c r="H73" s="46">
        <f t="shared" si="19"/>
        <v>1756</v>
      </c>
      <c r="I73" s="52"/>
      <c r="L73" s="3" t="str">
        <f t="shared" si="2"/>
        <v>62022</v>
      </c>
      <c r="M73" s="19">
        <v>44866</v>
      </c>
      <c r="N73" s="3">
        <f t="shared" si="3"/>
        <v>0</v>
      </c>
    </row>
    <row r="74" spans="2:14" x14ac:dyDescent="0.35">
      <c r="B74" s="31">
        <v>44743</v>
      </c>
      <c r="C74" s="31">
        <v>44773</v>
      </c>
      <c r="D74" s="46">
        <v>4802997</v>
      </c>
      <c r="E74" s="46">
        <v>4804947</v>
      </c>
      <c r="F74" s="32" t="str">
        <f t="shared" si="18"/>
        <v>E/S</v>
      </c>
      <c r="G74" s="51" t="s">
        <v>509</v>
      </c>
      <c r="H74" s="46">
        <f t="shared" si="19"/>
        <v>1950</v>
      </c>
      <c r="I74" s="52"/>
      <c r="L74" s="3" t="str">
        <f t="shared" si="2"/>
        <v>72022</v>
      </c>
      <c r="M74" s="19">
        <v>44896</v>
      </c>
      <c r="N74" s="3">
        <f t="shared" si="3"/>
        <v>0</v>
      </c>
    </row>
    <row r="75" spans="2:14" x14ac:dyDescent="0.35">
      <c r="B75" s="31">
        <v>44774</v>
      </c>
      <c r="C75" s="31">
        <v>44804</v>
      </c>
      <c r="D75" s="46">
        <v>4804947</v>
      </c>
      <c r="E75" s="46">
        <v>4914583</v>
      </c>
      <c r="F75" s="32" t="str">
        <f t="shared" si="18"/>
        <v>E/S</v>
      </c>
      <c r="G75" s="51" t="s">
        <v>509</v>
      </c>
      <c r="H75" s="46">
        <f t="shared" si="19"/>
        <v>109636</v>
      </c>
      <c r="I75" s="52"/>
      <c r="L75" s="3" t="str">
        <f t="shared" ref="L75:L100" si="20">+MONTH(B75)&amp;YEAR(B75)</f>
        <v>82022</v>
      </c>
      <c r="M75" s="19">
        <v>44927</v>
      </c>
      <c r="N75" s="3">
        <f t="shared" ref="N75:N100" si="21">+SUMIF($L$10:$L$100,MONTH(M75)&amp;YEAR(M75),$H$10:$H$100)</f>
        <v>32643</v>
      </c>
    </row>
    <row r="76" spans="2:14" x14ac:dyDescent="0.35">
      <c r="B76" s="31">
        <v>44805</v>
      </c>
      <c r="C76" s="31">
        <v>44834</v>
      </c>
      <c r="D76" s="46">
        <v>4926418</v>
      </c>
      <c r="E76" s="46">
        <v>4931398</v>
      </c>
      <c r="F76" s="32" t="str">
        <f t="shared" ref="F76:F92" si="22">+IF(H76&gt;0,"E/S","F/S")</f>
        <v>E/S</v>
      </c>
      <c r="G76" s="51" t="s">
        <v>509</v>
      </c>
      <c r="H76" s="46">
        <f t="shared" si="19"/>
        <v>4980</v>
      </c>
      <c r="I76" s="52"/>
      <c r="L76" s="3" t="str">
        <f t="shared" si="20"/>
        <v>92022</v>
      </c>
      <c r="M76" s="19">
        <v>44958</v>
      </c>
      <c r="N76" s="3">
        <f t="shared" si="21"/>
        <v>169899</v>
      </c>
    </row>
    <row r="77" spans="2:14" x14ac:dyDescent="0.35">
      <c r="B77" s="31">
        <v>44835</v>
      </c>
      <c r="C77" s="31">
        <v>44865</v>
      </c>
      <c r="D77" s="46">
        <v>4931398</v>
      </c>
      <c r="E77" s="46">
        <v>4931398</v>
      </c>
      <c r="F77" s="32" t="str">
        <f t="shared" si="22"/>
        <v>F/S</v>
      </c>
      <c r="G77" s="51" t="s">
        <v>509</v>
      </c>
      <c r="H77" s="46">
        <f t="shared" si="19"/>
        <v>0</v>
      </c>
      <c r="I77" s="52"/>
      <c r="L77" s="3" t="str">
        <f t="shared" si="20"/>
        <v>102022</v>
      </c>
      <c r="M77" s="19">
        <v>44986</v>
      </c>
      <c r="N77" s="3">
        <f t="shared" si="21"/>
        <v>96054</v>
      </c>
    </row>
    <row r="78" spans="2:14" x14ac:dyDescent="0.35">
      <c r="B78" s="31">
        <v>44866</v>
      </c>
      <c r="C78" s="31">
        <v>44895</v>
      </c>
      <c r="D78" s="46">
        <v>4931398</v>
      </c>
      <c r="E78" s="46">
        <v>4931398</v>
      </c>
      <c r="F78" s="32" t="str">
        <f t="shared" si="22"/>
        <v>F/S</v>
      </c>
      <c r="G78" s="51" t="s">
        <v>509</v>
      </c>
      <c r="H78" s="46">
        <f t="shared" si="19"/>
        <v>0</v>
      </c>
      <c r="I78" s="52"/>
      <c r="L78" s="3" t="str">
        <f t="shared" si="20"/>
        <v>112022</v>
      </c>
      <c r="M78" s="19">
        <v>45017</v>
      </c>
      <c r="N78" s="3">
        <f t="shared" si="21"/>
        <v>0</v>
      </c>
    </row>
    <row r="79" spans="2:14" x14ac:dyDescent="0.35">
      <c r="B79" s="31">
        <v>44896</v>
      </c>
      <c r="C79" s="31">
        <v>44926</v>
      </c>
      <c r="D79" s="46">
        <v>4931398</v>
      </c>
      <c r="E79" s="46">
        <v>4931398</v>
      </c>
      <c r="F79" s="32" t="str">
        <f t="shared" si="22"/>
        <v>F/S</v>
      </c>
      <c r="G79" s="51" t="s">
        <v>509</v>
      </c>
      <c r="H79" s="46">
        <f t="shared" si="19"/>
        <v>0</v>
      </c>
      <c r="I79" s="52"/>
      <c r="L79" s="3" t="str">
        <f t="shared" si="20"/>
        <v>122022</v>
      </c>
      <c r="M79" s="19">
        <v>45047</v>
      </c>
      <c r="N79" s="3">
        <f t="shared" si="21"/>
        <v>0</v>
      </c>
    </row>
    <row r="80" spans="2:14" x14ac:dyDescent="0.35">
      <c r="B80" s="31">
        <v>44927</v>
      </c>
      <c r="C80" s="31">
        <v>44957</v>
      </c>
      <c r="D80" s="46">
        <v>4931398</v>
      </c>
      <c r="E80" s="46">
        <v>4964041</v>
      </c>
      <c r="F80" s="32" t="str">
        <f t="shared" si="22"/>
        <v>E/S</v>
      </c>
      <c r="G80" s="51" t="s">
        <v>509</v>
      </c>
      <c r="H80" s="46">
        <f t="shared" ref="H80:H92" si="23">+E80-D80</f>
        <v>32643</v>
      </c>
      <c r="I80" s="52"/>
      <c r="L80" s="3" t="str">
        <f t="shared" si="20"/>
        <v>12023</v>
      </c>
      <c r="M80" s="19">
        <v>45078</v>
      </c>
      <c r="N80" s="3">
        <f t="shared" si="21"/>
        <v>0</v>
      </c>
    </row>
    <row r="81" spans="2:14" x14ac:dyDescent="0.35">
      <c r="B81" s="31">
        <v>44958</v>
      </c>
      <c r="C81" s="31">
        <v>44985</v>
      </c>
      <c r="D81" s="46">
        <v>4964041</v>
      </c>
      <c r="E81" s="46">
        <v>5133940</v>
      </c>
      <c r="F81" s="32" t="str">
        <f t="shared" si="22"/>
        <v>E/S</v>
      </c>
      <c r="G81" s="51" t="s">
        <v>509</v>
      </c>
      <c r="H81" s="46">
        <f t="shared" si="23"/>
        <v>169899</v>
      </c>
      <c r="I81" s="52"/>
      <c r="L81" s="3" t="str">
        <f t="shared" si="20"/>
        <v>22023</v>
      </c>
      <c r="M81" s="19">
        <v>45108</v>
      </c>
      <c r="N81" s="3">
        <f t="shared" si="21"/>
        <v>0</v>
      </c>
    </row>
    <row r="82" spans="2:14" x14ac:dyDescent="0.35">
      <c r="B82" s="31">
        <v>44986</v>
      </c>
      <c r="C82" s="31">
        <v>45016</v>
      </c>
      <c r="D82" s="46">
        <v>5133940</v>
      </c>
      <c r="E82" s="46">
        <v>5229994</v>
      </c>
      <c r="F82" s="32" t="str">
        <f t="shared" si="22"/>
        <v>E/S</v>
      </c>
      <c r="G82" s="51" t="s">
        <v>509</v>
      </c>
      <c r="H82" s="46">
        <f t="shared" si="23"/>
        <v>96054</v>
      </c>
      <c r="I82" s="52"/>
      <c r="L82" s="3" t="str">
        <f t="shared" si="20"/>
        <v>32023</v>
      </c>
      <c r="M82" s="19">
        <v>45139</v>
      </c>
      <c r="N82" s="3">
        <f t="shared" si="21"/>
        <v>0</v>
      </c>
    </row>
    <row r="83" spans="2:14" x14ac:dyDescent="0.35">
      <c r="B83" s="31">
        <v>45017</v>
      </c>
      <c r="C83" s="31">
        <v>45045</v>
      </c>
      <c r="D83" s="46">
        <v>5229994</v>
      </c>
      <c r="E83" s="46">
        <v>5229994</v>
      </c>
      <c r="F83" s="32" t="str">
        <f t="shared" si="22"/>
        <v>F/S</v>
      </c>
      <c r="G83" s="51" t="s">
        <v>509</v>
      </c>
      <c r="H83" s="46">
        <f t="shared" si="23"/>
        <v>0</v>
      </c>
      <c r="I83" s="52"/>
      <c r="L83" s="3" t="str">
        <f t="shared" si="20"/>
        <v>42023</v>
      </c>
      <c r="M83" s="19">
        <v>45170</v>
      </c>
      <c r="N83" s="3">
        <f t="shared" si="21"/>
        <v>0</v>
      </c>
    </row>
    <row r="84" spans="2:14" x14ac:dyDescent="0.35">
      <c r="B84" s="31">
        <v>45045</v>
      </c>
      <c r="C84" s="31">
        <v>45046</v>
      </c>
      <c r="D84" s="46">
        <v>0</v>
      </c>
      <c r="E84" s="46">
        <v>0</v>
      </c>
      <c r="F84" s="32" t="str">
        <f t="shared" si="22"/>
        <v>F/S</v>
      </c>
      <c r="G84" s="51" t="s">
        <v>510</v>
      </c>
      <c r="H84" s="46">
        <f t="shared" si="23"/>
        <v>0</v>
      </c>
      <c r="I84" s="52" t="s">
        <v>511</v>
      </c>
      <c r="L84" s="3" t="str">
        <f t="shared" si="20"/>
        <v>42023</v>
      </c>
      <c r="M84" s="19">
        <v>45200</v>
      </c>
      <c r="N84" s="3">
        <f t="shared" si="21"/>
        <v>141507</v>
      </c>
    </row>
    <row r="85" spans="2:14" x14ac:dyDescent="0.35">
      <c r="B85" s="31">
        <v>45047</v>
      </c>
      <c r="C85" s="31">
        <v>45077</v>
      </c>
      <c r="D85" s="46">
        <v>0</v>
      </c>
      <c r="E85" s="46">
        <v>0</v>
      </c>
      <c r="F85" s="32" t="str">
        <f t="shared" si="22"/>
        <v>F/S</v>
      </c>
      <c r="G85" s="51" t="s">
        <v>510</v>
      </c>
      <c r="H85" s="46">
        <f t="shared" si="23"/>
        <v>0</v>
      </c>
      <c r="I85" s="52"/>
      <c r="L85" s="3" t="str">
        <f t="shared" si="20"/>
        <v>52023</v>
      </c>
      <c r="M85" s="19">
        <v>45231</v>
      </c>
      <c r="N85" s="3">
        <f t="shared" si="21"/>
        <v>223928</v>
      </c>
    </row>
    <row r="86" spans="2:14" x14ac:dyDescent="0.35">
      <c r="B86" s="31">
        <v>45078</v>
      </c>
      <c r="C86" s="31">
        <v>45107</v>
      </c>
      <c r="D86" s="46">
        <v>0</v>
      </c>
      <c r="E86" s="46">
        <v>0</v>
      </c>
      <c r="F86" s="32" t="str">
        <f t="shared" si="22"/>
        <v>F/S</v>
      </c>
      <c r="G86" s="51" t="s">
        <v>510</v>
      </c>
      <c r="H86" s="46">
        <f t="shared" si="23"/>
        <v>0</v>
      </c>
      <c r="I86" s="52"/>
      <c r="L86" s="3" t="str">
        <f t="shared" si="20"/>
        <v>62023</v>
      </c>
      <c r="M86" s="19">
        <v>45261</v>
      </c>
      <c r="N86" s="3">
        <f t="shared" si="21"/>
        <v>160311</v>
      </c>
    </row>
    <row r="87" spans="2:14" x14ac:dyDescent="0.35">
      <c r="B87" s="31">
        <v>45108</v>
      </c>
      <c r="C87" s="31">
        <v>45138</v>
      </c>
      <c r="D87" s="46">
        <v>0</v>
      </c>
      <c r="E87" s="46">
        <v>0</v>
      </c>
      <c r="F87" s="32" t="str">
        <f t="shared" si="22"/>
        <v>F/S</v>
      </c>
      <c r="G87" s="51" t="s">
        <v>510</v>
      </c>
      <c r="H87" s="46">
        <f t="shared" si="23"/>
        <v>0</v>
      </c>
      <c r="I87" s="52"/>
      <c r="L87" s="3" t="str">
        <f t="shared" si="20"/>
        <v>72023</v>
      </c>
      <c r="M87" s="19">
        <v>45292</v>
      </c>
      <c r="N87" s="3">
        <f t="shared" si="21"/>
        <v>173859</v>
      </c>
    </row>
    <row r="88" spans="2:14" x14ac:dyDescent="0.35">
      <c r="B88" s="31">
        <v>45139</v>
      </c>
      <c r="C88" s="31">
        <v>45169</v>
      </c>
      <c r="D88" s="46">
        <v>0</v>
      </c>
      <c r="E88" s="46">
        <v>0</v>
      </c>
      <c r="F88" s="32" t="str">
        <f t="shared" si="22"/>
        <v>F/S</v>
      </c>
      <c r="G88" s="51" t="s">
        <v>510</v>
      </c>
      <c r="H88" s="46">
        <f t="shared" si="23"/>
        <v>0</v>
      </c>
      <c r="I88" s="52"/>
      <c r="L88" s="3" t="str">
        <f t="shared" si="20"/>
        <v>82023</v>
      </c>
      <c r="M88" s="19">
        <v>45323</v>
      </c>
      <c r="N88" s="3">
        <f t="shared" si="21"/>
        <v>317446</v>
      </c>
    </row>
    <row r="89" spans="2:14" x14ac:dyDescent="0.35">
      <c r="B89" s="31">
        <v>45170</v>
      </c>
      <c r="C89" s="31">
        <v>45199</v>
      </c>
      <c r="D89" s="46">
        <v>0</v>
      </c>
      <c r="E89" s="46">
        <v>0</v>
      </c>
      <c r="F89" s="32" t="str">
        <f t="shared" si="22"/>
        <v>F/S</v>
      </c>
      <c r="G89" s="51" t="s">
        <v>510</v>
      </c>
      <c r="H89" s="46">
        <f t="shared" si="23"/>
        <v>0</v>
      </c>
      <c r="I89" s="137"/>
      <c r="L89" s="3" t="str">
        <f t="shared" si="20"/>
        <v>92023</v>
      </c>
      <c r="M89" s="19">
        <v>45352</v>
      </c>
      <c r="N89" s="3">
        <f t="shared" si="21"/>
        <v>228831</v>
      </c>
    </row>
    <row r="90" spans="2:14" x14ac:dyDescent="0.35">
      <c r="B90" s="31">
        <v>45200</v>
      </c>
      <c r="C90" s="31">
        <v>45230</v>
      </c>
      <c r="D90" s="46">
        <v>173</v>
      </c>
      <c r="E90" s="46">
        <v>141680</v>
      </c>
      <c r="F90" s="32" t="str">
        <f t="shared" si="22"/>
        <v>E/S</v>
      </c>
      <c r="G90" s="51" t="s">
        <v>510</v>
      </c>
      <c r="H90" s="46">
        <f t="shared" si="23"/>
        <v>141507</v>
      </c>
      <c r="I90" s="137"/>
      <c r="L90" s="3" t="str">
        <f t="shared" si="20"/>
        <v>102023</v>
      </c>
      <c r="M90" s="19">
        <v>45383</v>
      </c>
      <c r="N90" s="3">
        <f t="shared" si="21"/>
        <v>41091</v>
      </c>
    </row>
    <row r="91" spans="2:14" x14ac:dyDescent="0.35">
      <c r="B91" s="31">
        <v>45231</v>
      </c>
      <c r="C91" s="31">
        <v>45260</v>
      </c>
      <c r="D91" s="46">
        <v>141680</v>
      </c>
      <c r="E91" s="46">
        <v>365608</v>
      </c>
      <c r="F91" s="32" t="str">
        <f t="shared" si="22"/>
        <v>E/S</v>
      </c>
      <c r="G91" s="51" t="s">
        <v>510</v>
      </c>
      <c r="H91" s="46">
        <f t="shared" si="23"/>
        <v>223928</v>
      </c>
      <c r="I91" s="137"/>
      <c r="L91" s="3" t="str">
        <f t="shared" si="20"/>
        <v>112023</v>
      </c>
      <c r="M91" s="19">
        <v>45413</v>
      </c>
      <c r="N91" s="3">
        <f t="shared" si="21"/>
        <v>0</v>
      </c>
    </row>
    <row r="92" spans="2:14" x14ac:dyDescent="0.35">
      <c r="B92" s="31">
        <v>45261</v>
      </c>
      <c r="C92" s="31">
        <v>45291</v>
      </c>
      <c r="D92" s="46">
        <v>365608</v>
      </c>
      <c r="E92" s="46">
        <v>525919</v>
      </c>
      <c r="F92" s="32" t="str">
        <f t="shared" si="22"/>
        <v>E/S</v>
      </c>
      <c r="G92" s="51" t="s">
        <v>510</v>
      </c>
      <c r="H92" s="46">
        <f t="shared" si="23"/>
        <v>160311</v>
      </c>
      <c r="I92" s="52"/>
      <c r="L92" s="3" t="str">
        <f t="shared" si="20"/>
        <v>122023</v>
      </c>
      <c r="M92" s="19">
        <v>45444</v>
      </c>
      <c r="N92" s="3">
        <f t="shared" si="21"/>
        <v>0</v>
      </c>
    </row>
    <row r="93" spans="2:14" x14ac:dyDescent="0.35">
      <c r="B93" s="31">
        <v>45292</v>
      </c>
      <c r="C93" s="31">
        <v>45322</v>
      </c>
      <c r="D93" s="46">
        <v>525919</v>
      </c>
      <c r="E93" s="46">
        <v>699778</v>
      </c>
      <c r="F93" s="32" t="str">
        <f t="shared" ref="F93:F105" si="24">+IF(H93&gt;0,"E/S","F/S")</f>
        <v>E/S</v>
      </c>
      <c r="G93" s="51" t="s">
        <v>510</v>
      </c>
      <c r="H93" s="46">
        <f t="shared" ref="H93:H105" si="25">+E93-D93</f>
        <v>173859</v>
      </c>
      <c r="I93" s="52"/>
      <c r="L93" s="3" t="str">
        <f t="shared" si="20"/>
        <v>12024</v>
      </c>
      <c r="M93" s="19">
        <v>45474</v>
      </c>
      <c r="N93" s="3">
        <f t="shared" si="21"/>
        <v>98</v>
      </c>
    </row>
    <row r="94" spans="2:14" x14ac:dyDescent="0.35">
      <c r="B94" s="31">
        <v>45323</v>
      </c>
      <c r="C94" s="31">
        <v>45351</v>
      </c>
      <c r="D94" s="46">
        <v>699778</v>
      </c>
      <c r="E94" s="46">
        <v>1017224</v>
      </c>
      <c r="F94" s="32" t="str">
        <f t="shared" si="24"/>
        <v>E/S</v>
      </c>
      <c r="G94" s="51" t="s">
        <v>510</v>
      </c>
      <c r="H94" s="46">
        <f t="shared" si="25"/>
        <v>317446</v>
      </c>
      <c r="I94" s="52"/>
      <c r="L94" s="3" t="str">
        <f t="shared" si="20"/>
        <v>22024</v>
      </c>
      <c r="M94" s="19">
        <v>45505</v>
      </c>
      <c r="N94" s="3">
        <f t="shared" si="21"/>
        <v>47951</v>
      </c>
    </row>
    <row r="95" spans="2:14" x14ac:dyDescent="0.35">
      <c r="B95" s="31">
        <v>45352</v>
      </c>
      <c r="C95" s="31">
        <v>45382</v>
      </c>
      <c r="D95" s="46">
        <v>1017224</v>
      </c>
      <c r="E95" s="46">
        <v>1246055</v>
      </c>
      <c r="F95" s="32" t="str">
        <f t="shared" si="24"/>
        <v>E/S</v>
      </c>
      <c r="G95" s="51" t="s">
        <v>510</v>
      </c>
      <c r="H95" s="46">
        <f t="shared" si="25"/>
        <v>228831</v>
      </c>
      <c r="I95" s="52"/>
      <c r="L95" s="3" t="str">
        <f t="shared" si="20"/>
        <v>32024</v>
      </c>
      <c r="M95" s="19">
        <v>45536</v>
      </c>
      <c r="N95" s="3">
        <f t="shared" si="21"/>
        <v>0</v>
      </c>
    </row>
    <row r="96" spans="2:14" x14ac:dyDescent="0.35">
      <c r="B96" s="31">
        <v>45383</v>
      </c>
      <c r="C96" s="31">
        <v>45412</v>
      </c>
      <c r="D96" s="46">
        <v>1246055</v>
      </c>
      <c r="E96" s="46">
        <v>1287146</v>
      </c>
      <c r="F96" s="32" t="str">
        <f t="shared" si="24"/>
        <v>E/S</v>
      </c>
      <c r="G96" s="51" t="s">
        <v>510</v>
      </c>
      <c r="H96" s="46">
        <f t="shared" si="25"/>
        <v>41091</v>
      </c>
      <c r="I96" s="52"/>
      <c r="L96" s="3" t="str">
        <f t="shared" si="20"/>
        <v>42024</v>
      </c>
      <c r="M96" s="19">
        <v>45566</v>
      </c>
      <c r="N96" s="3">
        <f t="shared" si="21"/>
        <v>0</v>
      </c>
    </row>
    <row r="97" spans="2:14" x14ac:dyDescent="0.35">
      <c r="B97" s="31">
        <v>45413</v>
      </c>
      <c r="C97" s="31">
        <v>45443</v>
      </c>
      <c r="D97" s="46">
        <v>1287146</v>
      </c>
      <c r="E97" s="46">
        <v>1287146</v>
      </c>
      <c r="F97" s="32" t="str">
        <f t="shared" si="24"/>
        <v>F/S</v>
      </c>
      <c r="G97" s="51" t="s">
        <v>510</v>
      </c>
      <c r="H97" s="46">
        <f t="shared" si="25"/>
        <v>0</v>
      </c>
      <c r="I97" s="52"/>
      <c r="L97" s="3" t="str">
        <f t="shared" si="20"/>
        <v>52024</v>
      </c>
      <c r="M97" s="19">
        <v>45597</v>
      </c>
      <c r="N97" s="3">
        <f t="shared" si="21"/>
        <v>0</v>
      </c>
    </row>
    <row r="98" spans="2:14" x14ac:dyDescent="0.35">
      <c r="B98" s="31">
        <v>45444</v>
      </c>
      <c r="C98" s="31">
        <v>45473</v>
      </c>
      <c r="D98" s="46">
        <v>1287146</v>
      </c>
      <c r="E98" s="46">
        <v>1287146</v>
      </c>
      <c r="F98" s="32" t="str">
        <f t="shared" si="24"/>
        <v>F/S</v>
      </c>
      <c r="G98" s="51" t="s">
        <v>510</v>
      </c>
      <c r="H98" s="46">
        <f t="shared" si="25"/>
        <v>0</v>
      </c>
      <c r="I98" s="52"/>
      <c r="L98" s="3" t="str">
        <f t="shared" si="20"/>
        <v>62024</v>
      </c>
      <c r="M98" s="19">
        <v>45627</v>
      </c>
      <c r="N98" s="3">
        <f t="shared" si="21"/>
        <v>0</v>
      </c>
    </row>
    <row r="99" spans="2:14" x14ac:dyDescent="0.35">
      <c r="B99" s="31">
        <v>45474</v>
      </c>
      <c r="C99" s="31">
        <v>45504</v>
      </c>
      <c r="D99" s="46">
        <v>1287146</v>
      </c>
      <c r="E99" s="46">
        <v>1287244</v>
      </c>
      <c r="F99" s="32" t="str">
        <f t="shared" si="24"/>
        <v>E/S</v>
      </c>
      <c r="G99" s="51" t="s">
        <v>510</v>
      </c>
      <c r="H99" s="46">
        <f t="shared" si="25"/>
        <v>98</v>
      </c>
      <c r="I99" s="52"/>
      <c r="L99" s="3" t="str">
        <f t="shared" si="20"/>
        <v>72024</v>
      </c>
      <c r="M99" s="19">
        <v>45658</v>
      </c>
      <c r="N99" s="3">
        <f t="shared" si="21"/>
        <v>0</v>
      </c>
    </row>
    <row r="100" spans="2:14" s="117" customFormat="1" x14ac:dyDescent="0.35">
      <c r="B100" s="31">
        <v>45505</v>
      </c>
      <c r="C100" s="31">
        <v>45535</v>
      </c>
      <c r="D100" s="48">
        <v>1287244</v>
      </c>
      <c r="E100" s="48">
        <v>1335195</v>
      </c>
      <c r="F100" s="32" t="str">
        <f t="shared" si="24"/>
        <v>E/S</v>
      </c>
      <c r="G100" s="51" t="s">
        <v>510</v>
      </c>
      <c r="H100" s="48">
        <f t="shared" si="25"/>
        <v>47951</v>
      </c>
      <c r="I100" s="171"/>
      <c r="L100" s="206" t="str">
        <f t="shared" si="20"/>
        <v>82024</v>
      </c>
      <c r="M100" s="208">
        <v>45689</v>
      </c>
      <c r="N100" s="206">
        <f t="shared" si="21"/>
        <v>0</v>
      </c>
    </row>
    <row r="101" spans="2:14" x14ac:dyDescent="0.35">
      <c r="B101" s="31">
        <v>45536</v>
      </c>
      <c r="C101" s="31">
        <v>45565</v>
      </c>
      <c r="D101" s="46">
        <v>1335195</v>
      </c>
      <c r="E101" s="46">
        <v>1504840</v>
      </c>
      <c r="F101" s="32" t="str">
        <f t="shared" si="24"/>
        <v>E/S</v>
      </c>
      <c r="G101" s="51" t="s">
        <v>510</v>
      </c>
      <c r="H101" s="172">
        <f t="shared" si="25"/>
        <v>169645</v>
      </c>
      <c r="I101" s="159"/>
    </row>
    <row r="102" spans="2:14" x14ac:dyDescent="0.35">
      <c r="B102" s="31">
        <v>45566</v>
      </c>
      <c r="C102" s="162">
        <v>45596</v>
      </c>
      <c r="D102" s="46">
        <v>1504840</v>
      </c>
      <c r="E102" s="46">
        <v>1629448</v>
      </c>
      <c r="F102" s="32" t="str">
        <f t="shared" si="24"/>
        <v>E/S</v>
      </c>
      <c r="G102" s="51" t="s">
        <v>510</v>
      </c>
      <c r="H102" s="172">
        <f t="shared" si="25"/>
        <v>124608</v>
      </c>
      <c r="I102" s="159"/>
    </row>
    <row r="103" spans="2:14" x14ac:dyDescent="0.35">
      <c r="B103" s="31">
        <v>45597</v>
      </c>
      <c r="C103" s="162">
        <v>45626</v>
      </c>
      <c r="D103" s="46">
        <v>1629448</v>
      </c>
      <c r="E103" s="46">
        <v>1631426</v>
      </c>
      <c r="F103" s="32" t="str">
        <f t="shared" si="24"/>
        <v>E/S</v>
      </c>
      <c r="G103" s="51" t="s">
        <v>510</v>
      </c>
      <c r="H103" s="172">
        <f t="shared" si="25"/>
        <v>1978</v>
      </c>
      <c r="I103" s="159"/>
    </row>
    <row r="104" spans="2:14" x14ac:dyDescent="0.35">
      <c r="B104" s="31">
        <v>45627</v>
      </c>
      <c r="C104" s="162">
        <v>45657</v>
      </c>
      <c r="D104" s="46">
        <v>1631426</v>
      </c>
      <c r="E104" s="46">
        <v>1634832</v>
      </c>
      <c r="F104" s="32" t="str">
        <f t="shared" si="24"/>
        <v>E/S</v>
      </c>
      <c r="G104" s="51" t="s">
        <v>510</v>
      </c>
      <c r="H104" s="172">
        <f t="shared" si="25"/>
        <v>3406</v>
      </c>
      <c r="I104" s="159"/>
    </row>
    <row r="105" spans="2:14" x14ac:dyDescent="0.35">
      <c r="B105" s="31">
        <v>45658</v>
      </c>
      <c r="C105" s="162">
        <v>45688</v>
      </c>
      <c r="D105" s="46">
        <v>1634832</v>
      </c>
      <c r="E105" s="46">
        <v>1634832</v>
      </c>
      <c r="F105" s="32" t="str">
        <f t="shared" si="24"/>
        <v>F/S</v>
      </c>
      <c r="G105" s="51" t="s">
        <v>510</v>
      </c>
      <c r="H105" s="172">
        <f t="shared" si="25"/>
        <v>0</v>
      </c>
      <c r="I105" s="159"/>
    </row>
    <row r="106" spans="2:14" x14ac:dyDescent="0.35">
      <c r="B106" s="31">
        <v>45689</v>
      </c>
      <c r="C106" s="162">
        <v>45716</v>
      </c>
      <c r="D106" s="46">
        <v>1634832</v>
      </c>
      <c r="E106" s="46">
        <v>1634832</v>
      </c>
      <c r="F106" s="32" t="str">
        <f t="shared" ref="F106:F113" si="26">+IF(H106&gt;0,"E/S","F/S")</f>
        <v>F/S</v>
      </c>
      <c r="G106" s="51" t="s">
        <v>510</v>
      </c>
      <c r="H106" s="172">
        <f t="shared" ref="H106:H113" si="27">+E106-D106</f>
        <v>0</v>
      </c>
      <c r="I106" s="159"/>
    </row>
    <row r="107" spans="2:14" x14ac:dyDescent="0.35">
      <c r="B107" s="31">
        <v>45717</v>
      </c>
      <c r="C107" s="162">
        <v>45747</v>
      </c>
      <c r="D107" s="46">
        <v>1634832</v>
      </c>
      <c r="E107" s="46">
        <v>1634832</v>
      </c>
      <c r="F107" s="32" t="str">
        <f t="shared" si="26"/>
        <v>F/S</v>
      </c>
      <c r="G107" s="51" t="s">
        <v>510</v>
      </c>
      <c r="H107" s="172">
        <f t="shared" si="27"/>
        <v>0</v>
      </c>
      <c r="I107" s="159"/>
    </row>
    <row r="108" spans="2:14" x14ac:dyDescent="0.35">
      <c r="B108" s="31">
        <v>45748</v>
      </c>
      <c r="C108" s="162">
        <v>45777</v>
      </c>
      <c r="D108" s="46">
        <v>1634832</v>
      </c>
      <c r="E108" s="46">
        <v>1634832</v>
      </c>
      <c r="F108" s="32" t="str">
        <f t="shared" si="26"/>
        <v>F/S</v>
      </c>
      <c r="G108" s="51" t="s">
        <v>510</v>
      </c>
      <c r="H108" s="172">
        <f t="shared" si="27"/>
        <v>0</v>
      </c>
      <c r="I108" s="159"/>
    </row>
    <row r="109" spans="2:14" x14ac:dyDescent="0.35">
      <c r="B109" s="31">
        <v>45778</v>
      </c>
      <c r="C109" s="162">
        <v>45808</v>
      </c>
      <c r="D109" s="46">
        <v>1634832</v>
      </c>
      <c r="E109" s="46">
        <v>1634832</v>
      </c>
      <c r="F109" s="32" t="str">
        <f t="shared" si="26"/>
        <v>F/S</v>
      </c>
      <c r="G109" s="51" t="s">
        <v>510</v>
      </c>
      <c r="H109" s="172">
        <f t="shared" si="27"/>
        <v>0</v>
      </c>
      <c r="I109" s="159"/>
    </row>
    <row r="110" spans="2:14" x14ac:dyDescent="0.35">
      <c r="B110" s="31">
        <v>45809</v>
      </c>
      <c r="C110" s="162">
        <v>45838</v>
      </c>
      <c r="D110" s="140">
        <v>1634832</v>
      </c>
      <c r="E110" s="140">
        <v>1634832</v>
      </c>
      <c r="F110" s="138" t="str">
        <f t="shared" si="26"/>
        <v>F/S</v>
      </c>
      <c r="G110" s="139" t="s">
        <v>510</v>
      </c>
      <c r="H110" s="173">
        <f t="shared" si="27"/>
        <v>0</v>
      </c>
      <c r="I110" s="185"/>
    </row>
    <row r="111" spans="2:14" x14ac:dyDescent="0.35">
      <c r="B111" s="31">
        <v>45839</v>
      </c>
      <c r="C111" s="162">
        <v>45869</v>
      </c>
      <c r="D111" s="46">
        <v>1634832</v>
      </c>
      <c r="E111" s="46">
        <v>1634832</v>
      </c>
      <c r="F111" s="141" t="str">
        <f t="shared" si="26"/>
        <v>F/S</v>
      </c>
      <c r="G111" s="141" t="s">
        <v>510</v>
      </c>
      <c r="H111" s="46">
        <f t="shared" si="27"/>
        <v>0</v>
      </c>
      <c r="I111" s="137"/>
    </row>
    <row r="112" spans="2:14" x14ac:dyDescent="0.35">
      <c r="B112" s="31">
        <v>45870</v>
      </c>
      <c r="C112" s="162">
        <v>45900</v>
      </c>
      <c r="D112" s="46">
        <v>1634832</v>
      </c>
      <c r="E112" s="46">
        <v>1634940</v>
      </c>
      <c r="F112" s="141" t="str">
        <f t="shared" si="26"/>
        <v>E/S</v>
      </c>
      <c r="G112" s="141" t="s">
        <v>510</v>
      </c>
      <c r="H112" s="46">
        <f t="shared" si="27"/>
        <v>108</v>
      </c>
      <c r="I112" s="137"/>
    </row>
    <row r="113" spans="2:9" x14ac:dyDescent="0.35">
      <c r="B113" s="31">
        <v>45901</v>
      </c>
      <c r="C113" s="162">
        <v>45930</v>
      </c>
      <c r="D113" s="46">
        <v>1634940</v>
      </c>
      <c r="E113" s="46">
        <v>1634940</v>
      </c>
      <c r="F113" s="141" t="str">
        <f t="shared" si="26"/>
        <v>F/S</v>
      </c>
      <c r="G113" s="141" t="s">
        <v>510</v>
      </c>
      <c r="H113" s="46">
        <f t="shared" si="27"/>
        <v>0</v>
      </c>
      <c r="I113" s="137"/>
    </row>
  </sheetData>
  <phoneticPr fontId="16" type="noConversion"/>
  <pageMargins left="0.7" right="0.7" top="0.75" bottom="0.75" header="0.3" footer="0.3"/>
  <pageSetup scale="70" orientation="portrait" r:id="rId1"/>
  <colBreaks count="1" manualBreakCount="1">
    <brk id="9" max="1048575" man="1"/>
  </colBreaks>
  <drawing r:id="rId2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dimension ref="B1:Q113"/>
  <sheetViews>
    <sheetView showGridLines="0" view="pageBreakPreview" topLeftCell="A81" zoomScale="110" zoomScaleNormal="100" zoomScaleSheetLayoutView="110" workbookViewId="0">
      <selection activeCell="B98" sqref="B98:I98"/>
    </sheetView>
  </sheetViews>
  <sheetFormatPr baseColWidth="10" defaultColWidth="11.453125" defaultRowHeight="13" x14ac:dyDescent="0.35"/>
  <cols>
    <col min="1" max="3" width="11.453125" style="1"/>
    <col min="4" max="5" width="10.7265625" style="1" customWidth="1"/>
    <col min="6" max="6" width="10" style="1" bestFit="1" customWidth="1"/>
    <col min="7" max="7" width="13.1796875" style="1" customWidth="1"/>
    <col min="8" max="8" width="13" style="1" bestFit="1" customWidth="1"/>
    <col min="9" max="9" width="43.7265625" style="1" customWidth="1"/>
    <col min="10" max="16384" width="11.453125" style="1"/>
  </cols>
  <sheetData>
    <row r="1" spans="2:17" x14ac:dyDescent="0.35">
      <c r="N1" s="20" t="s">
        <v>111</v>
      </c>
      <c r="O1" s="1" t="s">
        <v>161</v>
      </c>
    </row>
    <row r="2" spans="2:17" ht="15.5" x14ac:dyDescent="0.35">
      <c r="C2" s="40" t="s">
        <v>188</v>
      </c>
      <c r="N2" s="20" t="s">
        <v>189</v>
      </c>
      <c r="O2" s="1" t="s">
        <v>161</v>
      </c>
    </row>
    <row r="3" spans="2:17" x14ac:dyDescent="0.35">
      <c r="N3" s="20" t="s">
        <v>190</v>
      </c>
      <c r="O3" s="1" t="s">
        <v>161</v>
      </c>
      <c r="P3" s="1" t="s">
        <v>191</v>
      </c>
    </row>
    <row r="4" spans="2:17" x14ac:dyDescent="0.35">
      <c r="C4" s="41" t="s">
        <v>192</v>
      </c>
      <c r="D4" s="42" t="s">
        <v>177</v>
      </c>
      <c r="E4" s="34"/>
      <c r="K4" s="1" t="s">
        <v>194</v>
      </c>
      <c r="N4" s="3"/>
    </row>
    <row r="5" spans="2:17" x14ac:dyDescent="0.35">
      <c r="C5" s="33" t="s">
        <v>112</v>
      </c>
      <c r="D5" s="38" t="s">
        <v>125</v>
      </c>
      <c r="E5" s="37">
        <v>7402428.5990000004</v>
      </c>
      <c r="K5" s="3">
        <f>+SUM(H10:H39)</f>
        <v>5540109</v>
      </c>
      <c r="P5" s="116">
        <v>7402425</v>
      </c>
      <c r="Q5" s="116">
        <f>+E5-P5</f>
        <v>3.5990000003948808</v>
      </c>
    </row>
    <row r="6" spans="2:17" x14ac:dyDescent="0.35">
      <c r="C6" s="35"/>
      <c r="D6" s="39" t="s">
        <v>126</v>
      </c>
      <c r="E6" s="36">
        <v>567889.00899999996</v>
      </c>
      <c r="P6" s="116">
        <v>567889</v>
      </c>
      <c r="Q6" s="116">
        <f>+E6-P6</f>
        <v>8.9999999618157744E-3</v>
      </c>
    </row>
    <row r="8" spans="2:17" ht="26" x14ac:dyDescent="0.35">
      <c r="B8" s="43" t="s">
        <v>196</v>
      </c>
      <c r="C8" s="44" t="s">
        <v>197</v>
      </c>
      <c r="D8" s="50" t="s">
        <v>198</v>
      </c>
      <c r="E8" s="50" t="s">
        <v>199</v>
      </c>
      <c r="F8" s="45" t="s">
        <v>200</v>
      </c>
      <c r="G8" s="50" t="s">
        <v>201</v>
      </c>
      <c r="H8" s="50" t="s">
        <v>202</v>
      </c>
      <c r="I8" s="53" t="s">
        <v>203</v>
      </c>
    </row>
    <row r="9" spans="2:17" x14ac:dyDescent="0.35">
      <c r="B9" s="31"/>
      <c r="C9" s="31">
        <v>42959</v>
      </c>
      <c r="D9" s="46"/>
      <c r="E9" s="46">
        <v>2950075</v>
      </c>
      <c r="F9" s="32"/>
      <c r="G9" s="51" t="s">
        <v>512</v>
      </c>
      <c r="H9" s="46"/>
      <c r="I9" s="52" t="s">
        <v>205</v>
      </c>
      <c r="M9" s="19" t="s">
        <v>8</v>
      </c>
      <c r="N9" s="1" t="s">
        <v>206</v>
      </c>
    </row>
    <row r="10" spans="2:17" x14ac:dyDescent="0.35">
      <c r="B10" s="31">
        <v>42960</v>
      </c>
      <c r="C10" s="31">
        <v>42978</v>
      </c>
      <c r="D10" s="46">
        <f>+E9</f>
        <v>2950075</v>
      </c>
      <c r="E10" s="46">
        <v>3222711</v>
      </c>
      <c r="F10" s="32" t="str">
        <f>+IF(H10&gt;0,"E/S","F/S")</f>
        <v>E/S</v>
      </c>
      <c r="G10" s="51" t="s">
        <v>512</v>
      </c>
      <c r="H10" s="46">
        <f>+E10-D10</f>
        <v>272636</v>
      </c>
      <c r="I10" s="52"/>
      <c r="L10" s="3" t="str">
        <f>+MONTH(B10)&amp;YEAR(B10)</f>
        <v>82017</v>
      </c>
      <c r="M10" s="19">
        <v>42948</v>
      </c>
      <c r="N10" s="3">
        <f>+SUMIF($L$10:$L$100,MONTH(M10)&amp;YEAR(M10),$H$10:$H$100)</f>
        <v>272636</v>
      </c>
    </row>
    <row r="11" spans="2:17" x14ac:dyDescent="0.35">
      <c r="B11" s="31">
        <v>42979</v>
      </c>
      <c r="C11" s="31">
        <v>43008</v>
      </c>
      <c r="D11" s="46">
        <v>4717</v>
      </c>
      <c r="E11" s="46">
        <v>191520</v>
      </c>
      <c r="F11" s="32" t="str">
        <f t="shared" ref="F11:F33" si="0">+IF(H11&gt;0,"E/S","F/S")</f>
        <v>E/S</v>
      </c>
      <c r="G11" s="51" t="s">
        <v>513</v>
      </c>
      <c r="H11" s="46">
        <f t="shared" ref="H11:H33" si="1">+E11-D11</f>
        <v>186803</v>
      </c>
      <c r="I11" s="52" t="s">
        <v>493</v>
      </c>
      <c r="L11" s="3" t="str">
        <f t="shared" ref="L11:L74" si="2">+MONTH(B11)&amp;YEAR(B11)</f>
        <v>92017</v>
      </c>
      <c r="M11" s="19">
        <v>42979</v>
      </c>
      <c r="N11" s="3">
        <f t="shared" ref="N11:N74" si="3">+SUMIF($L$10:$L$100,MONTH(M11)&amp;YEAR(M11),$H$10:$H$100)</f>
        <v>186803</v>
      </c>
    </row>
    <row r="12" spans="2:17" x14ac:dyDescent="0.35">
      <c r="B12" s="31">
        <v>43009</v>
      </c>
      <c r="C12" s="31">
        <v>43039</v>
      </c>
      <c r="D12" s="46">
        <f t="shared" ref="D12:D20" si="4">+E11</f>
        <v>191520</v>
      </c>
      <c r="E12" s="46">
        <v>528795</v>
      </c>
      <c r="F12" s="32" t="str">
        <f t="shared" si="0"/>
        <v>E/S</v>
      </c>
      <c r="G12" s="51" t="s">
        <v>513</v>
      </c>
      <c r="H12" s="46">
        <f t="shared" si="1"/>
        <v>337275</v>
      </c>
      <c r="I12" s="52"/>
      <c r="L12" s="3" t="str">
        <f t="shared" si="2"/>
        <v>102017</v>
      </c>
      <c r="M12" s="19">
        <v>43009</v>
      </c>
      <c r="N12" s="3">
        <f t="shared" si="3"/>
        <v>337275</v>
      </c>
    </row>
    <row r="13" spans="2:17" x14ac:dyDescent="0.35">
      <c r="B13" s="31">
        <v>43040</v>
      </c>
      <c r="C13" s="31">
        <v>43069</v>
      </c>
      <c r="D13" s="46">
        <f t="shared" si="4"/>
        <v>528795</v>
      </c>
      <c r="E13" s="46">
        <v>873799</v>
      </c>
      <c r="F13" s="32" t="str">
        <f t="shared" si="0"/>
        <v>E/S</v>
      </c>
      <c r="G13" s="51" t="s">
        <v>513</v>
      </c>
      <c r="H13" s="46">
        <f t="shared" si="1"/>
        <v>345004</v>
      </c>
      <c r="I13" s="52"/>
      <c r="L13" s="3" t="str">
        <f t="shared" si="2"/>
        <v>112017</v>
      </c>
      <c r="M13" s="19">
        <v>43040</v>
      </c>
      <c r="N13" s="3">
        <f t="shared" si="3"/>
        <v>345004</v>
      </c>
    </row>
    <row r="14" spans="2:17" x14ac:dyDescent="0.35">
      <c r="B14" s="31">
        <v>43070</v>
      </c>
      <c r="C14" s="31">
        <v>43100</v>
      </c>
      <c r="D14" s="46">
        <f t="shared" si="4"/>
        <v>873799</v>
      </c>
      <c r="E14" s="46">
        <v>1331954</v>
      </c>
      <c r="F14" s="32" t="str">
        <f t="shared" si="0"/>
        <v>E/S</v>
      </c>
      <c r="G14" s="51" t="s">
        <v>513</v>
      </c>
      <c r="H14" s="46">
        <f t="shared" si="1"/>
        <v>458155</v>
      </c>
      <c r="I14" s="52"/>
      <c r="L14" s="3" t="str">
        <f t="shared" si="2"/>
        <v>122017</v>
      </c>
      <c r="M14" s="19">
        <v>43070</v>
      </c>
      <c r="N14" s="3">
        <f t="shared" si="3"/>
        <v>458155</v>
      </c>
    </row>
    <row r="15" spans="2:17" x14ac:dyDescent="0.35">
      <c r="B15" s="31">
        <v>43101</v>
      </c>
      <c r="C15" s="31">
        <v>43131</v>
      </c>
      <c r="D15" s="46">
        <f t="shared" si="4"/>
        <v>1331954</v>
      </c>
      <c r="E15" s="46">
        <v>1486605</v>
      </c>
      <c r="F15" s="32" t="str">
        <f t="shared" si="0"/>
        <v>E/S</v>
      </c>
      <c r="G15" s="51" t="s">
        <v>513</v>
      </c>
      <c r="H15" s="46">
        <f t="shared" si="1"/>
        <v>154651</v>
      </c>
      <c r="I15" s="52"/>
      <c r="L15" s="3" t="str">
        <f t="shared" si="2"/>
        <v>12018</v>
      </c>
      <c r="M15" s="19">
        <v>43101</v>
      </c>
      <c r="N15" s="3">
        <f t="shared" si="3"/>
        <v>154651</v>
      </c>
    </row>
    <row r="16" spans="2:17" x14ac:dyDescent="0.35">
      <c r="B16" s="31">
        <v>43132</v>
      </c>
      <c r="C16" s="31">
        <v>43159</v>
      </c>
      <c r="D16" s="46">
        <f t="shared" si="4"/>
        <v>1486605</v>
      </c>
      <c r="E16" s="46">
        <v>1702354</v>
      </c>
      <c r="F16" s="32" t="str">
        <f t="shared" si="0"/>
        <v>E/S</v>
      </c>
      <c r="G16" s="51" t="s">
        <v>513</v>
      </c>
      <c r="H16" s="46">
        <f t="shared" si="1"/>
        <v>215749</v>
      </c>
      <c r="I16" s="52"/>
      <c r="L16" s="3" t="str">
        <f t="shared" si="2"/>
        <v>22018</v>
      </c>
      <c r="M16" s="19">
        <v>43132</v>
      </c>
      <c r="N16" s="3">
        <f t="shared" si="3"/>
        <v>215749</v>
      </c>
    </row>
    <row r="17" spans="2:14" x14ac:dyDescent="0.35">
      <c r="B17" s="31">
        <v>43160</v>
      </c>
      <c r="C17" s="31">
        <v>43190</v>
      </c>
      <c r="D17" s="46">
        <f t="shared" si="4"/>
        <v>1702354</v>
      </c>
      <c r="E17" s="46">
        <v>1988673</v>
      </c>
      <c r="F17" s="32" t="str">
        <f t="shared" si="0"/>
        <v>E/S</v>
      </c>
      <c r="G17" s="51" t="s">
        <v>513</v>
      </c>
      <c r="H17" s="46">
        <f t="shared" si="1"/>
        <v>286319</v>
      </c>
      <c r="I17" s="52"/>
      <c r="L17" s="3" t="str">
        <f t="shared" si="2"/>
        <v>32018</v>
      </c>
      <c r="M17" s="19">
        <v>43160</v>
      </c>
      <c r="N17" s="3">
        <f t="shared" si="3"/>
        <v>286319</v>
      </c>
    </row>
    <row r="18" spans="2:14" x14ac:dyDescent="0.35">
      <c r="B18" s="31">
        <v>43191</v>
      </c>
      <c r="C18" s="31">
        <v>43220</v>
      </c>
      <c r="D18" s="46">
        <f t="shared" si="4"/>
        <v>1988673</v>
      </c>
      <c r="E18" s="46">
        <v>2353163</v>
      </c>
      <c r="F18" s="32" t="str">
        <f t="shared" si="0"/>
        <v>E/S</v>
      </c>
      <c r="G18" s="51" t="s">
        <v>513</v>
      </c>
      <c r="H18" s="46">
        <f t="shared" si="1"/>
        <v>364490</v>
      </c>
      <c r="I18" s="52"/>
      <c r="L18" s="3" t="str">
        <f t="shared" si="2"/>
        <v>42018</v>
      </c>
      <c r="M18" s="19">
        <v>43191</v>
      </c>
      <c r="N18" s="3">
        <f t="shared" si="3"/>
        <v>364490</v>
      </c>
    </row>
    <row r="19" spans="2:14" x14ac:dyDescent="0.35">
      <c r="B19" s="31">
        <v>43221</v>
      </c>
      <c r="C19" s="31">
        <v>43251</v>
      </c>
      <c r="D19" s="46">
        <f t="shared" si="4"/>
        <v>2353163</v>
      </c>
      <c r="E19" s="46">
        <v>2607967</v>
      </c>
      <c r="F19" s="32" t="str">
        <f t="shared" si="0"/>
        <v>E/S</v>
      </c>
      <c r="G19" s="51" t="s">
        <v>513</v>
      </c>
      <c r="H19" s="46">
        <f t="shared" si="1"/>
        <v>254804</v>
      </c>
      <c r="I19" s="52"/>
      <c r="L19" s="3" t="str">
        <f t="shared" si="2"/>
        <v>52018</v>
      </c>
      <c r="M19" s="19">
        <v>43221</v>
      </c>
      <c r="N19" s="3">
        <f t="shared" si="3"/>
        <v>254804</v>
      </c>
    </row>
    <row r="20" spans="2:14" x14ac:dyDescent="0.35">
      <c r="B20" s="31">
        <v>43252</v>
      </c>
      <c r="C20" s="31">
        <v>43281</v>
      </c>
      <c r="D20" s="46">
        <f t="shared" si="4"/>
        <v>2607967</v>
      </c>
      <c r="E20" s="46">
        <v>2751177</v>
      </c>
      <c r="F20" s="32" t="str">
        <f t="shared" si="0"/>
        <v>E/S</v>
      </c>
      <c r="G20" s="51" t="s">
        <v>513</v>
      </c>
      <c r="H20" s="46">
        <f t="shared" si="1"/>
        <v>143210</v>
      </c>
      <c r="I20" s="52"/>
      <c r="L20" s="3" t="str">
        <f t="shared" si="2"/>
        <v>62018</v>
      </c>
      <c r="M20" s="19">
        <v>43252</v>
      </c>
      <c r="N20" s="3">
        <f t="shared" si="3"/>
        <v>143210</v>
      </c>
    </row>
    <row r="21" spans="2:14" x14ac:dyDescent="0.35">
      <c r="B21" s="31">
        <v>43282</v>
      </c>
      <c r="C21" s="31">
        <v>43312</v>
      </c>
      <c r="D21" s="46">
        <f t="shared" ref="D21:D30" si="5">+E20</f>
        <v>2751177</v>
      </c>
      <c r="E21" s="46">
        <v>2753441</v>
      </c>
      <c r="F21" s="32" t="str">
        <f t="shared" si="0"/>
        <v>E/S</v>
      </c>
      <c r="G21" s="51" t="s">
        <v>513</v>
      </c>
      <c r="H21" s="46">
        <f t="shared" si="1"/>
        <v>2264</v>
      </c>
      <c r="I21" s="52"/>
      <c r="L21" s="3" t="str">
        <f t="shared" si="2"/>
        <v>72018</v>
      </c>
      <c r="M21" s="19">
        <v>43282</v>
      </c>
      <c r="N21" s="3">
        <f t="shared" si="3"/>
        <v>2264</v>
      </c>
    </row>
    <row r="22" spans="2:14" x14ac:dyDescent="0.35">
      <c r="B22" s="31">
        <v>43313</v>
      </c>
      <c r="C22" s="31">
        <v>43324</v>
      </c>
      <c r="D22" s="46">
        <f t="shared" si="5"/>
        <v>2753441</v>
      </c>
      <c r="E22" s="46">
        <v>2753656</v>
      </c>
      <c r="F22" s="32" t="str">
        <f t="shared" si="0"/>
        <v>E/S</v>
      </c>
      <c r="G22" s="51" t="s">
        <v>513</v>
      </c>
      <c r="H22" s="46">
        <f t="shared" si="1"/>
        <v>215</v>
      </c>
      <c r="I22" s="52" t="s">
        <v>210</v>
      </c>
      <c r="L22" s="3" t="str">
        <f t="shared" si="2"/>
        <v>82018</v>
      </c>
      <c r="M22" s="19">
        <v>43313</v>
      </c>
      <c r="N22" s="3">
        <f t="shared" si="3"/>
        <v>18869</v>
      </c>
    </row>
    <row r="23" spans="2:14" x14ac:dyDescent="0.35">
      <c r="B23" s="31">
        <v>43325</v>
      </c>
      <c r="C23" s="31">
        <v>43343</v>
      </c>
      <c r="D23" s="46">
        <f t="shared" si="5"/>
        <v>2753656</v>
      </c>
      <c r="E23" s="46">
        <v>2772310</v>
      </c>
      <c r="F23" s="32" t="str">
        <f t="shared" si="0"/>
        <v>E/S</v>
      </c>
      <c r="G23" s="51" t="s">
        <v>513</v>
      </c>
      <c r="H23" s="46">
        <f t="shared" si="1"/>
        <v>18654</v>
      </c>
      <c r="I23" s="52"/>
      <c r="L23" s="3" t="str">
        <f t="shared" si="2"/>
        <v>82018</v>
      </c>
      <c r="M23" s="19">
        <v>43344</v>
      </c>
      <c r="N23" s="3">
        <f t="shared" si="3"/>
        <v>234809</v>
      </c>
    </row>
    <row r="24" spans="2:14" x14ac:dyDescent="0.35">
      <c r="B24" s="31">
        <v>43344</v>
      </c>
      <c r="C24" s="31">
        <v>43373</v>
      </c>
      <c r="D24" s="46">
        <f t="shared" si="5"/>
        <v>2772310</v>
      </c>
      <c r="E24" s="46">
        <v>3007119</v>
      </c>
      <c r="F24" s="32" t="str">
        <f t="shared" si="0"/>
        <v>E/S</v>
      </c>
      <c r="G24" s="51" t="s">
        <v>513</v>
      </c>
      <c r="H24" s="46">
        <f t="shared" si="1"/>
        <v>234809</v>
      </c>
      <c r="I24" s="52"/>
      <c r="L24" s="3" t="str">
        <f t="shared" si="2"/>
        <v>92018</v>
      </c>
      <c r="M24" s="19">
        <v>43374</v>
      </c>
      <c r="N24" s="3">
        <f t="shared" si="3"/>
        <v>355662</v>
      </c>
    </row>
    <row r="25" spans="2:14" x14ac:dyDescent="0.35">
      <c r="B25" s="31">
        <v>43374</v>
      </c>
      <c r="C25" s="31">
        <v>43404</v>
      </c>
      <c r="D25" s="46">
        <f t="shared" si="5"/>
        <v>3007119</v>
      </c>
      <c r="E25" s="46">
        <v>3362781</v>
      </c>
      <c r="F25" s="32" t="str">
        <f t="shared" si="0"/>
        <v>E/S</v>
      </c>
      <c r="G25" s="51" t="s">
        <v>513</v>
      </c>
      <c r="H25" s="46">
        <f t="shared" si="1"/>
        <v>355662</v>
      </c>
      <c r="I25" s="52"/>
      <c r="L25" s="3" t="str">
        <f t="shared" si="2"/>
        <v>102018</v>
      </c>
      <c r="M25" s="19">
        <v>43405</v>
      </c>
      <c r="N25" s="3">
        <f t="shared" si="3"/>
        <v>277560</v>
      </c>
    </row>
    <row r="26" spans="2:14" x14ac:dyDescent="0.35">
      <c r="B26" s="31">
        <v>43405</v>
      </c>
      <c r="C26" s="31">
        <v>43434</v>
      </c>
      <c r="D26" s="46">
        <f t="shared" si="5"/>
        <v>3362781</v>
      </c>
      <c r="E26" s="46">
        <v>3640341</v>
      </c>
      <c r="F26" s="32" t="str">
        <f t="shared" si="0"/>
        <v>E/S</v>
      </c>
      <c r="G26" s="51" t="s">
        <v>513</v>
      </c>
      <c r="H26" s="46">
        <f t="shared" si="1"/>
        <v>277560</v>
      </c>
      <c r="I26" s="52"/>
      <c r="L26" s="3" t="str">
        <f t="shared" si="2"/>
        <v>112018</v>
      </c>
      <c r="M26" s="19">
        <v>43435</v>
      </c>
      <c r="N26" s="3">
        <f t="shared" si="3"/>
        <v>176359</v>
      </c>
    </row>
    <row r="27" spans="2:14" x14ac:dyDescent="0.35">
      <c r="B27" s="31">
        <v>43435</v>
      </c>
      <c r="C27" s="31">
        <v>43465</v>
      </c>
      <c r="D27" s="46">
        <f t="shared" si="5"/>
        <v>3640341</v>
      </c>
      <c r="E27" s="46">
        <v>3816700</v>
      </c>
      <c r="F27" s="32" t="str">
        <f t="shared" si="0"/>
        <v>E/S</v>
      </c>
      <c r="G27" s="51" t="s">
        <v>513</v>
      </c>
      <c r="H27" s="46">
        <f t="shared" si="1"/>
        <v>176359</v>
      </c>
      <c r="I27" s="52"/>
      <c r="L27" s="3" t="str">
        <f t="shared" si="2"/>
        <v>122018</v>
      </c>
      <c r="M27" s="19">
        <v>43466</v>
      </c>
      <c r="N27" s="3">
        <f t="shared" si="3"/>
        <v>0</v>
      </c>
    </row>
    <row r="28" spans="2:14" x14ac:dyDescent="0.35">
      <c r="B28" s="31">
        <v>43466</v>
      </c>
      <c r="C28" s="31">
        <v>43496</v>
      </c>
      <c r="D28" s="46">
        <f t="shared" si="5"/>
        <v>3816700</v>
      </c>
      <c r="E28" s="46">
        <v>3816700</v>
      </c>
      <c r="F28" s="32" t="str">
        <f t="shared" si="0"/>
        <v>F/S</v>
      </c>
      <c r="G28" s="51" t="s">
        <v>513</v>
      </c>
      <c r="H28" s="46">
        <f t="shared" si="1"/>
        <v>0</v>
      </c>
      <c r="I28" s="52"/>
      <c r="L28" s="3" t="str">
        <f t="shared" si="2"/>
        <v>12019</v>
      </c>
      <c r="M28" s="19">
        <v>43497</v>
      </c>
      <c r="N28" s="3">
        <f t="shared" si="3"/>
        <v>0</v>
      </c>
    </row>
    <row r="29" spans="2:14" x14ac:dyDescent="0.35">
      <c r="B29" s="31">
        <v>43497</v>
      </c>
      <c r="C29" s="31">
        <v>43524</v>
      </c>
      <c r="D29" s="46">
        <f t="shared" si="5"/>
        <v>3816700</v>
      </c>
      <c r="E29" s="46">
        <v>3816700</v>
      </c>
      <c r="F29" s="32" t="str">
        <f t="shared" si="0"/>
        <v>F/S</v>
      </c>
      <c r="G29" s="51" t="s">
        <v>513</v>
      </c>
      <c r="H29" s="46">
        <f t="shared" si="1"/>
        <v>0</v>
      </c>
      <c r="I29" s="52"/>
      <c r="L29" s="3" t="str">
        <f t="shared" si="2"/>
        <v>22019</v>
      </c>
      <c r="M29" s="19">
        <v>43525</v>
      </c>
      <c r="N29" s="3">
        <f t="shared" si="3"/>
        <v>197546</v>
      </c>
    </row>
    <row r="30" spans="2:14" x14ac:dyDescent="0.35">
      <c r="B30" s="31">
        <v>43525</v>
      </c>
      <c r="C30" s="31">
        <v>43555</v>
      </c>
      <c r="D30" s="46">
        <f t="shared" si="5"/>
        <v>3816700</v>
      </c>
      <c r="E30" s="46">
        <v>4014246</v>
      </c>
      <c r="F30" s="32" t="str">
        <f t="shared" si="0"/>
        <v>E/S</v>
      </c>
      <c r="G30" s="51" t="s">
        <v>513</v>
      </c>
      <c r="H30" s="46">
        <f t="shared" si="1"/>
        <v>197546</v>
      </c>
      <c r="I30" s="52"/>
      <c r="L30" s="3" t="str">
        <f t="shared" si="2"/>
        <v>32019</v>
      </c>
      <c r="M30" s="19">
        <v>43556</v>
      </c>
      <c r="N30" s="3">
        <f t="shared" si="3"/>
        <v>279660</v>
      </c>
    </row>
    <row r="31" spans="2:14" x14ac:dyDescent="0.35">
      <c r="B31" s="31">
        <v>43556</v>
      </c>
      <c r="C31" s="31">
        <v>43585</v>
      </c>
      <c r="D31" s="46">
        <f t="shared" ref="D31:D36" si="6">E30</f>
        <v>4014246</v>
      </c>
      <c r="E31" s="46">
        <v>4293906</v>
      </c>
      <c r="F31" s="32" t="str">
        <f t="shared" si="0"/>
        <v>E/S</v>
      </c>
      <c r="G31" s="51" t="s">
        <v>513</v>
      </c>
      <c r="H31" s="46">
        <f t="shared" si="1"/>
        <v>279660</v>
      </c>
      <c r="I31" s="52"/>
      <c r="L31" s="3" t="str">
        <f t="shared" si="2"/>
        <v>42019</v>
      </c>
      <c r="M31" s="19">
        <v>43586</v>
      </c>
      <c r="N31" s="3">
        <f t="shared" si="3"/>
        <v>131670</v>
      </c>
    </row>
    <row r="32" spans="2:14" x14ac:dyDescent="0.35">
      <c r="B32" s="31">
        <v>43586</v>
      </c>
      <c r="C32" s="31">
        <v>43616</v>
      </c>
      <c r="D32" s="46">
        <f t="shared" si="6"/>
        <v>4293906</v>
      </c>
      <c r="E32" s="46">
        <v>4425576</v>
      </c>
      <c r="F32" s="32" t="str">
        <f t="shared" si="0"/>
        <v>E/S</v>
      </c>
      <c r="G32" s="51" t="s">
        <v>513</v>
      </c>
      <c r="H32" s="46">
        <f t="shared" si="1"/>
        <v>131670</v>
      </c>
      <c r="I32" s="52"/>
      <c r="L32" s="3" t="str">
        <f t="shared" si="2"/>
        <v>52019</v>
      </c>
      <c r="M32" s="19">
        <v>43617</v>
      </c>
      <c r="N32" s="3">
        <f t="shared" si="3"/>
        <v>31329</v>
      </c>
    </row>
    <row r="33" spans="2:14" x14ac:dyDescent="0.35">
      <c r="B33" s="31">
        <v>43617</v>
      </c>
      <c r="C33" s="31">
        <v>43646</v>
      </c>
      <c r="D33" s="46">
        <f t="shared" si="6"/>
        <v>4425576</v>
      </c>
      <c r="E33" s="46">
        <v>4456905</v>
      </c>
      <c r="F33" s="32" t="str">
        <f t="shared" si="0"/>
        <v>E/S</v>
      </c>
      <c r="G33" s="51" t="s">
        <v>513</v>
      </c>
      <c r="H33" s="46">
        <f t="shared" si="1"/>
        <v>31329</v>
      </c>
      <c r="I33" s="52"/>
      <c r="L33" s="3" t="str">
        <f t="shared" si="2"/>
        <v>62019</v>
      </c>
      <c r="M33" s="19">
        <v>43647</v>
      </c>
      <c r="N33" s="3">
        <f t="shared" si="3"/>
        <v>654</v>
      </c>
    </row>
    <row r="34" spans="2:14" x14ac:dyDescent="0.35">
      <c r="B34" s="31">
        <v>43647</v>
      </c>
      <c r="C34" s="31">
        <v>43677</v>
      </c>
      <c r="D34" s="46">
        <f t="shared" si="6"/>
        <v>4456905</v>
      </c>
      <c r="E34" s="46">
        <v>4457559</v>
      </c>
      <c r="F34" s="32" t="str">
        <f t="shared" ref="F34:F40" si="7">+IF(H34&gt;0,"E/S","F/S")</f>
        <v>E/S</v>
      </c>
      <c r="G34" s="51" t="s">
        <v>513</v>
      </c>
      <c r="H34" s="46">
        <f t="shared" ref="H34:H40" si="8">+E34-D34</f>
        <v>654</v>
      </c>
      <c r="I34" s="52"/>
      <c r="L34" s="3" t="str">
        <f t="shared" si="2"/>
        <v>72019</v>
      </c>
      <c r="M34" s="19">
        <v>43678</v>
      </c>
      <c r="N34" s="3">
        <f t="shared" si="3"/>
        <v>70358</v>
      </c>
    </row>
    <row r="35" spans="2:14" x14ac:dyDescent="0.35">
      <c r="B35" s="31">
        <v>43678</v>
      </c>
      <c r="C35" s="31">
        <v>43689</v>
      </c>
      <c r="D35" s="46">
        <f t="shared" si="6"/>
        <v>4457559</v>
      </c>
      <c r="E35" s="46">
        <v>4457559.5</v>
      </c>
      <c r="F35" s="32" t="str">
        <f t="shared" si="7"/>
        <v>E/S</v>
      </c>
      <c r="G35" s="51" t="s">
        <v>513</v>
      </c>
      <c r="H35" s="46">
        <f t="shared" si="8"/>
        <v>0.5</v>
      </c>
      <c r="I35" s="52" t="s">
        <v>244</v>
      </c>
      <c r="L35" s="3" t="str">
        <f t="shared" si="2"/>
        <v>82019</v>
      </c>
      <c r="M35" s="19">
        <v>43709</v>
      </c>
      <c r="N35" s="3">
        <f t="shared" si="3"/>
        <v>306027</v>
      </c>
    </row>
    <row r="36" spans="2:14" x14ac:dyDescent="0.35">
      <c r="B36" s="31">
        <v>43690</v>
      </c>
      <c r="C36" s="31">
        <v>43708</v>
      </c>
      <c r="D36" s="46">
        <f t="shared" si="6"/>
        <v>4457559.5</v>
      </c>
      <c r="E36" s="46">
        <v>4527917</v>
      </c>
      <c r="F36" s="32" t="str">
        <f t="shared" si="7"/>
        <v>E/S</v>
      </c>
      <c r="G36" s="51" t="s">
        <v>513</v>
      </c>
      <c r="H36" s="46">
        <f t="shared" si="8"/>
        <v>70357.5</v>
      </c>
      <c r="I36" s="52"/>
      <c r="L36" s="3" t="str">
        <f t="shared" si="2"/>
        <v>82019</v>
      </c>
      <c r="M36" s="19">
        <v>43739</v>
      </c>
      <c r="N36" s="3">
        <f t="shared" si="3"/>
        <v>295370</v>
      </c>
    </row>
    <row r="37" spans="2:14" x14ac:dyDescent="0.35">
      <c r="B37" s="31">
        <v>43709</v>
      </c>
      <c r="C37" s="31">
        <v>43738</v>
      </c>
      <c r="D37" s="46">
        <f t="shared" ref="D37:D42" si="9">E36</f>
        <v>4527917</v>
      </c>
      <c r="E37" s="46">
        <v>4833944</v>
      </c>
      <c r="F37" s="32" t="str">
        <f t="shared" si="7"/>
        <v>E/S</v>
      </c>
      <c r="G37" s="51" t="s">
        <v>513</v>
      </c>
      <c r="H37" s="46">
        <f t="shared" si="8"/>
        <v>306027</v>
      </c>
      <c r="I37" s="52"/>
      <c r="L37" s="3" t="str">
        <f t="shared" si="2"/>
        <v>92019</v>
      </c>
      <c r="M37" s="19">
        <v>43770</v>
      </c>
      <c r="N37" s="3">
        <f t="shared" si="3"/>
        <v>142876</v>
      </c>
    </row>
    <row r="38" spans="2:14" x14ac:dyDescent="0.35">
      <c r="B38" s="31">
        <v>43739</v>
      </c>
      <c r="C38" s="31">
        <v>43769</v>
      </c>
      <c r="D38" s="46">
        <f t="shared" si="9"/>
        <v>4833944</v>
      </c>
      <c r="E38" s="46">
        <v>5129314</v>
      </c>
      <c r="F38" s="32" t="str">
        <f t="shared" si="7"/>
        <v>E/S</v>
      </c>
      <c r="G38" s="51" t="s">
        <v>513</v>
      </c>
      <c r="H38" s="46">
        <f t="shared" si="8"/>
        <v>295370</v>
      </c>
      <c r="I38" s="52"/>
      <c r="L38" s="3" t="str">
        <f t="shared" si="2"/>
        <v>102019</v>
      </c>
      <c r="M38" s="19">
        <v>43800</v>
      </c>
      <c r="N38" s="3">
        <f t="shared" si="3"/>
        <v>227686</v>
      </c>
    </row>
    <row r="39" spans="2:14" x14ac:dyDescent="0.35">
      <c r="B39" s="31">
        <v>43770</v>
      </c>
      <c r="C39" s="31">
        <v>43799</v>
      </c>
      <c r="D39" s="46">
        <f t="shared" si="9"/>
        <v>5129314</v>
      </c>
      <c r="E39" s="46">
        <v>5272190</v>
      </c>
      <c r="F39" s="32" t="str">
        <f t="shared" si="7"/>
        <v>E/S</v>
      </c>
      <c r="G39" s="51" t="s">
        <v>513</v>
      </c>
      <c r="H39" s="46">
        <f t="shared" si="8"/>
        <v>142876</v>
      </c>
      <c r="I39" s="52"/>
      <c r="L39" s="3" t="str">
        <f t="shared" si="2"/>
        <v>112019</v>
      </c>
      <c r="M39" s="19">
        <v>43831</v>
      </c>
      <c r="N39" s="3">
        <f t="shared" si="3"/>
        <v>240392</v>
      </c>
    </row>
    <row r="40" spans="2:14" x14ac:dyDescent="0.35">
      <c r="B40" s="31">
        <v>43800</v>
      </c>
      <c r="C40" s="31">
        <v>43830</v>
      </c>
      <c r="D40" s="46">
        <f t="shared" si="9"/>
        <v>5272190</v>
      </c>
      <c r="E40" s="46">
        <v>5499876</v>
      </c>
      <c r="F40" s="32" t="str">
        <f t="shared" si="7"/>
        <v>E/S</v>
      </c>
      <c r="G40" s="51" t="s">
        <v>513</v>
      </c>
      <c r="H40" s="46">
        <f t="shared" si="8"/>
        <v>227686</v>
      </c>
      <c r="I40" s="52"/>
      <c r="L40" s="3" t="str">
        <f t="shared" si="2"/>
        <v>122019</v>
      </c>
      <c r="M40" s="19">
        <v>43862</v>
      </c>
      <c r="N40" s="3">
        <f t="shared" si="3"/>
        <v>325674</v>
      </c>
    </row>
    <row r="41" spans="2:14" x14ac:dyDescent="0.35">
      <c r="B41" s="31">
        <v>43831</v>
      </c>
      <c r="C41" s="31">
        <v>43861</v>
      </c>
      <c r="D41" s="46">
        <f t="shared" si="9"/>
        <v>5499876</v>
      </c>
      <c r="E41" s="46">
        <v>5740268</v>
      </c>
      <c r="F41" s="32" t="str">
        <f t="shared" ref="F41:F46" si="10">+IF(H41&gt;0,"E/S","F/S")</f>
        <v>E/S</v>
      </c>
      <c r="G41" s="51" t="s">
        <v>513</v>
      </c>
      <c r="H41" s="46">
        <f t="shared" ref="H41:H46" si="11">+E41-D41</f>
        <v>240392</v>
      </c>
      <c r="I41" s="52"/>
      <c r="L41" s="3" t="str">
        <f t="shared" si="2"/>
        <v>12020</v>
      </c>
      <c r="M41" s="19">
        <v>43891</v>
      </c>
      <c r="N41" s="3">
        <f t="shared" si="3"/>
        <v>47412</v>
      </c>
    </row>
    <row r="42" spans="2:14" x14ac:dyDescent="0.35">
      <c r="B42" s="31">
        <v>43862</v>
      </c>
      <c r="C42" s="31">
        <v>43890</v>
      </c>
      <c r="D42" s="46">
        <f t="shared" si="9"/>
        <v>5740268</v>
      </c>
      <c r="E42" s="46">
        <v>6065942</v>
      </c>
      <c r="F42" s="32" t="str">
        <f t="shared" si="10"/>
        <v>E/S</v>
      </c>
      <c r="G42" s="51" t="s">
        <v>513</v>
      </c>
      <c r="H42" s="46">
        <f t="shared" si="11"/>
        <v>325674</v>
      </c>
      <c r="I42" s="52"/>
      <c r="L42" s="3" t="str">
        <f t="shared" si="2"/>
        <v>22020</v>
      </c>
      <c r="M42" s="19">
        <v>43922</v>
      </c>
      <c r="N42" s="3">
        <f t="shared" si="3"/>
        <v>323533</v>
      </c>
    </row>
    <row r="43" spans="2:14" x14ac:dyDescent="0.35">
      <c r="B43" s="31">
        <v>43891</v>
      </c>
      <c r="C43" s="31">
        <v>43921</v>
      </c>
      <c r="D43" s="46">
        <f>E42</f>
        <v>6065942</v>
      </c>
      <c r="E43" s="46">
        <v>6113354</v>
      </c>
      <c r="F43" s="32" t="str">
        <f t="shared" si="10"/>
        <v>E/S</v>
      </c>
      <c r="G43" s="51" t="s">
        <v>513</v>
      </c>
      <c r="H43" s="46">
        <f t="shared" si="11"/>
        <v>47412</v>
      </c>
      <c r="I43" s="52"/>
      <c r="L43" s="3" t="str">
        <f t="shared" si="2"/>
        <v>32020</v>
      </c>
      <c r="M43" s="19">
        <v>43952</v>
      </c>
      <c r="N43" s="3">
        <f t="shared" si="3"/>
        <v>331975</v>
      </c>
    </row>
    <row r="44" spans="2:14" x14ac:dyDescent="0.35">
      <c r="B44" s="31">
        <v>43922</v>
      </c>
      <c r="C44" s="31">
        <v>43951</v>
      </c>
      <c r="D44" s="46">
        <f>E43</f>
        <v>6113354</v>
      </c>
      <c r="E44" s="46">
        <v>6436887</v>
      </c>
      <c r="F44" s="32" t="str">
        <f t="shared" si="10"/>
        <v>E/S</v>
      </c>
      <c r="G44" s="51" t="s">
        <v>513</v>
      </c>
      <c r="H44" s="46">
        <f t="shared" si="11"/>
        <v>323533</v>
      </c>
      <c r="I44" s="52"/>
      <c r="L44" s="3" t="str">
        <f t="shared" si="2"/>
        <v>42020</v>
      </c>
      <c r="M44" s="19">
        <v>43983</v>
      </c>
      <c r="N44" s="3">
        <f t="shared" si="3"/>
        <v>364314</v>
      </c>
    </row>
    <row r="45" spans="2:14" x14ac:dyDescent="0.35">
      <c r="B45" s="31">
        <v>43952</v>
      </c>
      <c r="C45" s="31">
        <v>43982</v>
      </c>
      <c r="D45" s="46">
        <f>E44</f>
        <v>6436887</v>
      </c>
      <c r="E45" s="46">
        <v>6768862</v>
      </c>
      <c r="F45" s="32" t="str">
        <f t="shared" si="10"/>
        <v>E/S</v>
      </c>
      <c r="G45" s="51" t="s">
        <v>513</v>
      </c>
      <c r="H45" s="46">
        <f t="shared" si="11"/>
        <v>331975</v>
      </c>
      <c r="I45" s="52"/>
      <c r="L45" s="3" t="str">
        <f t="shared" si="2"/>
        <v>52020</v>
      </c>
      <c r="M45" s="19">
        <v>44013</v>
      </c>
      <c r="N45" s="3">
        <f t="shared" si="3"/>
        <v>115602</v>
      </c>
    </row>
    <row r="46" spans="2:14" x14ac:dyDescent="0.35">
      <c r="B46" s="31">
        <v>43983</v>
      </c>
      <c r="C46" s="31">
        <v>43988</v>
      </c>
      <c r="D46" s="46">
        <f>E45</f>
        <v>6768862</v>
      </c>
      <c r="E46" s="46">
        <v>6790797</v>
      </c>
      <c r="F46" s="32" t="str">
        <f t="shared" si="10"/>
        <v>E/S</v>
      </c>
      <c r="G46" s="51" t="s">
        <v>513</v>
      </c>
      <c r="H46" s="46">
        <f t="shared" si="11"/>
        <v>21935</v>
      </c>
      <c r="I46" s="52"/>
      <c r="L46" s="3" t="str">
        <f t="shared" si="2"/>
        <v>62020</v>
      </c>
      <c r="M46" s="19">
        <v>44044</v>
      </c>
      <c r="N46" s="3">
        <f t="shared" si="3"/>
        <v>50835</v>
      </c>
    </row>
    <row r="47" spans="2:14" x14ac:dyDescent="0.35">
      <c r="B47" s="31">
        <v>43988</v>
      </c>
      <c r="C47" s="31">
        <v>44012</v>
      </c>
      <c r="D47" s="46">
        <v>0</v>
      </c>
      <c r="E47" s="46">
        <v>342379</v>
      </c>
      <c r="F47" s="32" t="str">
        <f t="shared" ref="F47:F63" si="12">+IF(H47&gt;0,"E/S","F/S")</f>
        <v>E/S</v>
      </c>
      <c r="G47" s="51" t="s">
        <v>514</v>
      </c>
      <c r="H47" s="46">
        <f t="shared" ref="H47:H65" si="13">+E47-D47</f>
        <v>342379</v>
      </c>
      <c r="I47" s="52" t="s">
        <v>221</v>
      </c>
      <c r="L47" s="3" t="str">
        <f t="shared" si="2"/>
        <v>62020</v>
      </c>
      <c r="M47" s="19">
        <v>44075</v>
      </c>
      <c r="N47" s="3">
        <f t="shared" si="3"/>
        <v>27518</v>
      </c>
    </row>
    <row r="48" spans="2:14" x14ac:dyDescent="0.35">
      <c r="B48" s="31">
        <v>44013</v>
      </c>
      <c r="C48" s="31">
        <v>44043</v>
      </c>
      <c r="D48" s="46">
        <f t="shared" ref="D48:D53" si="14">E47</f>
        <v>342379</v>
      </c>
      <c r="E48" s="46">
        <v>457981</v>
      </c>
      <c r="F48" s="32" t="str">
        <f t="shared" si="12"/>
        <v>E/S</v>
      </c>
      <c r="G48" s="51" t="s">
        <v>514</v>
      </c>
      <c r="H48" s="46">
        <f t="shared" si="13"/>
        <v>115602</v>
      </c>
      <c r="I48" s="52"/>
      <c r="L48" s="3" t="str">
        <f t="shared" si="2"/>
        <v>72020</v>
      </c>
      <c r="M48" s="19">
        <v>44105</v>
      </c>
      <c r="N48" s="3">
        <f t="shared" si="3"/>
        <v>191463</v>
      </c>
    </row>
    <row r="49" spans="2:14" x14ac:dyDescent="0.35">
      <c r="B49" s="31">
        <v>44044</v>
      </c>
      <c r="C49" s="31">
        <v>44074</v>
      </c>
      <c r="D49" s="46">
        <f t="shared" si="14"/>
        <v>457981</v>
      </c>
      <c r="E49" s="46">
        <v>508816</v>
      </c>
      <c r="F49" s="32" t="str">
        <f t="shared" si="12"/>
        <v>E/S</v>
      </c>
      <c r="G49" s="51" t="s">
        <v>514</v>
      </c>
      <c r="H49" s="46">
        <f t="shared" si="13"/>
        <v>50835</v>
      </c>
      <c r="I49" s="52"/>
      <c r="L49" s="3" t="str">
        <f t="shared" si="2"/>
        <v>82020</v>
      </c>
      <c r="M49" s="19">
        <v>44136</v>
      </c>
      <c r="N49" s="3">
        <f t="shared" si="3"/>
        <v>228250</v>
      </c>
    </row>
    <row r="50" spans="2:14" x14ac:dyDescent="0.35">
      <c r="B50" s="31">
        <v>44075</v>
      </c>
      <c r="C50" s="31">
        <v>44104</v>
      </c>
      <c r="D50" s="46">
        <f t="shared" si="14"/>
        <v>508816</v>
      </c>
      <c r="E50" s="46">
        <v>536334</v>
      </c>
      <c r="F50" s="32" t="str">
        <f t="shared" si="12"/>
        <v>E/S</v>
      </c>
      <c r="G50" s="51" t="s">
        <v>514</v>
      </c>
      <c r="H50" s="46">
        <f t="shared" si="13"/>
        <v>27518</v>
      </c>
      <c r="I50" s="52"/>
      <c r="L50" s="3" t="str">
        <f t="shared" si="2"/>
        <v>92020</v>
      </c>
      <c r="M50" s="19">
        <v>44166</v>
      </c>
      <c r="N50" s="3">
        <f t="shared" si="3"/>
        <v>137001</v>
      </c>
    </row>
    <row r="51" spans="2:14" x14ac:dyDescent="0.35">
      <c r="B51" s="31">
        <v>44105</v>
      </c>
      <c r="C51" s="31">
        <v>44135</v>
      </c>
      <c r="D51" s="46">
        <f t="shared" si="14"/>
        <v>536334</v>
      </c>
      <c r="E51" s="46">
        <v>727797</v>
      </c>
      <c r="F51" s="32" t="str">
        <f t="shared" si="12"/>
        <v>E/S</v>
      </c>
      <c r="G51" s="51" t="s">
        <v>514</v>
      </c>
      <c r="H51" s="46">
        <f t="shared" si="13"/>
        <v>191463</v>
      </c>
      <c r="I51" s="52"/>
      <c r="L51" s="3" t="str">
        <f t="shared" si="2"/>
        <v>102020</v>
      </c>
      <c r="M51" s="19">
        <v>44197</v>
      </c>
      <c r="N51" s="3">
        <f t="shared" si="3"/>
        <v>249653</v>
      </c>
    </row>
    <row r="52" spans="2:14" x14ac:dyDescent="0.35">
      <c r="B52" s="31">
        <v>44136</v>
      </c>
      <c r="C52" s="31">
        <v>44165</v>
      </c>
      <c r="D52" s="46">
        <f t="shared" si="14"/>
        <v>727797</v>
      </c>
      <c r="E52" s="46">
        <v>956047</v>
      </c>
      <c r="F52" s="32" t="str">
        <f t="shared" si="12"/>
        <v>E/S</v>
      </c>
      <c r="G52" s="51" t="s">
        <v>514</v>
      </c>
      <c r="H52" s="46">
        <f t="shared" si="13"/>
        <v>228250</v>
      </c>
      <c r="I52" s="52"/>
      <c r="L52" s="3" t="str">
        <f t="shared" si="2"/>
        <v>112020</v>
      </c>
      <c r="M52" s="19">
        <v>44228</v>
      </c>
      <c r="N52" s="3">
        <f t="shared" si="3"/>
        <v>133521</v>
      </c>
    </row>
    <row r="53" spans="2:14" x14ac:dyDescent="0.35">
      <c r="B53" s="31">
        <v>44166</v>
      </c>
      <c r="C53" s="31">
        <v>44196</v>
      </c>
      <c r="D53" s="46">
        <f t="shared" si="14"/>
        <v>956047</v>
      </c>
      <c r="E53" s="46">
        <v>1093048</v>
      </c>
      <c r="F53" s="32" t="str">
        <f t="shared" si="12"/>
        <v>E/S</v>
      </c>
      <c r="G53" s="51" t="s">
        <v>514</v>
      </c>
      <c r="H53" s="46">
        <f t="shared" si="13"/>
        <v>137001</v>
      </c>
      <c r="I53" s="52"/>
      <c r="L53" s="3" t="str">
        <f t="shared" si="2"/>
        <v>122020</v>
      </c>
      <c r="M53" s="19">
        <v>44256</v>
      </c>
      <c r="N53" s="3">
        <f t="shared" si="3"/>
        <v>71802</v>
      </c>
    </row>
    <row r="54" spans="2:14" x14ac:dyDescent="0.35">
      <c r="B54" s="31">
        <v>44197</v>
      </c>
      <c r="C54" s="31">
        <v>44227</v>
      </c>
      <c r="D54" s="46">
        <f t="shared" ref="D54:D59" si="15">E53</f>
        <v>1093048</v>
      </c>
      <c r="E54" s="46">
        <v>1342701</v>
      </c>
      <c r="F54" s="32" t="str">
        <f t="shared" si="12"/>
        <v>E/S</v>
      </c>
      <c r="G54" s="51" t="s">
        <v>514</v>
      </c>
      <c r="H54" s="46">
        <f t="shared" si="13"/>
        <v>249653</v>
      </c>
      <c r="I54" s="52"/>
      <c r="L54" s="3" t="str">
        <f t="shared" si="2"/>
        <v>12021</v>
      </c>
      <c r="M54" s="19">
        <v>44287</v>
      </c>
      <c r="N54" s="3">
        <f t="shared" si="3"/>
        <v>6340</v>
      </c>
    </row>
    <row r="55" spans="2:14" x14ac:dyDescent="0.35">
      <c r="B55" s="31">
        <v>44228</v>
      </c>
      <c r="C55" s="31">
        <v>44255</v>
      </c>
      <c r="D55" s="46">
        <f t="shared" si="15"/>
        <v>1342701</v>
      </c>
      <c r="E55" s="46">
        <v>1476222</v>
      </c>
      <c r="F55" s="32" t="str">
        <f t="shared" si="12"/>
        <v>E/S</v>
      </c>
      <c r="G55" s="51" t="s">
        <v>514</v>
      </c>
      <c r="H55" s="46">
        <f t="shared" si="13"/>
        <v>133521</v>
      </c>
      <c r="I55" s="52"/>
      <c r="L55" s="3" t="str">
        <f t="shared" si="2"/>
        <v>22021</v>
      </c>
      <c r="M55" s="19">
        <v>44317</v>
      </c>
      <c r="N55" s="3">
        <f t="shared" si="3"/>
        <v>50065</v>
      </c>
    </row>
    <row r="56" spans="2:14" x14ac:dyDescent="0.35">
      <c r="B56" s="31">
        <v>44256</v>
      </c>
      <c r="C56" s="31">
        <v>44286</v>
      </c>
      <c r="D56" s="46">
        <f t="shared" si="15"/>
        <v>1476222</v>
      </c>
      <c r="E56" s="46">
        <v>1548024</v>
      </c>
      <c r="F56" s="32" t="str">
        <f t="shared" si="12"/>
        <v>E/S</v>
      </c>
      <c r="G56" s="51" t="s">
        <v>514</v>
      </c>
      <c r="H56" s="46">
        <f t="shared" si="13"/>
        <v>71802</v>
      </c>
      <c r="I56" s="52"/>
      <c r="L56" s="3" t="str">
        <f t="shared" si="2"/>
        <v>32021</v>
      </c>
      <c r="M56" s="19">
        <v>44348</v>
      </c>
      <c r="N56" s="3">
        <f t="shared" si="3"/>
        <v>54259</v>
      </c>
    </row>
    <row r="57" spans="2:14" x14ac:dyDescent="0.35">
      <c r="B57" s="31">
        <v>44287</v>
      </c>
      <c r="C57" s="31">
        <v>44316</v>
      </c>
      <c r="D57" s="46">
        <f t="shared" si="15"/>
        <v>1548024</v>
      </c>
      <c r="E57" s="46">
        <v>1554364</v>
      </c>
      <c r="F57" s="32" t="str">
        <f t="shared" si="12"/>
        <v>E/S</v>
      </c>
      <c r="G57" s="51" t="s">
        <v>514</v>
      </c>
      <c r="H57" s="46">
        <f t="shared" si="13"/>
        <v>6340</v>
      </c>
      <c r="I57" s="52"/>
      <c r="L57" s="3" t="str">
        <f t="shared" si="2"/>
        <v>42021</v>
      </c>
      <c r="M57" s="19">
        <v>44378</v>
      </c>
      <c r="N57" s="3">
        <f t="shared" si="3"/>
        <v>42578</v>
      </c>
    </row>
    <row r="58" spans="2:14" x14ac:dyDescent="0.35">
      <c r="B58" s="31">
        <v>44317</v>
      </c>
      <c r="C58" s="31">
        <v>44347</v>
      </c>
      <c r="D58" s="46">
        <f t="shared" si="15"/>
        <v>1554364</v>
      </c>
      <c r="E58" s="46">
        <v>1604429</v>
      </c>
      <c r="F58" s="32" t="str">
        <f t="shared" si="12"/>
        <v>E/S</v>
      </c>
      <c r="G58" s="51" t="s">
        <v>514</v>
      </c>
      <c r="H58" s="46">
        <f t="shared" si="13"/>
        <v>50065</v>
      </c>
      <c r="I58" s="52"/>
      <c r="L58" s="3" t="str">
        <f t="shared" si="2"/>
        <v>52021</v>
      </c>
      <c r="M58" s="19">
        <v>44409</v>
      </c>
      <c r="N58" s="3">
        <f t="shared" si="3"/>
        <v>1389</v>
      </c>
    </row>
    <row r="59" spans="2:14" x14ac:dyDescent="0.35">
      <c r="B59" s="31">
        <v>44348</v>
      </c>
      <c r="C59" s="31">
        <v>44377</v>
      </c>
      <c r="D59" s="46">
        <f t="shared" si="15"/>
        <v>1604429</v>
      </c>
      <c r="E59" s="46">
        <v>1658688</v>
      </c>
      <c r="F59" s="32" t="str">
        <f t="shared" si="12"/>
        <v>E/S</v>
      </c>
      <c r="G59" s="51" t="s">
        <v>514</v>
      </c>
      <c r="H59" s="46">
        <f t="shared" si="13"/>
        <v>54259</v>
      </c>
      <c r="I59" s="52"/>
      <c r="L59" s="3" t="str">
        <f t="shared" si="2"/>
        <v>62021</v>
      </c>
      <c r="M59" s="19">
        <v>44440</v>
      </c>
      <c r="N59" s="3">
        <f t="shared" si="3"/>
        <v>0</v>
      </c>
    </row>
    <row r="60" spans="2:14" x14ac:dyDescent="0.35">
      <c r="B60" s="31">
        <v>44378</v>
      </c>
      <c r="C60" s="31">
        <v>44408</v>
      </c>
      <c r="D60" s="46">
        <f>E59</f>
        <v>1658688</v>
      </c>
      <c r="E60" s="46">
        <v>1701266</v>
      </c>
      <c r="F60" s="32" t="str">
        <f t="shared" si="12"/>
        <v>E/S</v>
      </c>
      <c r="G60" s="51" t="s">
        <v>514</v>
      </c>
      <c r="H60" s="46">
        <f t="shared" si="13"/>
        <v>42578</v>
      </c>
      <c r="I60" s="52"/>
      <c r="L60" s="3" t="str">
        <f t="shared" si="2"/>
        <v>72021</v>
      </c>
      <c r="M60" s="19">
        <v>44470</v>
      </c>
      <c r="N60" s="3">
        <f t="shared" si="3"/>
        <v>0</v>
      </c>
    </row>
    <row r="61" spans="2:14" x14ac:dyDescent="0.35">
      <c r="B61" s="31">
        <v>44409</v>
      </c>
      <c r="C61" s="31">
        <v>44439</v>
      </c>
      <c r="D61" s="46">
        <f>E60</f>
        <v>1701266</v>
      </c>
      <c r="E61" s="46">
        <v>1702655</v>
      </c>
      <c r="F61" s="32" t="str">
        <f t="shared" si="12"/>
        <v>E/S</v>
      </c>
      <c r="G61" s="51" t="s">
        <v>514</v>
      </c>
      <c r="H61" s="46">
        <f t="shared" si="13"/>
        <v>1389</v>
      </c>
      <c r="I61" s="52"/>
      <c r="L61" s="3" t="str">
        <f t="shared" si="2"/>
        <v>82021</v>
      </c>
      <c r="M61" s="19">
        <v>44501</v>
      </c>
      <c r="N61" s="3">
        <f t="shared" si="3"/>
        <v>150759</v>
      </c>
    </row>
    <row r="62" spans="2:14" x14ac:dyDescent="0.35">
      <c r="B62" s="31">
        <v>44440</v>
      </c>
      <c r="C62" s="31">
        <v>44469</v>
      </c>
      <c r="D62" s="46">
        <v>1702655</v>
      </c>
      <c r="E62" s="46">
        <v>1702655</v>
      </c>
      <c r="F62" s="32" t="str">
        <f t="shared" si="12"/>
        <v>F/S</v>
      </c>
      <c r="G62" s="51" t="s">
        <v>514</v>
      </c>
      <c r="H62" s="46">
        <f t="shared" si="13"/>
        <v>0</v>
      </c>
      <c r="I62" s="52"/>
      <c r="L62" s="3" t="str">
        <f t="shared" si="2"/>
        <v>92021</v>
      </c>
      <c r="M62" s="19">
        <v>44531</v>
      </c>
      <c r="N62" s="3">
        <f t="shared" si="3"/>
        <v>358192</v>
      </c>
    </row>
    <row r="63" spans="2:14" x14ac:dyDescent="0.35">
      <c r="B63" s="31">
        <v>44470</v>
      </c>
      <c r="C63" s="31">
        <v>44500</v>
      </c>
      <c r="D63" s="46">
        <v>1702655</v>
      </c>
      <c r="E63" s="46">
        <v>1702655</v>
      </c>
      <c r="F63" s="32" t="str">
        <f t="shared" si="12"/>
        <v>F/S</v>
      </c>
      <c r="G63" s="51" t="s">
        <v>514</v>
      </c>
      <c r="H63" s="46">
        <f t="shared" si="13"/>
        <v>0</v>
      </c>
      <c r="I63" s="52"/>
      <c r="L63" s="3" t="str">
        <f t="shared" si="2"/>
        <v>102021</v>
      </c>
      <c r="M63" s="19">
        <v>44562</v>
      </c>
      <c r="N63" s="3">
        <f t="shared" si="3"/>
        <v>156504</v>
      </c>
    </row>
    <row r="64" spans="2:14" x14ac:dyDescent="0.35">
      <c r="B64" s="31">
        <v>44501</v>
      </c>
      <c r="C64" s="31">
        <v>44530</v>
      </c>
      <c r="D64" s="46">
        <v>1702655</v>
      </c>
      <c r="E64" s="46">
        <v>1853414</v>
      </c>
      <c r="F64" s="32" t="str">
        <f>+IF(H64&gt;0,"E/S","F/S")</f>
        <v>E/S</v>
      </c>
      <c r="G64" s="51" t="s">
        <v>514</v>
      </c>
      <c r="H64" s="46">
        <f t="shared" si="13"/>
        <v>150759</v>
      </c>
      <c r="I64" s="52"/>
      <c r="L64" s="3" t="str">
        <f t="shared" si="2"/>
        <v>112021</v>
      </c>
      <c r="M64" s="19">
        <v>44593</v>
      </c>
      <c r="N64" s="3">
        <f t="shared" si="3"/>
        <v>215066</v>
      </c>
    </row>
    <row r="65" spans="2:14" x14ac:dyDescent="0.35">
      <c r="B65" s="31">
        <v>44531</v>
      </c>
      <c r="C65" s="31">
        <v>44561</v>
      </c>
      <c r="D65" s="46">
        <v>1853414</v>
      </c>
      <c r="E65" s="46">
        <v>2211606</v>
      </c>
      <c r="F65" s="32" t="str">
        <f>+IF(H65&gt;0,"E/S","F/S")</f>
        <v>E/S</v>
      </c>
      <c r="G65" s="51" t="s">
        <v>514</v>
      </c>
      <c r="H65" s="46">
        <f t="shared" si="13"/>
        <v>358192</v>
      </c>
      <c r="I65" s="52"/>
      <c r="L65" s="3" t="str">
        <f t="shared" si="2"/>
        <v>122021</v>
      </c>
      <c r="M65" s="19">
        <v>44621</v>
      </c>
      <c r="N65" s="3">
        <f t="shared" si="3"/>
        <v>334554</v>
      </c>
    </row>
    <row r="66" spans="2:14" x14ac:dyDescent="0.35">
      <c r="B66" s="31">
        <v>44562</v>
      </c>
      <c r="C66" s="31">
        <v>44592</v>
      </c>
      <c r="D66" s="46">
        <v>2211606</v>
      </c>
      <c r="E66" s="46">
        <v>2368110</v>
      </c>
      <c r="F66" s="32" t="str">
        <f>+IF(H66&gt;0,"E/S","F/S")</f>
        <v>E/S</v>
      </c>
      <c r="G66" s="51" t="s">
        <v>514</v>
      </c>
      <c r="H66" s="46">
        <f>+E66-D66</f>
        <v>156504</v>
      </c>
      <c r="I66" s="52"/>
      <c r="L66" s="3" t="str">
        <f t="shared" si="2"/>
        <v>12022</v>
      </c>
      <c r="M66" s="19">
        <v>44652</v>
      </c>
      <c r="N66" s="3">
        <f t="shared" si="3"/>
        <v>398654</v>
      </c>
    </row>
    <row r="67" spans="2:14" x14ac:dyDescent="0.35">
      <c r="B67" s="31">
        <v>44593</v>
      </c>
      <c r="C67" s="31">
        <v>44620</v>
      </c>
      <c r="D67" s="46">
        <v>2368110</v>
      </c>
      <c r="E67" s="46">
        <v>2583176</v>
      </c>
      <c r="F67" s="32" t="str">
        <f>+IF(H67&gt;0,"E/S","F/S")</f>
        <v>E/S</v>
      </c>
      <c r="G67" s="51" t="s">
        <v>514</v>
      </c>
      <c r="H67" s="46">
        <f>+E67-D67</f>
        <v>215066</v>
      </c>
      <c r="I67" s="52"/>
      <c r="L67" s="3" t="str">
        <f t="shared" si="2"/>
        <v>22022</v>
      </c>
      <c r="M67" s="19">
        <v>44682</v>
      </c>
      <c r="N67" s="3">
        <f t="shared" si="3"/>
        <v>355542</v>
      </c>
    </row>
    <row r="68" spans="2:14" x14ac:dyDescent="0.35">
      <c r="B68" s="31">
        <v>44621</v>
      </c>
      <c r="C68" s="31">
        <v>44651</v>
      </c>
      <c r="D68" s="46">
        <v>2583176</v>
      </c>
      <c r="E68" s="46">
        <v>2917730</v>
      </c>
      <c r="F68" s="32" t="str">
        <f t="shared" ref="F68:F73" si="16">+IF(H68&gt;0,"E/S","F/S")</f>
        <v>E/S</v>
      </c>
      <c r="G68" s="51" t="s">
        <v>514</v>
      </c>
      <c r="H68" s="46">
        <f t="shared" ref="H68:H77" si="17">+E68-D68</f>
        <v>334554</v>
      </c>
      <c r="I68" s="52"/>
      <c r="L68" s="3" t="str">
        <f t="shared" si="2"/>
        <v>32022</v>
      </c>
      <c r="M68" s="19">
        <v>44713</v>
      </c>
      <c r="N68" s="3">
        <f t="shared" si="3"/>
        <v>327848</v>
      </c>
    </row>
    <row r="69" spans="2:14" x14ac:dyDescent="0.35">
      <c r="B69" s="31">
        <v>44652</v>
      </c>
      <c r="C69" s="31">
        <v>44681</v>
      </c>
      <c r="D69" s="46">
        <v>2917730</v>
      </c>
      <c r="E69" s="46">
        <v>3316384</v>
      </c>
      <c r="F69" s="32" t="str">
        <f t="shared" si="16"/>
        <v>E/S</v>
      </c>
      <c r="G69" s="51" t="s">
        <v>514</v>
      </c>
      <c r="H69" s="46">
        <f t="shared" si="17"/>
        <v>398654</v>
      </c>
      <c r="I69" s="52"/>
      <c r="L69" s="3" t="str">
        <f t="shared" si="2"/>
        <v>42022</v>
      </c>
      <c r="M69" s="19">
        <v>44743</v>
      </c>
      <c r="N69" s="3">
        <f t="shared" si="3"/>
        <v>369074</v>
      </c>
    </row>
    <row r="70" spans="2:14" x14ac:dyDescent="0.35">
      <c r="B70" s="31">
        <v>44682</v>
      </c>
      <c r="C70" s="31">
        <v>44712</v>
      </c>
      <c r="D70" s="46">
        <v>3316384</v>
      </c>
      <c r="E70" s="46">
        <v>3671926</v>
      </c>
      <c r="F70" s="32" t="str">
        <f t="shared" si="16"/>
        <v>E/S</v>
      </c>
      <c r="G70" s="51" t="s">
        <v>514</v>
      </c>
      <c r="H70" s="46">
        <f t="shared" si="17"/>
        <v>355542</v>
      </c>
      <c r="I70" s="52"/>
      <c r="L70" s="3" t="str">
        <f t="shared" si="2"/>
        <v>52022</v>
      </c>
      <c r="M70" s="19">
        <v>44774</v>
      </c>
      <c r="N70" s="3">
        <f t="shared" si="3"/>
        <v>222839</v>
      </c>
    </row>
    <row r="71" spans="2:14" x14ac:dyDescent="0.35">
      <c r="B71" s="31">
        <v>44713</v>
      </c>
      <c r="C71" s="31">
        <v>44742</v>
      </c>
      <c r="D71" s="46">
        <v>3671926</v>
      </c>
      <c r="E71" s="46">
        <v>3999774</v>
      </c>
      <c r="F71" s="32" t="str">
        <f t="shared" si="16"/>
        <v>E/S</v>
      </c>
      <c r="G71" s="51" t="s">
        <v>514</v>
      </c>
      <c r="H71" s="46">
        <f t="shared" si="17"/>
        <v>327848</v>
      </c>
      <c r="I71" s="52"/>
      <c r="L71" s="3" t="str">
        <f t="shared" si="2"/>
        <v>62022</v>
      </c>
      <c r="M71" s="19">
        <v>44805</v>
      </c>
      <c r="N71" s="3">
        <f t="shared" si="3"/>
        <v>142673</v>
      </c>
    </row>
    <row r="72" spans="2:14" x14ac:dyDescent="0.35">
      <c r="B72" s="31">
        <v>44743</v>
      </c>
      <c r="C72" s="31">
        <v>44773</v>
      </c>
      <c r="D72" s="46">
        <v>3999774</v>
      </c>
      <c r="E72" s="46">
        <v>4368848</v>
      </c>
      <c r="F72" s="32" t="str">
        <f t="shared" si="16"/>
        <v>E/S</v>
      </c>
      <c r="G72" s="51" t="s">
        <v>514</v>
      </c>
      <c r="H72" s="46">
        <f t="shared" si="17"/>
        <v>369074</v>
      </c>
      <c r="I72" s="52"/>
      <c r="L72" s="3" t="str">
        <f t="shared" si="2"/>
        <v>72022</v>
      </c>
      <c r="M72" s="19">
        <v>44835</v>
      </c>
      <c r="N72" s="3">
        <f t="shared" si="3"/>
        <v>0</v>
      </c>
    </row>
    <row r="73" spans="2:14" x14ac:dyDescent="0.35">
      <c r="B73" s="31">
        <v>44774</v>
      </c>
      <c r="C73" s="31">
        <v>44804</v>
      </c>
      <c r="D73" s="46">
        <v>4368848</v>
      </c>
      <c r="E73" s="46">
        <v>4591687</v>
      </c>
      <c r="F73" s="32" t="str">
        <f t="shared" si="16"/>
        <v>E/S</v>
      </c>
      <c r="G73" s="51" t="s">
        <v>514</v>
      </c>
      <c r="H73" s="46">
        <f t="shared" si="17"/>
        <v>222839</v>
      </c>
      <c r="I73" s="52"/>
      <c r="L73" s="3" t="str">
        <f t="shared" si="2"/>
        <v>82022</v>
      </c>
      <c r="M73" s="19">
        <v>44866</v>
      </c>
      <c r="N73" s="3">
        <f t="shared" si="3"/>
        <v>0</v>
      </c>
    </row>
    <row r="74" spans="2:14" x14ac:dyDescent="0.35">
      <c r="B74" s="31">
        <v>44805</v>
      </c>
      <c r="C74" s="31">
        <v>44834</v>
      </c>
      <c r="D74" s="46">
        <v>4591687</v>
      </c>
      <c r="E74" s="46">
        <v>4734360</v>
      </c>
      <c r="F74" s="32" t="str">
        <f t="shared" ref="F74:F83" si="18">+IF(H74&gt;0,"E/S","F/S")</f>
        <v>E/S</v>
      </c>
      <c r="G74" s="51" t="s">
        <v>514</v>
      </c>
      <c r="H74" s="46">
        <f t="shared" si="17"/>
        <v>142673</v>
      </c>
      <c r="I74" s="52"/>
      <c r="L74" s="3" t="str">
        <f t="shared" si="2"/>
        <v>92022</v>
      </c>
      <c r="M74" s="19">
        <v>44896</v>
      </c>
      <c r="N74" s="3">
        <f t="shared" si="3"/>
        <v>0</v>
      </c>
    </row>
    <row r="75" spans="2:14" x14ac:dyDescent="0.35">
      <c r="B75" s="31">
        <v>44835</v>
      </c>
      <c r="C75" s="31">
        <v>44865</v>
      </c>
      <c r="D75" s="46">
        <v>4734360</v>
      </c>
      <c r="E75" s="46">
        <v>4734360</v>
      </c>
      <c r="F75" s="32" t="str">
        <f t="shared" si="18"/>
        <v>F/S</v>
      </c>
      <c r="G75" s="51" t="s">
        <v>514</v>
      </c>
      <c r="H75" s="46">
        <f t="shared" si="17"/>
        <v>0</v>
      </c>
      <c r="I75" s="52"/>
      <c r="L75" s="3" t="str">
        <f t="shared" ref="L75:L100" si="19">+MONTH(B75)&amp;YEAR(B75)</f>
        <v>102022</v>
      </c>
      <c r="M75" s="19">
        <v>44927</v>
      </c>
      <c r="N75" s="3">
        <f t="shared" ref="N75:N100" si="20">+SUMIF($L$10:$L$100,MONTH(M75)&amp;YEAR(M75),$H$10:$H$100)</f>
        <v>209444</v>
      </c>
    </row>
    <row r="76" spans="2:14" x14ac:dyDescent="0.35">
      <c r="B76" s="31">
        <v>44866</v>
      </c>
      <c r="C76" s="31">
        <v>44895</v>
      </c>
      <c r="D76" s="46">
        <v>4734360</v>
      </c>
      <c r="E76" s="46">
        <v>4734360</v>
      </c>
      <c r="F76" s="32" t="str">
        <f t="shared" si="18"/>
        <v>F/S</v>
      </c>
      <c r="G76" s="51" t="s">
        <v>514</v>
      </c>
      <c r="H76" s="46">
        <f t="shared" si="17"/>
        <v>0</v>
      </c>
      <c r="I76" s="52"/>
      <c r="L76" s="3" t="str">
        <f t="shared" si="19"/>
        <v>112022</v>
      </c>
      <c r="M76" s="19">
        <v>44958</v>
      </c>
      <c r="N76" s="3">
        <f t="shared" si="20"/>
        <v>112341</v>
      </c>
    </row>
    <row r="77" spans="2:14" x14ac:dyDescent="0.35">
      <c r="B77" s="31">
        <v>44896</v>
      </c>
      <c r="C77" s="31">
        <v>44926</v>
      </c>
      <c r="D77" s="46">
        <v>4734360</v>
      </c>
      <c r="E77" s="46">
        <v>4734360</v>
      </c>
      <c r="F77" s="32" t="str">
        <f t="shared" si="18"/>
        <v>F/S</v>
      </c>
      <c r="G77" s="51" t="s">
        <v>514</v>
      </c>
      <c r="H77" s="46">
        <f t="shared" si="17"/>
        <v>0</v>
      </c>
      <c r="I77" s="52"/>
      <c r="L77" s="3" t="str">
        <f t="shared" si="19"/>
        <v>122022</v>
      </c>
      <c r="M77" s="19">
        <v>44986</v>
      </c>
      <c r="N77" s="3">
        <f t="shared" si="20"/>
        <v>217195</v>
      </c>
    </row>
    <row r="78" spans="2:14" x14ac:dyDescent="0.35">
      <c r="B78" s="31">
        <v>44927</v>
      </c>
      <c r="C78" s="31">
        <v>44957</v>
      </c>
      <c r="D78" s="46">
        <v>4734360</v>
      </c>
      <c r="E78" s="46">
        <v>4943804</v>
      </c>
      <c r="F78" s="32" t="str">
        <f t="shared" si="18"/>
        <v>E/S</v>
      </c>
      <c r="G78" s="51" t="s">
        <v>514</v>
      </c>
      <c r="H78" s="46">
        <f t="shared" ref="H78:H83" si="21">+E78-D78</f>
        <v>209444</v>
      </c>
      <c r="I78" s="52"/>
      <c r="L78" s="3" t="str">
        <f t="shared" si="19"/>
        <v>12023</v>
      </c>
      <c r="M78" s="19">
        <v>45017</v>
      </c>
      <c r="N78" s="3">
        <f t="shared" si="20"/>
        <v>0</v>
      </c>
    </row>
    <row r="79" spans="2:14" x14ac:dyDescent="0.35">
      <c r="B79" s="31">
        <v>44958</v>
      </c>
      <c r="C79" s="31">
        <v>44985</v>
      </c>
      <c r="D79" s="46">
        <v>4943804</v>
      </c>
      <c r="E79" s="46">
        <v>5056145</v>
      </c>
      <c r="F79" s="32" t="str">
        <f t="shared" si="18"/>
        <v>E/S</v>
      </c>
      <c r="G79" s="51" t="s">
        <v>514</v>
      </c>
      <c r="H79" s="46">
        <f t="shared" si="21"/>
        <v>112341</v>
      </c>
      <c r="I79" s="52"/>
      <c r="L79" s="3" t="str">
        <f t="shared" si="19"/>
        <v>22023</v>
      </c>
      <c r="M79" s="19">
        <v>45047</v>
      </c>
      <c r="N79" s="3">
        <f t="shared" si="20"/>
        <v>0</v>
      </c>
    </row>
    <row r="80" spans="2:14" x14ac:dyDescent="0.35">
      <c r="B80" s="31">
        <v>44986</v>
      </c>
      <c r="C80" s="31">
        <v>45016</v>
      </c>
      <c r="D80" s="46">
        <v>5056145</v>
      </c>
      <c r="E80" s="46">
        <v>5273340</v>
      </c>
      <c r="F80" s="32" t="str">
        <f t="shared" si="18"/>
        <v>E/S</v>
      </c>
      <c r="G80" s="51" t="s">
        <v>514</v>
      </c>
      <c r="H80" s="46">
        <f t="shared" si="21"/>
        <v>217195</v>
      </c>
      <c r="I80" s="52"/>
      <c r="L80" s="3" t="str">
        <f t="shared" si="19"/>
        <v>32023</v>
      </c>
      <c r="M80" s="19">
        <v>45078</v>
      </c>
      <c r="N80" s="3">
        <f t="shared" si="20"/>
        <v>0</v>
      </c>
    </row>
    <row r="81" spans="2:14" x14ac:dyDescent="0.35">
      <c r="B81" s="31">
        <v>45017</v>
      </c>
      <c r="C81" s="31">
        <v>45045</v>
      </c>
      <c r="D81" s="46">
        <v>0</v>
      </c>
      <c r="E81" s="46">
        <v>0</v>
      </c>
      <c r="F81" s="32" t="str">
        <f t="shared" si="18"/>
        <v>F/S</v>
      </c>
      <c r="G81" s="51" t="s">
        <v>515</v>
      </c>
      <c r="H81" s="46">
        <f t="shared" si="21"/>
        <v>0</v>
      </c>
      <c r="I81" s="52" t="s">
        <v>221</v>
      </c>
      <c r="L81" s="3" t="str">
        <f t="shared" si="19"/>
        <v>42023</v>
      </c>
      <c r="M81" s="19">
        <v>45108</v>
      </c>
      <c r="N81" s="3">
        <f t="shared" si="20"/>
        <v>0</v>
      </c>
    </row>
    <row r="82" spans="2:14" x14ac:dyDescent="0.35">
      <c r="B82" s="31">
        <v>45045</v>
      </c>
      <c r="C82" s="31">
        <v>45046</v>
      </c>
      <c r="D82" s="46">
        <v>0</v>
      </c>
      <c r="E82" s="46">
        <v>0</v>
      </c>
      <c r="F82" s="32" t="str">
        <f t="shared" si="18"/>
        <v>F/S</v>
      </c>
      <c r="G82" s="51" t="s">
        <v>515</v>
      </c>
      <c r="H82" s="46">
        <f t="shared" si="21"/>
        <v>0</v>
      </c>
      <c r="I82" s="52"/>
      <c r="L82" s="3" t="str">
        <f t="shared" si="19"/>
        <v>42023</v>
      </c>
      <c r="M82" s="19">
        <v>45139</v>
      </c>
      <c r="N82" s="3">
        <f t="shared" si="20"/>
        <v>0</v>
      </c>
    </row>
    <row r="83" spans="2:14" x14ac:dyDescent="0.35">
      <c r="B83" s="31">
        <v>45047</v>
      </c>
      <c r="C83" s="31">
        <v>45077</v>
      </c>
      <c r="D83" s="46">
        <v>0</v>
      </c>
      <c r="E83" s="46">
        <v>0</v>
      </c>
      <c r="F83" s="32" t="str">
        <f t="shared" si="18"/>
        <v>F/S</v>
      </c>
      <c r="G83" s="51" t="s">
        <v>515</v>
      </c>
      <c r="H83" s="46">
        <f t="shared" si="21"/>
        <v>0</v>
      </c>
      <c r="I83" s="52"/>
      <c r="L83" s="3" t="str">
        <f t="shared" si="19"/>
        <v>52023</v>
      </c>
      <c r="M83" s="19">
        <v>45170</v>
      </c>
      <c r="N83" s="3">
        <f t="shared" si="20"/>
        <v>0</v>
      </c>
    </row>
    <row r="84" spans="2:14" x14ac:dyDescent="0.35">
      <c r="B84" s="31">
        <v>45078</v>
      </c>
      <c r="C84" s="31">
        <v>45107</v>
      </c>
      <c r="D84" s="46">
        <v>0</v>
      </c>
      <c r="E84" s="46">
        <v>0</v>
      </c>
      <c r="F84" s="32" t="str">
        <f t="shared" ref="F84:F90" si="22">+IF(H84&gt;0,"E/S","F/S")</f>
        <v>F/S</v>
      </c>
      <c r="G84" s="51" t="s">
        <v>515</v>
      </c>
      <c r="H84" s="46">
        <f t="shared" ref="H84:H90" si="23">+E84-D84</f>
        <v>0</v>
      </c>
      <c r="I84" s="52"/>
      <c r="L84" s="3" t="str">
        <f t="shared" si="19"/>
        <v>62023</v>
      </c>
      <c r="M84" s="19">
        <v>45200</v>
      </c>
      <c r="N84" s="3">
        <f t="shared" si="20"/>
        <v>245754</v>
      </c>
    </row>
    <row r="85" spans="2:14" x14ac:dyDescent="0.35">
      <c r="B85" s="31">
        <v>45108</v>
      </c>
      <c r="C85" s="31">
        <v>45138</v>
      </c>
      <c r="D85" s="46">
        <v>0</v>
      </c>
      <c r="E85" s="46">
        <v>0</v>
      </c>
      <c r="F85" s="32" t="str">
        <f t="shared" si="22"/>
        <v>F/S</v>
      </c>
      <c r="G85" s="51" t="s">
        <v>515</v>
      </c>
      <c r="H85" s="46">
        <f t="shared" si="23"/>
        <v>0</v>
      </c>
      <c r="I85" s="52"/>
      <c r="L85" s="3" t="str">
        <f t="shared" si="19"/>
        <v>72023</v>
      </c>
      <c r="M85" s="19">
        <v>45231</v>
      </c>
      <c r="N85" s="3">
        <f t="shared" si="20"/>
        <v>138269</v>
      </c>
    </row>
    <row r="86" spans="2:14" x14ac:dyDescent="0.35">
      <c r="B86" s="31">
        <v>45139</v>
      </c>
      <c r="C86" s="31">
        <v>45169</v>
      </c>
      <c r="D86" s="46">
        <v>0</v>
      </c>
      <c r="E86" s="46">
        <v>0</v>
      </c>
      <c r="F86" s="32" t="str">
        <f t="shared" si="22"/>
        <v>F/S</v>
      </c>
      <c r="G86" s="51" t="s">
        <v>515</v>
      </c>
      <c r="H86" s="46">
        <f t="shared" si="23"/>
        <v>0</v>
      </c>
      <c r="I86" s="52"/>
      <c r="L86" s="3" t="str">
        <f t="shared" si="19"/>
        <v>82023</v>
      </c>
      <c r="M86" s="19">
        <v>45261</v>
      </c>
      <c r="N86" s="3">
        <f t="shared" si="20"/>
        <v>138677</v>
      </c>
    </row>
    <row r="87" spans="2:14" x14ac:dyDescent="0.35">
      <c r="B87" s="31">
        <v>45170</v>
      </c>
      <c r="C87" s="31">
        <v>45199</v>
      </c>
      <c r="D87" s="46">
        <v>0</v>
      </c>
      <c r="E87" s="46">
        <v>0</v>
      </c>
      <c r="F87" s="32" t="str">
        <f t="shared" si="22"/>
        <v>F/S</v>
      </c>
      <c r="G87" s="51" t="s">
        <v>515</v>
      </c>
      <c r="H87" s="46">
        <f t="shared" si="23"/>
        <v>0</v>
      </c>
      <c r="I87" s="137"/>
      <c r="L87" s="3" t="str">
        <f t="shared" si="19"/>
        <v>92023</v>
      </c>
      <c r="M87" s="19">
        <v>45292</v>
      </c>
      <c r="N87" s="3">
        <f t="shared" si="20"/>
        <v>49723</v>
      </c>
    </row>
    <row r="88" spans="2:14" x14ac:dyDescent="0.35">
      <c r="B88" s="31">
        <v>45200</v>
      </c>
      <c r="C88" s="31">
        <v>45230</v>
      </c>
      <c r="D88" s="46">
        <v>1619</v>
      </c>
      <c r="E88" s="46">
        <v>247373</v>
      </c>
      <c r="F88" s="32" t="str">
        <f t="shared" si="22"/>
        <v>E/S</v>
      </c>
      <c r="G88" s="51" t="s">
        <v>515</v>
      </c>
      <c r="H88" s="46">
        <f t="shared" si="23"/>
        <v>245754</v>
      </c>
      <c r="I88" s="137"/>
      <c r="L88" s="3" t="str">
        <f t="shared" si="19"/>
        <v>102023</v>
      </c>
      <c r="M88" s="19">
        <v>45323</v>
      </c>
      <c r="N88" s="3">
        <f t="shared" si="20"/>
        <v>20749</v>
      </c>
    </row>
    <row r="89" spans="2:14" x14ac:dyDescent="0.35">
      <c r="B89" s="31">
        <v>45231</v>
      </c>
      <c r="C89" s="31">
        <v>45260</v>
      </c>
      <c r="D89" s="46">
        <v>247373</v>
      </c>
      <c r="E89" s="46">
        <v>385642</v>
      </c>
      <c r="F89" s="32" t="str">
        <f t="shared" si="22"/>
        <v>E/S</v>
      </c>
      <c r="G89" s="51" t="s">
        <v>515</v>
      </c>
      <c r="H89" s="46">
        <f t="shared" si="23"/>
        <v>138269</v>
      </c>
      <c r="I89" s="137"/>
      <c r="L89" s="3" t="str">
        <f t="shared" si="19"/>
        <v>112023</v>
      </c>
      <c r="M89" s="19">
        <v>45352</v>
      </c>
      <c r="N89" s="3">
        <f t="shared" si="20"/>
        <v>177556</v>
      </c>
    </row>
    <row r="90" spans="2:14" x14ac:dyDescent="0.35">
      <c r="B90" s="31">
        <v>45261</v>
      </c>
      <c r="C90" s="31">
        <v>45291</v>
      </c>
      <c r="D90" s="46">
        <v>385642</v>
      </c>
      <c r="E90" s="46">
        <v>524319</v>
      </c>
      <c r="F90" s="32" t="str">
        <f t="shared" si="22"/>
        <v>E/S</v>
      </c>
      <c r="G90" s="51" t="s">
        <v>515</v>
      </c>
      <c r="H90" s="46">
        <f t="shared" si="23"/>
        <v>138677</v>
      </c>
      <c r="I90" s="52"/>
      <c r="L90" s="3" t="str">
        <f t="shared" si="19"/>
        <v>122023</v>
      </c>
      <c r="M90" s="19">
        <v>45383</v>
      </c>
      <c r="N90" s="3">
        <f t="shared" si="20"/>
        <v>199891</v>
      </c>
    </row>
    <row r="91" spans="2:14" x14ac:dyDescent="0.35">
      <c r="B91" s="31">
        <v>45292</v>
      </c>
      <c r="C91" s="31">
        <v>45322</v>
      </c>
      <c r="D91" s="46">
        <v>524319</v>
      </c>
      <c r="E91" s="46">
        <v>574042</v>
      </c>
      <c r="F91" s="32" t="str">
        <f>+IF(H91&gt;0,"E/S","F/S")</f>
        <v>E/S</v>
      </c>
      <c r="G91" s="51" t="s">
        <v>515</v>
      </c>
      <c r="H91" s="46">
        <f>+E91-D91</f>
        <v>49723</v>
      </c>
      <c r="I91" s="52"/>
      <c r="L91" s="3" t="str">
        <f t="shared" si="19"/>
        <v>12024</v>
      </c>
      <c r="M91" s="19">
        <v>45413</v>
      </c>
      <c r="N91" s="3">
        <f t="shared" si="20"/>
        <v>0</v>
      </c>
    </row>
    <row r="92" spans="2:14" x14ac:dyDescent="0.35">
      <c r="B92" s="31">
        <v>45323</v>
      </c>
      <c r="C92" s="31">
        <v>45351</v>
      </c>
      <c r="D92" s="46">
        <v>574042</v>
      </c>
      <c r="E92" s="46">
        <v>594791</v>
      </c>
      <c r="F92" s="32" t="str">
        <f>+IF(H92&gt;0,"E/S","F/S")</f>
        <v>E/S</v>
      </c>
      <c r="G92" s="51" t="s">
        <v>515</v>
      </c>
      <c r="H92" s="46">
        <f>+E92-D92</f>
        <v>20749</v>
      </c>
      <c r="I92" s="52"/>
      <c r="L92" s="3" t="str">
        <f t="shared" si="19"/>
        <v>22024</v>
      </c>
      <c r="M92" s="19">
        <v>45444</v>
      </c>
      <c r="N92" s="3">
        <f t="shared" si="20"/>
        <v>0</v>
      </c>
    </row>
    <row r="93" spans="2:14" x14ac:dyDescent="0.35">
      <c r="B93" s="31">
        <v>45352</v>
      </c>
      <c r="C93" s="31">
        <v>45382</v>
      </c>
      <c r="D93" s="46">
        <v>594791</v>
      </c>
      <c r="E93" s="46">
        <v>772347</v>
      </c>
      <c r="F93" s="32" t="str">
        <f>+IF(H93&gt;0,"E/S","F/S")</f>
        <v>E/S</v>
      </c>
      <c r="G93" s="51" t="s">
        <v>515</v>
      </c>
      <c r="H93" s="46">
        <f>+E93-D93</f>
        <v>177556</v>
      </c>
      <c r="I93" s="52"/>
      <c r="L93" s="3" t="str">
        <f t="shared" si="19"/>
        <v>32024</v>
      </c>
      <c r="M93" s="19">
        <v>45474</v>
      </c>
      <c r="N93" s="3">
        <f t="shared" si="20"/>
        <v>104</v>
      </c>
    </row>
    <row r="94" spans="2:14" x14ac:dyDescent="0.35">
      <c r="B94" s="31">
        <v>45383</v>
      </c>
      <c r="C94" s="31">
        <v>45412</v>
      </c>
      <c r="D94" s="46">
        <v>772347</v>
      </c>
      <c r="E94" s="46">
        <v>972238</v>
      </c>
      <c r="F94" s="32" t="str">
        <f t="shared" ref="F94:F99" si="24">+IF(H94&gt;0,"E/S","F/S")</f>
        <v>E/S</v>
      </c>
      <c r="G94" s="51" t="s">
        <v>515</v>
      </c>
      <c r="H94" s="46">
        <f t="shared" ref="H94:H99" si="25">+E94-D94</f>
        <v>199891</v>
      </c>
      <c r="I94" s="52"/>
      <c r="L94" s="3" t="str">
        <f t="shared" si="19"/>
        <v>42024</v>
      </c>
      <c r="M94" s="19">
        <v>45505</v>
      </c>
      <c r="N94" s="3">
        <f t="shared" si="20"/>
        <v>0</v>
      </c>
    </row>
    <row r="95" spans="2:14" x14ac:dyDescent="0.35">
      <c r="B95" s="31">
        <v>45413</v>
      </c>
      <c r="C95" s="31">
        <v>45443</v>
      </c>
      <c r="D95" s="46">
        <v>972238</v>
      </c>
      <c r="E95" s="46">
        <v>972238</v>
      </c>
      <c r="F95" s="32" t="str">
        <f t="shared" si="24"/>
        <v>F/S</v>
      </c>
      <c r="G95" s="51" t="s">
        <v>515</v>
      </c>
      <c r="H95" s="46">
        <f t="shared" si="25"/>
        <v>0</v>
      </c>
      <c r="I95" s="52"/>
      <c r="L95" s="3" t="str">
        <f t="shared" si="19"/>
        <v>52024</v>
      </c>
      <c r="M95" s="19">
        <v>45536</v>
      </c>
      <c r="N95" s="3">
        <f t="shared" si="20"/>
        <v>0</v>
      </c>
    </row>
    <row r="96" spans="2:14" x14ac:dyDescent="0.35">
      <c r="B96" s="31">
        <v>45444</v>
      </c>
      <c r="C96" s="31">
        <v>45473</v>
      </c>
      <c r="D96" s="46">
        <v>972238</v>
      </c>
      <c r="E96" s="46">
        <v>972238</v>
      </c>
      <c r="F96" s="32" t="str">
        <f t="shared" si="24"/>
        <v>F/S</v>
      </c>
      <c r="G96" s="51" t="s">
        <v>515</v>
      </c>
      <c r="H96" s="46">
        <f t="shared" si="25"/>
        <v>0</v>
      </c>
      <c r="I96" s="52"/>
      <c r="L96" s="3" t="str">
        <f t="shared" si="19"/>
        <v>62024</v>
      </c>
      <c r="M96" s="19">
        <v>45566</v>
      </c>
      <c r="N96" s="3">
        <f t="shared" si="20"/>
        <v>0</v>
      </c>
    </row>
    <row r="97" spans="2:14" x14ac:dyDescent="0.35">
      <c r="B97" s="31">
        <v>45474</v>
      </c>
      <c r="C97" s="31">
        <v>45504</v>
      </c>
      <c r="D97" s="46">
        <v>972238</v>
      </c>
      <c r="E97" s="46">
        <v>972342</v>
      </c>
      <c r="F97" s="32" t="str">
        <f t="shared" si="24"/>
        <v>E/S</v>
      </c>
      <c r="G97" s="51" t="s">
        <v>515</v>
      </c>
      <c r="H97" s="46">
        <f t="shared" si="25"/>
        <v>104</v>
      </c>
      <c r="I97" s="52"/>
      <c r="L97" s="3" t="str">
        <f t="shared" si="19"/>
        <v>72024</v>
      </c>
      <c r="M97" s="19">
        <v>45597</v>
      </c>
      <c r="N97" s="3">
        <f t="shared" si="20"/>
        <v>0</v>
      </c>
    </row>
    <row r="98" spans="2:14" s="117" customFormat="1" x14ac:dyDescent="0.35">
      <c r="B98" s="31">
        <v>45505</v>
      </c>
      <c r="C98" s="31">
        <v>45535</v>
      </c>
      <c r="D98" s="48">
        <v>972342</v>
      </c>
      <c r="E98" s="48">
        <v>972342</v>
      </c>
      <c r="F98" s="32" t="str">
        <f t="shared" si="24"/>
        <v>F/S</v>
      </c>
      <c r="G98" s="51" t="s">
        <v>515</v>
      </c>
      <c r="H98" s="48">
        <f t="shared" si="25"/>
        <v>0</v>
      </c>
      <c r="I98" s="52"/>
      <c r="L98" s="206" t="str">
        <f t="shared" si="19"/>
        <v>82024</v>
      </c>
      <c r="M98" s="208">
        <v>45627</v>
      </c>
      <c r="N98" s="206">
        <f t="shared" si="20"/>
        <v>0</v>
      </c>
    </row>
    <row r="99" spans="2:14" x14ac:dyDescent="0.35">
      <c r="B99" s="31">
        <v>45536</v>
      </c>
      <c r="C99" s="31">
        <v>45565</v>
      </c>
      <c r="D99" s="46">
        <v>972342</v>
      </c>
      <c r="E99" s="46">
        <v>972342</v>
      </c>
      <c r="F99" s="32" t="str">
        <f t="shared" si="24"/>
        <v>F/S</v>
      </c>
      <c r="G99" s="51" t="s">
        <v>515</v>
      </c>
      <c r="H99" s="46">
        <f t="shared" si="25"/>
        <v>0</v>
      </c>
      <c r="I99" s="52"/>
      <c r="L99" s="3" t="str">
        <f t="shared" si="19"/>
        <v>92024</v>
      </c>
      <c r="M99" s="19">
        <v>45658</v>
      </c>
      <c r="N99" s="3">
        <f t="shared" si="20"/>
        <v>0</v>
      </c>
    </row>
    <row r="100" spans="2:14" x14ac:dyDescent="0.35">
      <c r="B100" s="31">
        <v>45566</v>
      </c>
      <c r="C100" s="162">
        <v>45596</v>
      </c>
      <c r="D100" s="46">
        <v>972342</v>
      </c>
      <c r="E100" s="46">
        <v>972342</v>
      </c>
      <c r="F100" s="32" t="str">
        <f>+IF(H100&gt;0,"E/S","F/S")</f>
        <v>F/S</v>
      </c>
      <c r="G100" s="51" t="s">
        <v>515</v>
      </c>
      <c r="H100" s="46">
        <f>+E100-D100</f>
        <v>0</v>
      </c>
      <c r="I100" s="171"/>
      <c r="L100" s="3" t="str">
        <f t="shared" si="19"/>
        <v>102024</v>
      </c>
      <c r="M100" s="19">
        <v>45689</v>
      </c>
      <c r="N100" s="3">
        <f t="shared" si="20"/>
        <v>0</v>
      </c>
    </row>
    <row r="101" spans="2:14" x14ac:dyDescent="0.35">
      <c r="B101" s="31">
        <v>45597</v>
      </c>
      <c r="C101" s="162">
        <v>45626</v>
      </c>
      <c r="D101" s="46">
        <v>972342</v>
      </c>
      <c r="E101" s="46">
        <v>972342</v>
      </c>
      <c r="F101" s="32" t="str">
        <f>+IF(H101&gt;0,"E/S","F/S")</f>
        <v>F/S</v>
      </c>
      <c r="G101" s="51" t="s">
        <v>515</v>
      </c>
      <c r="H101" s="46">
        <f>+E101-D101</f>
        <v>0</v>
      </c>
      <c r="I101" s="159"/>
    </row>
    <row r="102" spans="2:14" x14ac:dyDescent="0.35">
      <c r="B102" s="31">
        <v>45627</v>
      </c>
      <c r="C102" s="162">
        <v>45657</v>
      </c>
      <c r="D102" s="46">
        <v>972342</v>
      </c>
      <c r="E102" s="46">
        <v>972342</v>
      </c>
      <c r="F102" s="32" t="str">
        <f>+IF(H102&gt;0,"E/S","F/S")</f>
        <v>F/S</v>
      </c>
      <c r="G102" s="51" t="s">
        <v>515</v>
      </c>
      <c r="H102" s="46">
        <f>+E102-D102</f>
        <v>0</v>
      </c>
      <c r="I102" s="159"/>
    </row>
    <row r="103" spans="2:14" x14ac:dyDescent="0.35">
      <c r="B103" s="31">
        <v>45658</v>
      </c>
      <c r="C103" s="162">
        <v>45688</v>
      </c>
      <c r="D103" s="46">
        <v>972342</v>
      </c>
      <c r="E103" s="46">
        <v>972342</v>
      </c>
      <c r="F103" s="32" t="str">
        <f>+IF(H103&gt;0,"E/S","F/S")</f>
        <v>F/S</v>
      </c>
      <c r="G103" s="51" t="s">
        <v>515</v>
      </c>
      <c r="H103" s="46">
        <f>+E103-D103</f>
        <v>0</v>
      </c>
      <c r="I103" s="159"/>
    </row>
    <row r="104" spans="2:14" x14ac:dyDescent="0.35">
      <c r="B104" s="31">
        <v>45689</v>
      </c>
      <c r="C104" s="162">
        <v>45716</v>
      </c>
      <c r="D104" s="46">
        <v>972342</v>
      </c>
      <c r="E104" s="46">
        <v>972342</v>
      </c>
      <c r="F104" s="32" t="str">
        <f t="shared" ref="F104:F113" si="26">+IF(H104&gt;0,"E/S","F/S")</f>
        <v>F/S</v>
      </c>
      <c r="G104" s="51" t="s">
        <v>515</v>
      </c>
      <c r="H104" s="46">
        <f t="shared" ref="H104:H113" si="27">+E104-D104</f>
        <v>0</v>
      </c>
      <c r="I104" s="159"/>
    </row>
    <row r="105" spans="2:14" x14ac:dyDescent="0.35">
      <c r="B105" s="31">
        <v>45717</v>
      </c>
      <c r="C105" s="162">
        <v>45747</v>
      </c>
      <c r="D105" s="46">
        <v>972342</v>
      </c>
      <c r="E105" s="46">
        <v>972342</v>
      </c>
      <c r="F105" s="32" t="str">
        <f t="shared" si="26"/>
        <v>F/S</v>
      </c>
      <c r="G105" s="51" t="s">
        <v>515</v>
      </c>
      <c r="H105" s="46">
        <f t="shared" si="27"/>
        <v>0</v>
      </c>
      <c r="I105" s="159"/>
    </row>
    <row r="106" spans="2:14" x14ac:dyDescent="0.35">
      <c r="B106" s="31">
        <v>45748</v>
      </c>
      <c r="C106" s="162">
        <v>45777</v>
      </c>
      <c r="D106" s="46">
        <v>972342</v>
      </c>
      <c r="E106" s="46">
        <v>972342</v>
      </c>
      <c r="F106" s="32" t="str">
        <f t="shared" si="26"/>
        <v>F/S</v>
      </c>
      <c r="G106" s="51" t="s">
        <v>515</v>
      </c>
      <c r="H106" s="46">
        <f t="shared" si="27"/>
        <v>0</v>
      </c>
      <c r="I106" s="159"/>
    </row>
    <row r="107" spans="2:14" x14ac:dyDescent="0.35">
      <c r="B107" s="31">
        <v>45778</v>
      </c>
      <c r="C107" s="162">
        <v>45808</v>
      </c>
      <c r="D107" s="46">
        <v>972342</v>
      </c>
      <c r="E107" s="46">
        <v>972342</v>
      </c>
      <c r="F107" s="32" t="str">
        <f t="shared" si="26"/>
        <v>F/S</v>
      </c>
      <c r="G107" s="51" t="s">
        <v>515</v>
      </c>
      <c r="H107" s="46">
        <f t="shared" si="27"/>
        <v>0</v>
      </c>
      <c r="I107" s="159"/>
    </row>
    <row r="108" spans="2:14" x14ac:dyDescent="0.35">
      <c r="B108" s="31">
        <v>45809</v>
      </c>
      <c r="C108" s="162">
        <v>45838</v>
      </c>
      <c r="D108" s="140">
        <v>972342</v>
      </c>
      <c r="E108" s="140">
        <v>972342</v>
      </c>
      <c r="F108" s="138" t="str">
        <f t="shared" si="26"/>
        <v>F/S</v>
      </c>
      <c r="G108" s="139" t="s">
        <v>515</v>
      </c>
      <c r="H108" s="140">
        <f t="shared" si="27"/>
        <v>0</v>
      </c>
      <c r="I108" s="185"/>
    </row>
    <row r="109" spans="2:14" x14ac:dyDescent="0.35">
      <c r="B109" s="31">
        <v>45839</v>
      </c>
      <c r="C109" s="162">
        <v>45869</v>
      </c>
      <c r="D109" s="46">
        <v>972342</v>
      </c>
      <c r="E109" s="46">
        <v>972342</v>
      </c>
      <c r="F109" s="138" t="str">
        <f t="shared" si="26"/>
        <v>F/S</v>
      </c>
      <c r="G109" s="141" t="s">
        <v>515</v>
      </c>
      <c r="H109" s="46">
        <f t="shared" si="27"/>
        <v>0</v>
      </c>
      <c r="I109" s="137"/>
    </row>
    <row r="110" spans="2:14" x14ac:dyDescent="0.35">
      <c r="B110" s="31">
        <v>45870</v>
      </c>
      <c r="C110" s="162">
        <v>45870</v>
      </c>
      <c r="D110" s="46">
        <v>972342</v>
      </c>
      <c r="E110" s="46">
        <v>972349</v>
      </c>
      <c r="F110" s="138" t="str">
        <f t="shared" si="26"/>
        <v>E/S</v>
      </c>
      <c r="G110" s="141" t="s">
        <v>515</v>
      </c>
      <c r="H110" s="46">
        <f t="shared" si="27"/>
        <v>7</v>
      </c>
      <c r="I110" s="137"/>
    </row>
    <row r="111" spans="2:14" x14ac:dyDescent="0.35">
      <c r="B111" s="31">
        <v>45870</v>
      </c>
      <c r="C111" s="162">
        <v>45870</v>
      </c>
      <c r="D111" s="46">
        <v>0</v>
      </c>
      <c r="E111" s="46">
        <v>0</v>
      </c>
      <c r="F111" s="138" t="str">
        <f t="shared" si="26"/>
        <v>F/S</v>
      </c>
      <c r="G111" s="141"/>
      <c r="H111" s="46">
        <f t="shared" si="27"/>
        <v>0</v>
      </c>
      <c r="I111" s="137" t="s">
        <v>221</v>
      </c>
    </row>
    <row r="112" spans="2:14" x14ac:dyDescent="0.35">
      <c r="B112" s="31">
        <v>45870</v>
      </c>
      <c r="C112" s="162">
        <v>45900</v>
      </c>
      <c r="D112" s="46">
        <v>0</v>
      </c>
      <c r="E112" s="46">
        <v>0</v>
      </c>
      <c r="F112" s="138" t="str">
        <f t="shared" si="26"/>
        <v>F/S</v>
      </c>
      <c r="G112" s="141" t="s">
        <v>540</v>
      </c>
      <c r="H112" s="46">
        <f t="shared" si="27"/>
        <v>0</v>
      </c>
      <c r="I112" s="137"/>
    </row>
    <row r="113" spans="2:9" x14ac:dyDescent="0.35">
      <c r="B113" s="31">
        <v>45901</v>
      </c>
      <c r="C113" s="162">
        <v>45930</v>
      </c>
      <c r="D113" s="46">
        <v>0</v>
      </c>
      <c r="E113" s="46">
        <v>0</v>
      </c>
      <c r="F113" s="32" t="str">
        <f t="shared" si="26"/>
        <v>F/S</v>
      </c>
      <c r="G113" s="141" t="s">
        <v>540</v>
      </c>
      <c r="H113" s="46">
        <f t="shared" si="27"/>
        <v>0</v>
      </c>
      <c r="I113" s="137"/>
    </row>
  </sheetData>
  <phoneticPr fontId="16" type="noConversion"/>
  <pageMargins left="0.7" right="0.7" top="0.75" bottom="0.75" header="0.3" footer="0.3"/>
  <pageSetup scale="70" orientation="portrait" r:id="rId1"/>
  <colBreaks count="1" manualBreakCount="1">
    <brk id="9" max="1048575" man="1"/>
  </colBreaks>
  <drawing r:id="rId2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dimension ref="B1:Q101"/>
  <sheetViews>
    <sheetView showGridLines="0" view="pageBreakPreview" topLeftCell="A56" zoomScaleNormal="100" zoomScaleSheetLayoutView="100" workbookViewId="0">
      <selection activeCell="B72" sqref="B72:I72"/>
    </sheetView>
  </sheetViews>
  <sheetFormatPr baseColWidth="10" defaultColWidth="11.453125" defaultRowHeight="13" x14ac:dyDescent="0.35"/>
  <cols>
    <col min="1" max="3" width="11.453125" style="1"/>
    <col min="4" max="5" width="10.7265625" style="1" customWidth="1"/>
    <col min="6" max="6" width="10" style="1" bestFit="1" customWidth="1"/>
    <col min="7" max="7" width="13.1796875" style="1" customWidth="1"/>
    <col min="8" max="8" width="13" style="1" bestFit="1" customWidth="1"/>
    <col min="9" max="9" width="43.7265625" style="1" customWidth="1"/>
    <col min="10" max="16384" width="11.453125" style="1"/>
  </cols>
  <sheetData>
    <row r="1" spans="2:17" x14ac:dyDescent="0.35">
      <c r="N1" s="20" t="s">
        <v>111</v>
      </c>
      <c r="O1" s="1" t="s">
        <v>516</v>
      </c>
    </row>
    <row r="2" spans="2:17" ht="15.5" x14ac:dyDescent="0.35">
      <c r="C2" s="40" t="s">
        <v>188</v>
      </c>
      <c r="N2" s="20" t="s">
        <v>189</v>
      </c>
      <c r="O2" s="1" t="s">
        <v>161</v>
      </c>
    </row>
    <row r="3" spans="2:17" x14ac:dyDescent="0.35">
      <c r="N3" s="20" t="s">
        <v>190</v>
      </c>
      <c r="O3" s="1" t="s">
        <v>161</v>
      </c>
    </row>
    <row r="4" spans="2:17" x14ac:dyDescent="0.35">
      <c r="C4" s="41" t="s">
        <v>192</v>
      </c>
      <c r="D4" s="42" t="s">
        <v>517</v>
      </c>
      <c r="E4" s="34"/>
      <c r="K4" s="1" t="s">
        <v>194</v>
      </c>
      <c r="N4" s="3"/>
    </row>
    <row r="5" spans="2:17" x14ac:dyDescent="0.35">
      <c r="C5" s="33" t="s">
        <v>112</v>
      </c>
      <c r="D5" s="38" t="s">
        <v>125</v>
      </c>
      <c r="E5" s="37">
        <v>7401572</v>
      </c>
      <c r="K5" s="3">
        <f>+SUM(H10:H39)</f>
        <v>0</v>
      </c>
      <c r="P5" s="116"/>
      <c r="Q5" s="116"/>
    </row>
    <row r="6" spans="2:17" x14ac:dyDescent="0.35">
      <c r="C6" s="35"/>
      <c r="D6" s="39" t="s">
        <v>126</v>
      </c>
      <c r="E6" s="36">
        <v>558512</v>
      </c>
      <c r="P6" s="116"/>
      <c r="Q6" s="116"/>
    </row>
    <row r="8" spans="2:17" ht="26" x14ac:dyDescent="0.35">
      <c r="B8" s="43" t="s">
        <v>196</v>
      </c>
      <c r="C8" s="44" t="s">
        <v>197</v>
      </c>
      <c r="D8" s="50" t="s">
        <v>198</v>
      </c>
      <c r="E8" s="50" t="s">
        <v>199</v>
      </c>
      <c r="F8" s="45" t="s">
        <v>200</v>
      </c>
      <c r="G8" s="50" t="s">
        <v>201</v>
      </c>
      <c r="H8" s="50" t="s">
        <v>202</v>
      </c>
      <c r="I8" s="53" t="s">
        <v>203</v>
      </c>
    </row>
    <row r="9" spans="2:17" x14ac:dyDescent="0.35">
      <c r="B9" s="31"/>
      <c r="C9" s="31"/>
      <c r="D9" s="46"/>
      <c r="E9" s="46"/>
      <c r="F9" s="32"/>
      <c r="G9" s="51"/>
      <c r="H9" s="46"/>
      <c r="I9" s="52"/>
      <c r="M9" s="19" t="s">
        <v>8</v>
      </c>
      <c r="N9" s="1" t="s">
        <v>206</v>
      </c>
    </row>
    <row r="10" spans="2:17" x14ac:dyDescent="0.35">
      <c r="B10" s="31">
        <v>43678</v>
      </c>
      <c r="C10" s="31">
        <v>43708</v>
      </c>
      <c r="D10" s="46">
        <v>108</v>
      </c>
      <c r="E10" s="46">
        <v>108</v>
      </c>
      <c r="F10" s="32" t="str">
        <f t="shared" ref="F10:F17" si="0">+IF(H10&gt;0,"E/S","F/S")</f>
        <v>F/S</v>
      </c>
      <c r="G10" s="51" t="s">
        <v>518</v>
      </c>
      <c r="H10" s="46">
        <f t="shared" ref="H10:H17" si="1">+E10-D10</f>
        <v>0</v>
      </c>
      <c r="I10" s="52"/>
      <c r="L10" s="3" t="str">
        <f>+MONTH(B10)&amp;YEAR(B10)</f>
        <v>82019</v>
      </c>
      <c r="M10" s="19">
        <v>42948</v>
      </c>
      <c r="N10" s="3">
        <f t="shared" ref="N10:N56" si="2">+SUMIF($L$10:$L$101,MONTH(M10)&amp;YEAR(M10),$H$10:$H$101)</f>
        <v>0</v>
      </c>
    </row>
    <row r="11" spans="2:17" x14ac:dyDescent="0.35">
      <c r="B11" s="31">
        <v>43709</v>
      </c>
      <c r="C11" s="31">
        <v>43738</v>
      </c>
      <c r="D11" s="46">
        <f t="shared" ref="D11:D18" si="3">E10</f>
        <v>108</v>
      </c>
      <c r="E11" s="46">
        <v>108</v>
      </c>
      <c r="F11" s="32" t="str">
        <f t="shared" si="0"/>
        <v>F/S</v>
      </c>
      <c r="G11" s="51" t="s">
        <v>518</v>
      </c>
      <c r="H11" s="46">
        <f t="shared" si="1"/>
        <v>0</v>
      </c>
      <c r="I11" s="52"/>
      <c r="L11" s="3" t="str">
        <f t="shared" ref="L11:L75" si="4">+MONTH(B11)&amp;YEAR(B11)</f>
        <v>92019</v>
      </c>
      <c r="M11" s="19">
        <v>42979</v>
      </c>
      <c r="N11" s="3">
        <f t="shared" si="2"/>
        <v>0</v>
      </c>
    </row>
    <row r="12" spans="2:17" x14ac:dyDescent="0.35">
      <c r="B12" s="31">
        <v>43739</v>
      </c>
      <c r="C12" s="31">
        <v>43769</v>
      </c>
      <c r="D12" s="46">
        <f t="shared" si="3"/>
        <v>108</v>
      </c>
      <c r="E12" s="46">
        <v>108</v>
      </c>
      <c r="F12" s="32" t="str">
        <f t="shared" si="0"/>
        <v>F/S</v>
      </c>
      <c r="G12" s="51" t="s">
        <v>518</v>
      </c>
      <c r="H12" s="46">
        <f t="shared" si="1"/>
        <v>0</v>
      </c>
      <c r="I12" s="52"/>
      <c r="L12" s="3" t="str">
        <f t="shared" si="4"/>
        <v>102019</v>
      </c>
      <c r="M12" s="19">
        <v>43009</v>
      </c>
      <c r="N12" s="3">
        <f t="shared" si="2"/>
        <v>0</v>
      </c>
    </row>
    <row r="13" spans="2:17" x14ac:dyDescent="0.35">
      <c r="B13" s="31">
        <v>43770</v>
      </c>
      <c r="C13" s="31">
        <v>43799</v>
      </c>
      <c r="D13" s="46">
        <f t="shared" si="3"/>
        <v>108</v>
      </c>
      <c r="E13" s="46">
        <v>108</v>
      </c>
      <c r="F13" s="32" t="str">
        <f t="shared" si="0"/>
        <v>F/S</v>
      </c>
      <c r="G13" s="51" t="s">
        <v>518</v>
      </c>
      <c r="H13" s="46">
        <f t="shared" si="1"/>
        <v>0</v>
      </c>
      <c r="I13" s="52"/>
      <c r="L13" s="3" t="str">
        <f t="shared" si="4"/>
        <v>112019</v>
      </c>
      <c r="M13" s="19">
        <v>43040</v>
      </c>
      <c r="N13" s="3">
        <f t="shared" si="2"/>
        <v>0</v>
      </c>
    </row>
    <row r="14" spans="2:17" x14ac:dyDescent="0.35">
      <c r="B14" s="31">
        <v>43800</v>
      </c>
      <c r="C14" s="31">
        <v>43830</v>
      </c>
      <c r="D14" s="46">
        <f t="shared" si="3"/>
        <v>108</v>
      </c>
      <c r="E14" s="46">
        <v>108</v>
      </c>
      <c r="F14" s="32" t="str">
        <f t="shared" si="0"/>
        <v>F/S</v>
      </c>
      <c r="G14" s="51" t="s">
        <v>518</v>
      </c>
      <c r="H14" s="46">
        <f t="shared" si="1"/>
        <v>0</v>
      </c>
      <c r="I14" s="52"/>
      <c r="L14" s="3" t="str">
        <f t="shared" si="4"/>
        <v>122019</v>
      </c>
      <c r="M14" s="19">
        <v>43070</v>
      </c>
      <c r="N14" s="3">
        <f t="shared" si="2"/>
        <v>0</v>
      </c>
    </row>
    <row r="15" spans="2:17" x14ac:dyDescent="0.35">
      <c r="B15" s="31">
        <v>43831</v>
      </c>
      <c r="C15" s="31">
        <v>43861</v>
      </c>
      <c r="D15" s="46">
        <f t="shared" si="3"/>
        <v>108</v>
      </c>
      <c r="E15" s="46">
        <v>108</v>
      </c>
      <c r="F15" s="32" t="str">
        <f t="shared" si="0"/>
        <v>F/S</v>
      </c>
      <c r="G15" s="51" t="s">
        <v>518</v>
      </c>
      <c r="H15" s="46">
        <f t="shared" si="1"/>
        <v>0</v>
      </c>
      <c r="I15" s="52"/>
      <c r="L15" s="3" t="str">
        <f t="shared" si="4"/>
        <v>12020</v>
      </c>
      <c r="M15" s="19">
        <v>43101</v>
      </c>
      <c r="N15" s="3">
        <f t="shared" si="2"/>
        <v>0</v>
      </c>
    </row>
    <row r="16" spans="2:17" x14ac:dyDescent="0.35">
      <c r="B16" s="31">
        <v>43862</v>
      </c>
      <c r="C16" s="31">
        <v>43890</v>
      </c>
      <c r="D16" s="46">
        <f t="shared" si="3"/>
        <v>108</v>
      </c>
      <c r="E16" s="46">
        <v>108</v>
      </c>
      <c r="F16" s="32" t="str">
        <f t="shared" si="0"/>
        <v>F/S</v>
      </c>
      <c r="G16" s="51" t="s">
        <v>518</v>
      </c>
      <c r="H16" s="46">
        <f t="shared" si="1"/>
        <v>0</v>
      </c>
      <c r="I16" s="52"/>
      <c r="L16" s="3" t="str">
        <f t="shared" si="4"/>
        <v>22020</v>
      </c>
      <c r="M16" s="19">
        <v>43132</v>
      </c>
      <c r="N16" s="3">
        <f t="shared" si="2"/>
        <v>0</v>
      </c>
    </row>
    <row r="17" spans="2:14" x14ac:dyDescent="0.35">
      <c r="B17" s="31">
        <v>43891</v>
      </c>
      <c r="C17" s="31">
        <v>43921</v>
      </c>
      <c r="D17" s="46">
        <f t="shared" si="3"/>
        <v>108</v>
      </c>
      <c r="E17" s="46">
        <v>108</v>
      </c>
      <c r="F17" s="32" t="str">
        <f t="shared" si="0"/>
        <v>F/S</v>
      </c>
      <c r="G17" s="51" t="s">
        <v>518</v>
      </c>
      <c r="H17" s="46">
        <f t="shared" si="1"/>
        <v>0</v>
      </c>
      <c r="I17" s="52"/>
      <c r="L17" s="3" t="str">
        <f t="shared" si="4"/>
        <v>32020</v>
      </c>
      <c r="M17" s="19">
        <v>43160</v>
      </c>
      <c r="N17" s="3">
        <f t="shared" si="2"/>
        <v>0</v>
      </c>
    </row>
    <row r="18" spans="2:14" x14ac:dyDescent="0.35">
      <c r="B18" s="31">
        <v>43922</v>
      </c>
      <c r="C18" s="31">
        <v>43929</v>
      </c>
      <c r="D18" s="46">
        <f t="shared" si="3"/>
        <v>108</v>
      </c>
      <c r="E18" s="46">
        <v>108</v>
      </c>
      <c r="F18" s="32" t="str">
        <f t="shared" ref="F18:F23" si="5">+IF(H18&gt;0,"E/S","F/S")</f>
        <v>F/S</v>
      </c>
      <c r="G18" s="51" t="s">
        <v>518</v>
      </c>
      <c r="H18" s="46">
        <f t="shared" ref="H18:H23" si="6">+E18-D18</f>
        <v>0</v>
      </c>
      <c r="I18" s="52"/>
      <c r="L18" s="3" t="str">
        <f t="shared" si="4"/>
        <v>42020</v>
      </c>
      <c r="M18" s="19">
        <v>43191</v>
      </c>
      <c r="N18" s="3">
        <f t="shared" si="2"/>
        <v>0</v>
      </c>
    </row>
    <row r="19" spans="2:14" x14ac:dyDescent="0.35">
      <c r="B19" s="31">
        <v>43929</v>
      </c>
      <c r="C19" s="31">
        <v>43951</v>
      </c>
      <c r="D19" s="46">
        <v>0</v>
      </c>
      <c r="E19" s="46">
        <v>0</v>
      </c>
      <c r="F19" s="32" t="str">
        <f t="shared" si="5"/>
        <v>F/S</v>
      </c>
      <c r="G19" s="51" t="s">
        <v>519</v>
      </c>
      <c r="H19" s="46">
        <f t="shared" si="6"/>
        <v>0</v>
      </c>
      <c r="I19" s="52" t="s">
        <v>221</v>
      </c>
      <c r="L19" s="3" t="str">
        <f t="shared" si="4"/>
        <v>42020</v>
      </c>
      <c r="M19" s="19">
        <v>43221</v>
      </c>
      <c r="N19" s="3">
        <f t="shared" si="2"/>
        <v>0</v>
      </c>
    </row>
    <row r="20" spans="2:14" x14ac:dyDescent="0.35">
      <c r="B20" s="31">
        <v>43952</v>
      </c>
      <c r="C20" s="31">
        <v>43982</v>
      </c>
      <c r="D20" s="46">
        <v>0</v>
      </c>
      <c r="E20" s="46">
        <v>0</v>
      </c>
      <c r="F20" s="32" t="str">
        <f t="shared" si="5"/>
        <v>F/S</v>
      </c>
      <c r="G20" s="51" t="s">
        <v>519</v>
      </c>
      <c r="H20" s="46">
        <f t="shared" si="6"/>
        <v>0</v>
      </c>
      <c r="I20" s="52"/>
      <c r="L20" s="3" t="str">
        <f t="shared" si="4"/>
        <v>52020</v>
      </c>
      <c r="M20" s="19">
        <v>43252</v>
      </c>
      <c r="N20" s="3">
        <f t="shared" si="2"/>
        <v>0</v>
      </c>
    </row>
    <row r="21" spans="2:14" x14ac:dyDescent="0.35">
      <c r="B21" s="31">
        <v>44013</v>
      </c>
      <c r="C21" s="31">
        <v>44043</v>
      </c>
      <c r="D21" s="46">
        <f t="shared" ref="D21:D26" si="7">E20</f>
        <v>0</v>
      </c>
      <c r="E21" s="46">
        <v>0</v>
      </c>
      <c r="F21" s="32" t="str">
        <f t="shared" si="5"/>
        <v>F/S</v>
      </c>
      <c r="G21" s="51" t="s">
        <v>519</v>
      </c>
      <c r="H21" s="46">
        <f t="shared" si="6"/>
        <v>0</v>
      </c>
      <c r="I21" s="52"/>
      <c r="L21" s="3" t="str">
        <f t="shared" si="4"/>
        <v>72020</v>
      </c>
      <c r="M21" s="19">
        <v>43282</v>
      </c>
      <c r="N21" s="3">
        <f t="shared" si="2"/>
        <v>0</v>
      </c>
    </row>
    <row r="22" spans="2:14" x14ac:dyDescent="0.35">
      <c r="B22" s="31">
        <v>44044</v>
      </c>
      <c r="C22" s="31">
        <v>44074</v>
      </c>
      <c r="D22" s="46">
        <f t="shared" si="7"/>
        <v>0</v>
      </c>
      <c r="E22" s="46">
        <v>0</v>
      </c>
      <c r="F22" s="32" t="str">
        <f t="shared" si="5"/>
        <v>F/S</v>
      </c>
      <c r="G22" s="51" t="s">
        <v>519</v>
      </c>
      <c r="H22" s="46">
        <f t="shared" si="6"/>
        <v>0</v>
      </c>
      <c r="I22" s="52"/>
      <c r="L22" s="3" t="str">
        <f t="shared" si="4"/>
        <v>82020</v>
      </c>
      <c r="M22" s="19">
        <v>43313</v>
      </c>
      <c r="N22" s="3">
        <f t="shared" si="2"/>
        <v>0</v>
      </c>
    </row>
    <row r="23" spans="2:14" x14ac:dyDescent="0.35">
      <c r="B23" s="31">
        <v>44075</v>
      </c>
      <c r="C23" s="31">
        <v>44104</v>
      </c>
      <c r="D23" s="46">
        <f t="shared" si="7"/>
        <v>0</v>
      </c>
      <c r="E23" s="46">
        <v>0</v>
      </c>
      <c r="F23" s="32" t="str">
        <f t="shared" si="5"/>
        <v>F/S</v>
      </c>
      <c r="G23" s="51" t="s">
        <v>519</v>
      </c>
      <c r="H23" s="46">
        <f t="shared" si="6"/>
        <v>0</v>
      </c>
      <c r="I23" s="52"/>
      <c r="L23" s="3" t="str">
        <f t="shared" si="4"/>
        <v>92020</v>
      </c>
      <c r="M23" s="19">
        <v>43344</v>
      </c>
      <c r="N23" s="3">
        <f t="shared" si="2"/>
        <v>0</v>
      </c>
    </row>
    <row r="24" spans="2:14" x14ac:dyDescent="0.35">
      <c r="B24" s="31">
        <v>44105</v>
      </c>
      <c r="C24" s="31">
        <v>44135</v>
      </c>
      <c r="D24" s="46">
        <f t="shared" si="7"/>
        <v>0</v>
      </c>
      <c r="E24" s="46">
        <v>0</v>
      </c>
      <c r="F24" s="32" t="str">
        <f t="shared" ref="F24:F37" si="8">+IF(H24&gt;0,"E/S","F/S")</f>
        <v>F/S</v>
      </c>
      <c r="G24" s="51" t="s">
        <v>519</v>
      </c>
      <c r="H24" s="46">
        <f t="shared" ref="H24:H38" si="9">+E24-D24</f>
        <v>0</v>
      </c>
      <c r="I24" s="52"/>
      <c r="L24" s="3" t="str">
        <f t="shared" si="4"/>
        <v>102020</v>
      </c>
      <c r="M24" s="19">
        <v>43374</v>
      </c>
      <c r="N24" s="3">
        <f t="shared" si="2"/>
        <v>0</v>
      </c>
    </row>
    <row r="25" spans="2:14" x14ac:dyDescent="0.35">
      <c r="B25" s="31">
        <v>44136</v>
      </c>
      <c r="C25" s="31">
        <v>44165</v>
      </c>
      <c r="D25" s="46">
        <f t="shared" si="7"/>
        <v>0</v>
      </c>
      <c r="E25" s="46">
        <v>0</v>
      </c>
      <c r="F25" s="32" t="str">
        <f t="shared" si="8"/>
        <v>F/S</v>
      </c>
      <c r="G25" s="51" t="s">
        <v>519</v>
      </c>
      <c r="H25" s="46">
        <f t="shared" si="9"/>
        <v>0</v>
      </c>
      <c r="I25" s="52"/>
      <c r="L25" s="3" t="str">
        <f t="shared" si="4"/>
        <v>112020</v>
      </c>
      <c r="M25" s="19">
        <v>43405</v>
      </c>
      <c r="N25" s="3">
        <f t="shared" si="2"/>
        <v>0</v>
      </c>
    </row>
    <row r="26" spans="2:14" x14ac:dyDescent="0.35">
      <c r="B26" s="31">
        <v>44166</v>
      </c>
      <c r="C26" s="31">
        <v>44196</v>
      </c>
      <c r="D26" s="46">
        <f t="shared" si="7"/>
        <v>0</v>
      </c>
      <c r="E26" s="46">
        <v>0</v>
      </c>
      <c r="F26" s="32" t="str">
        <f t="shared" si="8"/>
        <v>F/S</v>
      </c>
      <c r="G26" s="51" t="s">
        <v>519</v>
      </c>
      <c r="H26" s="46">
        <f t="shared" si="9"/>
        <v>0</v>
      </c>
      <c r="I26" s="52"/>
      <c r="L26" s="3" t="str">
        <f t="shared" si="4"/>
        <v>122020</v>
      </c>
      <c r="M26" s="19">
        <v>43435</v>
      </c>
      <c r="N26" s="3">
        <f t="shared" si="2"/>
        <v>0</v>
      </c>
    </row>
    <row r="27" spans="2:14" x14ac:dyDescent="0.35">
      <c r="B27" s="31">
        <v>44197</v>
      </c>
      <c r="C27" s="31">
        <v>44227</v>
      </c>
      <c r="D27" s="46">
        <f>E26</f>
        <v>0</v>
      </c>
      <c r="E27" s="46">
        <v>0</v>
      </c>
      <c r="F27" s="32" t="str">
        <f t="shared" si="8"/>
        <v>F/S</v>
      </c>
      <c r="G27" s="51" t="s">
        <v>519</v>
      </c>
      <c r="H27" s="46">
        <f t="shared" si="9"/>
        <v>0</v>
      </c>
      <c r="I27" s="52"/>
      <c r="L27" s="3" t="str">
        <f t="shared" si="4"/>
        <v>12021</v>
      </c>
      <c r="M27" s="19">
        <v>43466</v>
      </c>
      <c r="N27" s="3">
        <f t="shared" si="2"/>
        <v>0</v>
      </c>
    </row>
    <row r="28" spans="2:14" x14ac:dyDescent="0.35">
      <c r="B28" s="31">
        <v>44228</v>
      </c>
      <c r="C28" s="31">
        <v>44255</v>
      </c>
      <c r="D28" s="46">
        <f>E27</f>
        <v>0</v>
      </c>
      <c r="E28" s="46">
        <v>0</v>
      </c>
      <c r="F28" s="32" t="str">
        <f t="shared" si="8"/>
        <v>F/S</v>
      </c>
      <c r="G28" s="51" t="s">
        <v>519</v>
      </c>
      <c r="H28" s="46">
        <f t="shared" si="9"/>
        <v>0</v>
      </c>
      <c r="I28" s="52"/>
      <c r="L28" s="3" t="str">
        <f t="shared" si="4"/>
        <v>22021</v>
      </c>
      <c r="M28" s="19">
        <v>43497</v>
      </c>
      <c r="N28" s="3">
        <f t="shared" si="2"/>
        <v>0</v>
      </c>
    </row>
    <row r="29" spans="2:14" x14ac:dyDescent="0.35">
      <c r="B29" s="31">
        <v>44256</v>
      </c>
      <c r="C29" s="31">
        <v>44286</v>
      </c>
      <c r="D29" s="46">
        <f>E28</f>
        <v>0</v>
      </c>
      <c r="E29" s="46">
        <v>0</v>
      </c>
      <c r="F29" s="32" t="str">
        <f t="shared" si="8"/>
        <v>F/S</v>
      </c>
      <c r="G29" s="51" t="s">
        <v>519</v>
      </c>
      <c r="H29" s="46">
        <f t="shared" si="9"/>
        <v>0</v>
      </c>
      <c r="I29" s="52"/>
      <c r="L29" s="3" t="str">
        <f t="shared" si="4"/>
        <v>32021</v>
      </c>
      <c r="M29" s="19">
        <v>43525</v>
      </c>
      <c r="N29" s="3">
        <f t="shared" si="2"/>
        <v>0</v>
      </c>
    </row>
    <row r="30" spans="2:14" x14ac:dyDescent="0.35">
      <c r="B30" s="31">
        <v>44287</v>
      </c>
      <c r="C30" s="31">
        <v>44311</v>
      </c>
      <c r="D30" s="46">
        <f>E29</f>
        <v>0</v>
      </c>
      <c r="E30" s="46">
        <v>0</v>
      </c>
      <c r="F30" s="32" t="str">
        <f t="shared" si="8"/>
        <v>F/S</v>
      </c>
      <c r="G30" s="51" t="s">
        <v>519</v>
      </c>
      <c r="H30" s="46">
        <f t="shared" si="9"/>
        <v>0</v>
      </c>
      <c r="I30" s="52"/>
      <c r="L30" s="3" t="str">
        <f t="shared" si="4"/>
        <v>42021</v>
      </c>
      <c r="M30" s="19">
        <v>43556</v>
      </c>
      <c r="N30" s="3">
        <f t="shared" si="2"/>
        <v>0</v>
      </c>
    </row>
    <row r="31" spans="2:14" x14ac:dyDescent="0.35">
      <c r="B31" s="31">
        <v>44311</v>
      </c>
      <c r="C31" s="31">
        <v>44316</v>
      </c>
      <c r="D31" s="46">
        <v>100</v>
      </c>
      <c r="E31" s="46">
        <v>100</v>
      </c>
      <c r="F31" s="32" t="str">
        <f t="shared" si="8"/>
        <v>F/S</v>
      </c>
      <c r="G31" s="51" t="s">
        <v>519</v>
      </c>
      <c r="H31" s="46">
        <f t="shared" si="9"/>
        <v>0</v>
      </c>
      <c r="I31" s="52" t="s">
        <v>406</v>
      </c>
      <c r="L31" s="3" t="str">
        <f t="shared" si="4"/>
        <v>42021</v>
      </c>
      <c r="M31" s="19">
        <v>43586</v>
      </c>
      <c r="N31" s="3">
        <f t="shared" si="2"/>
        <v>0</v>
      </c>
    </row>
    <row r="32" spans="2:14" x14ac:dyDescent="0.35">
      <c r="B32" s="31">
        <v>44317</v>
      </c>
      <c r="C32" s="31">
        <v>44347</v>
      </c>
      <c r="D32" s="46">
        <f>E31</f>
        <v>100</v>
      </c>
      <c r="E32" s="46">
        <v>100</v>
      </c>
      <c r="F32" s="32" t="str">
        <f t="shared" si="8"/>
        <v>F/S</v>
      </c>
      <c r="G32" s="51" t="s">
        <v>519</v>
      </c>
      <c r="H32" s="46">
        <f t="shared" si="9"/>
        <v>0</v>
      </c>
      <c r="I32" s="52"/>
      <c r="L32" s="3" t="str">
        <f t="shared" si="4"/>
        <v>52021</v>
      </c>
      <c r="M32" s="19">
        <v>43617</v>
      </c>
      <c r="N32" s="3">
        <f t="shared" si="2"/>
        <v>0</v>
      </c>
    </row>
    <row r="33" spans="2:14" x14ac:dyDescent="0.35">
      <c r="B33" s="31">
        <v>44348</v>
      </c>
      <c r="C33" s="31">
        <v>44377</v>
      </c>
      <c r="D33" s="46">
        <f>E32</f>
        <v>100</v>
      </c>
      <c r="E33" s="46">
        <v>100</v>
      </c>
      <c r="F33" s="32" t="str">
        <f t="shared" si="8"/>
        <v>F/S</v>
      </c>
      <c r="G33" s="51" t="s">
        <v>519</v>
      </c>
      <c r="H33" s="46">
        <f t="shared" si="9"/>
        <v>0</v>
      </c>
      <c r="I33" s="52"/>
      <c r="L33" s="3" t="str">
        <f t="shared" si="4"/>
        <v>62021</v>
      </c>
      <c r="M33" s="19">
        <v>43647</v>
      </c>
      <c r="N33" s="3">
        <f t="shared" si="2"/>
        <v>0</v>
      </c>
    </row>
    <row r="34" spans="2:14" x14ac:dyDescent="0.35">
      <c r="B34" s="31">
        <v>44378</v>
      </c>
      <c r="C34" s="31">
        <v>44408</v>
      </c>
      <c r="D34" s="46">
        <f>E33</f>
        <v>100</v>
      </c>
      <c r="E34" s="46">
        <v>100</v>
      </c>
      <c r="F34" s="32" t="str">
        <f t="shared" si="8"/>
        <v>F/S</v>
      </c>
      <c r="G34" s="51" t="s">
        <v>519</v>
      </c>
      <c r="H34" s="46">
        <f t="shared" si="9"/>
        <v>0</v>
      </c>
      <c r="I34" s="52"/>
      <c r="L34" s="3" t="str">
        <f t="shared" si="4"/>
        <v>72021</v>
      </c>
      <c r="M34" s="19">
        <v>43678</v>
      </c>
      <c r="N34" s="3">
        <f t="shared" si="2"/>
        <v>0</v>
      </c>
    </row>
    <row r="35" spans="2:14" x14ac:dyDescent="0.35">
      <c r="B35" s="31">
        <v>44409</v>
      </c>
      <c r="C35" s="31">
        <v>44439</v>
      </c>
      <c r="D35" s="46">
        <f>E34</f>
        <v>100</v>
      </c>
      <c r="E35" s="46">
        <v>100</v>
      </c>
      <c r="F35" s="32" t="str">
        <f t="shared" si="8"/>
        <v>F/S</v>
      </c>
      <c r="G35" s="51" t="s">
        <v>519</v>
      </c>
      <c r="H35" s="46">
        <f t="shared" si="9"/>
        <v>0</v>
      </c>
      <c r="I35" s="52"/>
      <c r="L35" s="3" t="str">
        <f t="shared" si="4"/>
        <v>82021</v>
      </c>
      <c r="M35" s="19">
        <v>43709</v>
      </c>
      <c r="N35" s="3">
        <f t="shared" si="2"/>
        <v>0</v>
      </c>
    </row>
    <row r="36" spans="2:14" x14ac:dyDescent="0.35">
      <c r="B36" s="31">
        <v>44440</v>
      </c>
      <c r="C36" s="31">
        <v>44469</v>
      </c>
      <c r="D36" s="46">
        <v>0</v>
      </c>
      <c r="E36" s="46">
        <v>0</v>
      </c>
      <c r="F36" s="32" t="str">
        <f t="shared" si="8"/>
        <v>F/S</v>
      </c>
      <c r="G36" s="51" t="s">
        <v>519</v>
      </c>
      <c r="H36" s="46">
        <f t="shared" si="9"/>
        <v>0</v>
      </c>
      <c r="I36" s="52"/>
      <c r="L36" s="3" t="str">
        <f t="shared" si="4"/>
        <v>92021</v>
      </c>
      <c r="M36" s="19">
        <v>43739</v>
      </c>
      <c r="N36" s="3">
        <f t="shared" si="2"/>
        <v>0</v>
      </c>
    </row>
    <row r="37" spans="2:14" x14ac:dyDescent="0.35">
      <c r="B37" s="31">
        <v>44470</v>
      </c>
      <c r="C37" s="31">
        <v>44500</v>
      </c>
      <c r="D37" s="46">
        <v>0</v>
      </c>
      <c r="E37" s="46">
        <v>0</v>
      </c>
      <c r="F37" s="32" t="str">
        <f t="shared" si="8"/>
        <v>F/S</v>
      </c>
      <c r="G37" s="51" t="s">
        <v>519</v>
      </c>
      <c r="H37" s="46">
        <f t="shared" si="9"/>
        <v>0</v>
      </c>
      <c r="I37" s="52"/>
      <c r="L37" s="3" t="str">
        <f t="shared" si="4"/>
        <v>102021</v>
      </c>
      <c r="M37" s="19">
        <v>43770</v>
      </c>
      <c r="N37" s="3">
        <f t="shared" si="2"/>
        <v>0</v>
      </c>
    </row>
    <row r="38" spans="2:14" x14ac:dyDescent="0.35">
      <c r="B38" s="31">
        <v>44501</v>
      </c>
      <c r="C38" s="31">
        <v>44530</v>
      </c>
      <c r="D38" s="46">
        <v>0</v>
      </c>
      <c r="E38" s="46">
        <v>0</v>
      </c>
      <c r="F38" s="32" t="str">
        <f>+IF(H38&gt;0,"E/S","F/S")</f>
        <v>F/S</v>
      </c>
      <c r="G38" s="51" t="s">
        <v>519</v>
      </c>
      <c r="H38" s="46">
        <f t="shared" si="9"/>
        <v>0</v>
      </c>
      <c r="I38" s="52"/>
      <c r="L38" s="3" t="str">
        <f t="shared" si="4"/>
        <v>112021</v>
      </c>
      <c r="M38" s="19">
        <v>43800</v>
      </c>
      <c r="N38" s="3">
        <f t="shared" si="2"/>
        <v>0</v>
      </c>
    </row>
    <row r="39" spans="2:14" x14ac:dyDescent="0.35">
      <c r="B39" s="31">
        <v>44531</v>
      </c>
      <c r="C39" s="31">
        <v>44561</v>
      </c>
      <c r="D39" s="46">
        <v>0</v>
      </c>
      <c r="E39" s="46">
        <v>0</v>
      </c>
      <c r="F39" s="32" t="str">
        <f>+IF(H39&gt;0,"E/S","F/S")</f>
        <v>F/S</v>
      </c>
      <c r="G39" s="51" t="s">
        <v>519</v>
      </c>
      <c r="H39" s="46">
        <f>+E39-D39</f>
        <v>0</v>
      </c>
      <c r="I39" s="52"/>
      <c r="L39" s="3" t="str">
        <f t="shared" si="4"/>
        <v>122021</v>
      </c>
      <c r="M39" s="19">
        <v>43831</v>
      </c>
      <c r="N39" s="3">
        <f t="shared" si="2"/>
        <v>0</v>
      </c>
    </row>
    <row r="40" spans="2:14" x14ac:dyDescent="0.35">
      <c r="B40" s="31">
        <v>44562</v>
      </c>
      <c r="C40" s="31">
        <v>44592</v>
      </c>
      <c r="D40" s="46">
        <v>0</v>
      </c>
      <c r="E40" s="46">
        <v>0</v>
      </c>
      <c r="F40" s="32" t="str">
        <f>+IF(H40&gt;0,"E/S","F/S")</f>
        <v>F/S</v>
      </c>
      <c r="G40" s="51" t="s">
        <v>519</v>
      </c>
      <c r="H40" s="46">
        <f>+E40-D40</f>
        <v>0</v>
      </c>
      <c r="I40" s="52"/>
      <c r="L40" s="3" t="str">
        <f t="shared" si="4"/>
        <v>12022</v>
      </c>
      <c r="M40" s="19">
        <v>43862</v>
      </c>
      <c r="N40" s="3">
        <f t="shared" si="2"/>
        <v>0</v>
      </c>
    </row>
    <row r="41" spans="2:14" x14ac:dyDescent="0.35">
      <c r="B41" s="31">
        <v>44593</v>
      </c>
      <c r="C41" s="31">
        <v>44620</v>
      </c>
      <c r="D41" s="46">
        <v>0</v>
      </c>
      <c r="E41" s="46">
        <v>0</v>
      </c>
      <c r="F41" s="32" t="str">
        <f>+IF(H41&gt;0,"E/S","F/S")</f>
        <v>F/S</v>
      </c>
      <c r="G41" s="51" t="s">
        <v>519</v>
      </c>
      <c r="H41" s="46">
        <f t="shared" ref="H41:H48" si="10">+E41-D41</f>
        <v>0</v>
      </c>
      <c r="I41" s="52"/>
      <c r="L41" s="3" t="str">
        <f t="shared" si="4"/>
        <v>22022</v>
      </c>
      <c r="M41" s="19">
        <v>43891</v>
      </c>
      <c r="N41" s="3">
        <f t="shared" si="2"/>
        <v>0</v>
      </c>
    </row>
    <row r="42" spans="2:14" x14ac:dyDescent="0.35">
      <c r="B42" s="31">
        <v>44621</v>
      </c>
      <c r="C42" s="31">
        <v>44651</v>
      </c>
      <c r="D42" s="46">
        <v>0</v>
      </c>
      <c r="E42" s="46">
        <v>0</v>
      </c>
      <c r="F42" s="32" t="str">
        <f t="shared" ref="F42:F47" si="11">+IF(H42&gt;0,"E/S","F/S")</f>
        <v>F/S</v>
      </c>
      <c r="G42" s="51" t="s">
        <v>519</v>
      </c>
      <c r="H42" s="46">
        <f t="shared" si="10"/>
        <v>0</v>
      </c>
      <c r="I42" s="52"/>
      <c r="L42" s="3" t="str">
        <f t="shared" si="4"/>
        <v>32022</v>
      </c>
      <c r="M42" s="19">
        <v>43922</v>
      </c>
      <c r="N42" s="3">
        <f t="shared" si="2"/>
        <v>0</v>
      </c>
    </row>
    <row r="43" spans="2:14" x14ac:dyDescent="0.35">
      <c r="B43" s="31">
        <v>44652</v>
      </c>
      <c r="C43" s="31">
        <v>44681</v>
      </c>
      <c r="D43" s="46">
        <v>0</v>
      </c>
      <c r="E43" s="46">
        <v>0</v>
      </c>
      <c r="F43" s="32" t="str">
        <f t="shared" si="11"/>
        <v>F/S</v>
      </c>
      <c r="G43" s="51" t="s">
        <v>519</v>
      </c>
      <c r="H43" s="46">
        <f t="shared" si="10"/>
        <v>0</v>
      </c>
      <c r="I43" s="52"/>
      <c r="L43" s="3" t="str">
        <f t="shared" si="4"/>
        <v>42022</v>
      </c>
      <c r="M43" s="19">
        <v>43952</v>
      </c>
      <c r="N43" s="3">
        <f t="shared" si="2"/>
        <v>0</v>
      </c>
    </row>
    <row r="44" spans="2:14" x14ac:dyDescent="0.35">
      <c r="B44" s="31">
        <v>44682</v>
      </c>
      <c r="C44" s="31">
        <v>44712</v>
      </c>
      <c r="D44" s="46">
        <v>0</v>
      </c>
      <c r="E44" s="46">
        <v>0</v>
      </c>
      <c r="F44" s="32" t="str">
        <f t="shared" si="11"/>
        <v>F/S</v>
      </c>
      <c r="G44" s="51" t="s">
        <v>519</v>
      </c>
      <c r="H44" s="46">
        <f t="shared" si="10"/>
        <v>0</v>
      </c>
      <c r="I44" s="52"/>
      <c r="L44" s="3" t="str">
        <f t="shared" si="4"/>
        <v>52022</v>
      </c>
      <c r="M44" s="19">
        <v>43983</v>
      </c>
      <c r="N44" s="3">
        <f t="shared" si="2"/>
        <v>0</v>
      </c>
    </row>
    <row r="45" spans="2:14" x14ac:dyDescent="0.35">
      <c r="B45" s="31">
        <v>44713</v>
      </c>
      <c r="C45" s="31">
        <v>44742</v>
      </c>
      <c r="D45" s="46">
        <v>0</v>
      </c>
      <c r="E45" s="46">
        <v>0</v>
      </c>
      <c r="F45" s="32" t="str">
        <f t="shared" si="11"/>
        <v>F/S</v>
      </c>
      <c r="G45" s="51" t="s">
        <v>519</v>
      </c>
      <c r="H45" s="46">
        <f t="shared" si="10"/>
        <v>0</v>
      </c>
      <c r="I45" s="52"/>
      <c r="L45" s="3" t="str">
        <f t="shared" si="4"/>
        <v>62022</v>
      </c>
      <c r="M45" s="19">
        <v>44013</v>
      </c>
      <c r="N45" s="3">
        <f t="shared" si="2"/>
        <v>0</v>
      </c>
    </row>
    <row r="46" spans="2:14" x14ac:dyDescent="0.35">
      <c r="B46" s="31">
        <v>44743</v>
      </c>
      <c r="C46" s="31">
        <v>44773</v>
      </c>
      <c r="D46" s="46">
        <v>0</v>
      </c>
      <c r="E46" s="46">
        <v>0</v>
      </c>
      <c r="F46" s="32" t="str">
        <f t="shared" si="11"/>
        <v>F/S</v>
      </c>
      <c r="G46" s="51" t="s">
        <v>519</v>
      </c>
      <c r="H46" s="46">
        <f t="shared" si="10"/>
        <v>0</v>
      </c>
      <c r="I46" s="52"/>
      <c r="L46" s="3" t="str">
        <f t="shared" si="4"/>
        <v>72022</v>
      </c>
      <c r="M46" s="19">
        <v>44044</v>
      </c>
      <c r="N46" s="3">
        <f t="shared" si="2"/>
        <v>0</v>
      </c>
    </row>
    <row r="47" spans="2:14" x14ac:dyDescent="0.35">
      <c r="B47" s="31">
        <v>44774</v>
      </c>
      <c r="C47" s="31">
        <v>44804</v>
      </c>
      <c r="D47" s="46">
        <v>0</v>
      </c>
      <c r="E47" s="46">
        <v>0</v>
      </c>
      <c r="F47" s="32" t="str">
        <f t="shared" si="11"/>
        <v>F/S</v>
      </c>
      <c r="G47" s="51" t="s">
        <v>519</v>
      </c>
      <c r="H47" s="46">
        <f t="shared" si="10"/>
        <v>0</v>
      </c>
      <c r="I47" s="52"/>
      <c r="L47" s="3" t="str">
        <f t="shared" si="4"/>
        <v>82022</v>
      </c>
      <c r="M47" s="19">
        <v>44075</v>
      </c>
      <c r="N47" s="3">
        <f t="shared" si="2"/>
        <v>0</v>
      </c>
    </row>
    <row r="48" spans="2:14" x14ac:dyDescent="0.35">
      <c r="B48" s="31">
        <v>44805</v>
      </c>
      <c r="C48" s="31">
        <v>44834</v>
      </c>
      <c r="D48" s="46">
        <v>100</v>
      </c>
      <c r="E48" s="46">
        <v>100</v>
      </c>
      <c r="F48" s="32" t="str">
        <f t="shared" ref="F48:F58" si="12">+IF(H48&gt;0,"E/S","F/S")</f>
        <v>F/S</v>
      </c>
      <c r="G48" s="51" t="s">
        <v>519</v>
      </c>
      <c r="H48" s="46">
        <f t="shared" si="10"/>
        <v>0</v>
      </c>
      <c r="I48" s="52"/>
      <c r="L48" s="3" t="str">
        <f t="shared" si="4"/>
        <v>92022</v>
      </c>
      <c r="M48" s="19">
        <v>44105</v>
      </c>
      <c r="N48" s="3">
        <f t="shared" si="2"/>
        <v>0</v>
      </c>
    </row>
    <row r="49" spans="2:14" x14ac:dyDescent="0.35">
      <c r="B49" s="31">
        <v>44835</v>
      </c>
      <c r="C49" s="31">
        <v>44865</v>
      </c>
      <c r="D49" s="46">
        <v>100</v>
      </c>
      <c r="E49" s="46">
        <v>100</v>
      </c>
      <c r="F49" s="32" t="str">
        <f t="shared" si="12"/>
        <v>F/S</v>
      </c>
      <c r="G49" s="51" t="s">
        <v>519</v>
      </c>
      <c r="H49" s="46">
        <f t="shared" ref="H49:H58" si="13">+E49-D49</f>
        <v>0</v>
      </c>
      <c r="I49" s="52"/>
      <c r="L49" s="3" t="str">
        <f t="shared" si="4"/>
        <v>102022</v>
      </c>
      <c r="M49" s="19">
        <v>44136</v>
      </c>
      <c r="N49" s="3">
        <f t="shared" si="2"/>
        <v>0</v>
      </c>
    </row>
    <row r="50" spans="2:14" x14ac:dyDescent="0.35">
      <c r="B50" s="31">
        <v>44866</v>
      </c>
      <c r="C50" s="31">
        <v>44895</v>
      </c>
      <c r="D50" s="46">
        <v>100</v>
      </c>
      <c r="E50" s="46">
        <v>100</v>
      </c>
      <c r="F50" s="32" t="str">
        <f t="shared" si="12"/>
        <v>F/S</v>
      </c>
      <c r="G50" s="51" t="s">
        <v>519</v>
      </c>
      <c r="H50" s="46">
        <f t="shared" si="13"/>
        <v>0</v>
      </c>
      <c r="I50" s="52"/>
      <c r="L50" s="3" t="str">
        <f t="shared" si="4"/>
        <v>112022</v>
      </c>
      <c r="M50" s="19">
        <v>44166</v>
      </c>
      <c r="N50" s="3">
        <f t="shared" si="2"/>
        <v>0</v>
      </c>
    </row>
    <row r="51" spans="2:14" x14ac:dyDescent="0.35">
      <c r="B51" s="31">
        <v>44896</v>
      </c>
      <c r="C51" s="31">
        <v>44926</v>
      </c>
      <c r="D51" s="46">
        <v>100</v>
      </c>
      <c r="E51" s="46">
        <v>100</v>
      </c>
      <c r="F51" s="32" t="str">
        <f t="shared" si="12"/>
        <v>F/S</v>
      </c>
      <c r="G51" s="51" t="s">
        <v>519</v>
      </c>
      <c r="H51" s="46">
        <f t="shared" si="13"/>
        <v>0</v>
      </c>
      <c r="I51" s="52"/>
      <c r="L51" s="3" t="str">
        <f t="shared" si="4"/>
        <v>122022</v>
      </c>
      <c r="M51" s="19">
        <v>44197</v>
      </c>
      <c r="N51" s="3">
        <f t="shared" si="2"/>
        <v>0</v>
      </c>
    </row>
    <row r="52" spans="2:14" x14ac:dyDescent="0.35">
      <c r="B52" s="31">
        <v>44927</v>
      </c>
      <c r="C52" s="31">
        <v>44957</v>
      </c>
      <c r="D52" s="46">
        <v>100</v>
      </c>
      <c r="E52" s="46">
        <v>100</v>
      </c>
      <c r="F52" s="32" t="str">
        <f t="shared" si="12"/>
        <v>F/S</v>
      </c>
      <c r="G52" s="51" t="s">
        <v>519</v>
      </c>
      <c r="H52" s="46">
        <f t="shared" si="13"/>
        <v>0</v>
      </c>
      <c r="I52" s="52"/>
      <c r="L52" s="3" t="str">
        <f t="shared" si="4"/>
        <v>12023</v>
      </c>
      <c r="M52" s="19">
        <v>44228</v>
      </c>
      <c r="N52" s="3">
        <f t="shared" si="2"/>
        <v>0</v>
      </c>
    </row>
    <row r="53" spans="2:14" x14ac:dyDescent="0.35">
      <c r="B53" s="31">
        <v>44958</v>
      </c>
      <c r="C53" s="31">
        <v>44985</v>
      </c>
      <c r="D53" s="46">
        <v>100</v>
      </c>
      <c r="E53" s="46">
        <v>100</v>
      </c>
      <c r="F53" s="32" t="str">
        <f t="shared" si="12"/>
        <v>F/S</v>
      </c>
      <c r="G53" s="51" t="s">
        <v>519</v>
      </c>
      <c r="H53" s="46">
        <f t="shared" si="13"/>
        <v>0</v>
      </c>
      <c r="I53" s="52"/>
      <c r="L53" s="3" t="str">
        <f t="shared" si="4"/>
        <v>22023</v>
      </c>
      <c r="M53" s="19">
        <v>44256</v>
      </c>
      <c r="N53" s="3">
        <f t="shared" si="2"/>
        <v>0</v>
      </c>
    </row>
    <row r="54" spans="2:14" x14ac:dyDescent="0.35">
      <c r="B54" s="31">
        <v>44986</v>
      </c>
      <c r="C54" s="31">
        <v>45016</v>
      </c>
      <c r="D54" s="46">
        <v>100</v>
      </c>
      <c r="E54" s="46">
        <v>100</v>
      </c>
      <c r="F54" s="32" t="str">
        <f t="shared" si="12"/>
        <v>F/S</v>
      </c>
      <c r="G54" s="51" t="s">
        <v>519</v>
      </c>
      <c r="H54" s="46">
        <f t="shared" si="13"/>
        <v>0</v>
      </c>
      <c r="I54" s="52"/>
      <c r="L54" s="3" t="str">
        <f t="shared" si="4"/>
        <v>32023</v>
      </c>
      <c r="M54" s="19">
        <v>44287</v>
      </c>
      <c r="N54" s="3">
        <f t="shared" si="2"/>
        <v>0</v>
      </c>
    </row>
    <row r="55" spans="2:14" x14ac:dyDescent="0.35">
      <c r="B55" s="31">
        <v>45017</v>
      </c>
      <c r="C55" s="31">
        <v>45024</v>
      </c>
      <c r="D55" s="46">
        <v>100</v>
      </c>
      <c r="E55" s="46">
        <v>100</v>
      </c>
      <c r="F55" s="32" t="str">
        <f t="shared" si="12"/>
        <v>F/S</v>
      </c>
      <c r="G55" s="51" t="s">
        <v>519</v>
      </c>
      <c r="H55" s="46">
        <f t="shared" si="13"/>
        <v>0</v>
      </c>
      <c r="I55" s="52"/>
      <c r="L55" s="3" t="str">
        <f t="shared" si="4"/>
        <v>42023</v>
      </c>
      <c r="M55" s="19">
        <v>44317</v>
      </c>
      <c r="N55" s="3">
        <f t="shared" si="2"/>
        <v>0</v>
      </c>
    </row>
    <row r="56" spans="2:14" x14ac:dyDescent="0.35">
      <c r="B56" s="31">
        <v>45024</v>
      </c>
      <c r="C56" s="31">
        <v>45046</v>
      </c>
      <c r="D56" s="46">
        <v>0</v>
      </c>
      <c r="E56" s="46">
        <v>0</v>
      </c>
      <c r="F56" s="32" t="str">
        <f t="shared" si="12"/>
        <v>F/S</v>
      </c>
      <c r="G56" s="51" t="s">
        <v>520</v>
      </c>
      <c r="H56" s="46">
        <f t="shared" si="13"/>
        <v>0</v>
      </c>
      <c r="I56" s="52" t="s">
        <v>297</v>
      </c>
      <c r="L56" s="3" t="str">
        <f t="shared" si="4"/>
        <v>42023</v>
      </c>
      <c r="M56" s="19">
        <v>44348</v>
      </c>
      <c r="N56" s="3">
        <f t="shared" si="2"/>
        <v>0</v>
      </c>
    </row>
    <row r="57" spans="2:14" x14ac:dyDescent="0.35">
      <c r="B57" s="31">
        <v>45047</v>
      </c>
      <c r="C57" s="31">
        <v>45077</v>
      </c>
      <c r="D57" s="46">
        <v>0</v>
      </c>
      <c r="E57" s="46">
        <v>0</v>
      </c>
      <c r="F57" s="32" t="str">
        <f t="shared" si="12"/>
        <v>F/S</v>
      </c>
      <c r="G57" s="51" t="s">
        <v>520</v>
      </c>
      <c r="H57" s="46">
        <f t="shared" si="13"/>
        <v>0</v>
      </c>
      <c r="I57" s="52"/>
      <c r="L57" s="3" t="str">
        <f t="shared" si="4"/>
        <v>52023</v>
      </c>
      <c r="M57" s="19">
        <v>44348</v>
      </c>
      <c r="N57" s="3">
        <f t="shared" ref="N57:N75" si="14">+SUMIF($L$10:$L$101,MONTH(M57)&amp;YEAR(M57),$H$10:$H$101)</f>
        <v>0</v>
      </c>
    </row>
    <row r="58" spans="2:14" x14ac:dyDescent="0.35">
      <c r="B58" s="31">
        <v>45078</v>
      </c>
      <c r="C58" s="31">
        <v>45107</v>
      </c>
      <c r="D58" s="46">
        <v>0</v>
      </c>
      <c r="E58" s="46">
        <v>0</v>
      </c>
      <c r="F58" s="32" t="str">
        <f t="shared" si="12"/>
        <v>F/S</v>
      </c>
      <c r="G58" s="51" t="s">
        <v>520</v>
      </c>
      <c r="H58" s="46">
        <f t="shared" si="13"/>
        <v>0</v>
      </c>
      <c r="I58" s="52"/>
      <c r="L58" s="3" t="str">
        <f t="shared" si="4"/>
        <v>62023</v>
      </c>
      <c r="M58" s="19">
        <v>44378</v>
      </c>
      <c r="N58" s="3">
        <f t="shared" si="14"/>
        <v>0</v>
      </c>
    </row>
    <row r="59" spans="2:14" x14ac:dyDescent="0.35">
      <c r="B59" s="31">
        <v>45108</v>
      </c>
      <c r="C59" s="31">
        <v>45138</v>
      </c>
      <c r="D59" s="46">
        <v>0</v>
      </c>
      <c r="E59" s="46">
        <v>0</v>
      </c>
      <c r="F59" s="32" t="str">
        <f t="shared" ref="F59:F72" si="15">+IF(H59&gt;0,"E/S","F/S")</f>
        <v>F/S</v>
      </c>
      <c r="G59" s="51" t="s">
        <v>520</v>
      </c>
      <c r="H59" s="46">
        <f t="shared" ref="H59:H72" si="16">+E59-D59</f>
        <v>0</v>
      </c>
      <c r="I59" s="52"/>
      <c r="L59" s="3" t="str">
        <f t="shared" si="4"/>
        <v>72023</v>
      </c>
      <c r="M59" s="19">
        <v>44409</v>
      </c>
      <c r="N59" s="3">
        <f t="shared" si="14"/>
        <v>0</v>
      </c>
    </row>
    <row r="60" spans="2:14" x14ac:dyDescent="0.35">
      <c r="B60" s="31">
        <v>45139</v>
      </c>
      <c r="C60" s="31">
        <v>45169</v>
      </c>
      <c r="D60" s="46">
        <v>0</v>
      </c>
      <c r="E60" s="46">
        <v>0</v>
      </c>
      <c r="F60" s="32" t="str">
        <f t="shared" si="15"/>
        <v>F/S</v>
      </c>
      <c r="G60" s="51" t="s">
        <v>520</v>
      </c>
      <c r="H60" s="46">
        <f t="shared" si="16"/>
        <v>0</v>
      </c>
      <c r="I60" s="52"/>
      <c r="L60" s="3" t="str">
        <f t="shared" si="4"/>
        <v>82023</v>
      </c>
      <c r="M60" s="19">
        <v>44440</v>
      </c>
      <c r="N60" s="3">
        <f t="shared" si="14"/>
        <v>0</v>
      </c>
    </row>
    <row r="61" spans="2:14" x14ac:dyDescent="0.35">
      <c r="B61" s="31">
        <v>45170</v>
      </c>
      <c r="C61" s="31">
        <v>45199</v>
      </c>
      <c r="D61" s="46">
        <v>0</v>
      </c>
      <c r="E61" s="46">
        <v>0</v>
      </c>
      <c r="F61" s="32" t="str">
        <f t="shared" si="15"/>
        <v>F/S</v>
      </c>
      <c r="G61" s="51" t="s">
        <v>520</v>
      </c>
      <c r="H61" s="46">
        <f t="shared" si="16"/>
        <v>0</v>
      </c>
      <c r="I61" s="52"/>
      <c r="L61" s="3" t="str">
        <f t="shared" si="4"/>
        <v>92023</v>
      </c>
      <c r="M61" s="19">
        <v>44470</v>
      </c>
      <c r="N61" s="3">
        <f t="shared" si="14"/>
        <v>0</v>
      </c>
    </row>
    <row r="62" spans="2:14" x14ac:dyDescent="0.35">
      <c r="B62" s="31">
        <v>45200</v>
      </c>
      <c r="C62" s="31">
        <v>45230</v>
      </c>
      <c r="D62" s="46">
        <v>0</v>
      </c>
      <c r="E62" s="46">
        <v>0</v>
      </c>
      <c r="F62" s="32" t="str">
        <f t="shared" si="15"/>
        <v>F/S</v>
      </c>
      <c r="G62" s="51" t="s">
        <v>520</v>
      </c>
      <c r="H62" s="46">
        <f t="shared" si="16"/>
        <v>0</v>
      </c>
      <c r="I62" s="137"/>
      <c r="L62" s="3" t="str">
        <f t="shared" si="4"/>
        <v>102023</v>
      </c>
      <c r="M62" s="19">
        <v>44501</v>
      </c>
      <c r="N62" s="3">
        <f t="shared" si="14"/>
        <v>0</v>
      </c>
    </row>
    <row r="63" spans="2:14" x14ac:dyDescent="0.35">
      <c r="B63" s="31">
        <v>45231</v>
      </c>
      <c r="C63" s="31">
        <v>45260</v>
      </c>
      <c r="D63" s="46">
        <v>0</v>
      </c>
      <c r="E63" s="46">
        <v>0</v>
      </c>
      <c r="F63" s="32" t="str">
        <f t="shared" si="15"/>
        <v>F/S</v>
      </c>
      <c r="G63" s="51" t="s">
        <v>520</v>
      </c>
      <c r="H63" s="46">
        <f t="shared" si="16"/>
        <v>0</v>
      </c>
      <c r="I63" s="137"/>
      <c r="L63" s="3" t="str">
        <f t="shared" si="4"/>
        <v>112023</v>
      </c>
      <c r="M63" s="19">
        <v>44531</v>
      </c>
      <c r="N63" s="3">
        <f t="shared" si="14"/>
        <v>0</v>
      </c>
    </row>
    <row r="64" spans="2:14" x14ac:dyDescent="0.35">
      <c r="B64" s="31">
        <v>45261</v>
      </c>
      <c r="C64" s="31">
        <v>45291</v>
      </c>
      <c r="D64" s="46">
        <v>0</v>
      </c>
      <c r="E64" s="46">
        <v>0</v>
      </c>
      <c r="F64" s="32" t="str">
        <f t="shared" si="15"/>
        <v>F/S</v>
      </c>
      <c r="G64" s="51" t="s">
        <v>520</v>
      </c>
      <c r="H64" s="46">
        <f t="shared" si="16"/>
        <v>0</v>
      </c>
      <c r="I64" s="137"/>
      <c r="L64" s="3" t="str">
        <f t="shared" si="4"/>
        <v>122023</v>
      </c>
      <c r="M64" s="19">
        <v>44562</v>
      </c>
      <c r="N64" s="3">
        <f t="shared" si="14"/>
        <v>0</v>
      </c>
    </row>
    <row r="65" spans="2:14" x14ac:dyDescent="0.35">
      <c r="B65" s="31">
        <v>45292</v>
      </c>
      <c r="C65" s="31">
        <v>45322</v>
      </c>
      <c r="D65" s="46">
        <v>0</v>
      </c>
      <c r="E65" s="46">
        <v>0</v>
      </c>
      <c r="F65" s="32" t="str">
        <f t="shared" si="15"/>
        <v>F/S</v>
      </c>
      <c r="G65" s="51" t="s">
        <v>520</v>
      </c>
      <c r="H65" s="46">
        <f t="shared" si="16"/>
        <v>0</v>
      </c>
      <c r="I65" s="137"/>
      <c r="L65" s="3" t="str">
        <f t="shared" si="4"/>
        <v>12024</v>
      </c>
      <c r="M65" s="19">
        <v>44593</v>
      </c>
      <c r="N65" s="3">
        <f t="shared" si="14"/>
        <v>0</v>
      </c>
    </row>
    <row r="66" spans="2:14" x14ac:dyDescent="0.35">
      <c r="B66" s="31">
        <v>45323</v>
      </c>
      <c r="C66" s="31">
        <v>45351</v>
      </c>
      <c r="D66" s="46">
        <v>0</v>
      </c>
      <c r="E66" s="46">
        <v>0</v>
      </c>
      <c r="F66" s="32" t="str">
        <f t="shared" si="15"/>
        <v>F/S</v>
      </c>
      <c r="G66" s="51" t="s">
        <v>520</v>
      </c>
      <c r="H66" s="46">
        <f t="shared" si="16"/>
        <v>0</v>
      </c>
      <c r="I66" s="52"/>
      <c r="L66" s="3" t="str">
        <f t="shared" si="4"/>
        <v>22024</v>
      </c>
      <c r="M66" s="19">
        <v>44621</v>
      </c>
      <c r="N66" s="3">
        <f t="shared" si="14"/>
        <v>0</v>
      </c>
    </row>
    <row r="67" spans="2:14" x14ac:dyDescent="0.35">
      <c r="B67" s="31">
        <v>45352</v>
      </c>
      <c r="C67" s="31">
        <v>45382</v>
      </c>
      <c r="D67" s="46">
        <v>0</v>
      </c>
      <c r="E67" s="46">
        <v>0</v>
      </c>
      <c r="F67" s="32" t="str">
        <f t="shared" si="15"/>
        <v>F/S</v>
      </c>
      <c r="G67" s="51" t="s">
        <v>520</v>
      </c>
      <c r="H67" s="46">
        <f t="shared" si="16"/>
        <v>0</v>
      </c>
      <c r="I67" s="52"/>
      <c r="L67" s="3" t="str">
        <f t="shared" si="4"/>
        <v>32024</v>
      </c>
      <c r="M67" s="19">
        <v>44652</v>
      </c>
      <c r="N67" s="3">
        <f t="shared" si="14"/>
        <v>0</v>
      </c>
    </row>
    <row r="68" spans="2:14" x14ac:dyDescent="0.35">
      <c r="B68" s="31">
        <v>45383</v>
      </c>
      <c r="C68" s="31">
        <v>45412</v>
      </c>
      <c r="D68" s="46">
        <v>0</v>
      </c>
      <c r="E68" s="46">
        <v>0</v>
      </c>
      <c r="F68" s="32" t="str">
        <f t="shared" si="15"/>
        <v>F/S</v>
      </c>
      <c r="G68" s="51" t="s">
        <v>520</v>
      </c>
      <c r="H68" s="46">
        <f t="shared" si="16"/>
        <v>0</v>
      </c>
      <c r="I68" s="52"/>
      <c r="L68" s="3" t="str">
        <f t="shared" si="4"/>
        <v>42024</v>
      </c>
      <c r="M68" s="19">
        <v>44682</v>
      </c>
      <c r="N68" s="3">
        <f t="shared" si="14"/>
        <v>0</v>
      </c>
    </row>
    <row r="69" spans="2:14" x14ac:dyDescent="0.35">
      <c r="B69" s="31">
        <v>45413</v>
      </c>
      <c r="C69" s="31">
        <v>45443</v>
      </c>
      <c r="D69" s="46">
        <v>0</v>
      </c>
      <c r="E69" s="46">
        <v>0</v>
      </c>
      <c r="F69" s="32" t="str">
        <f t="shared" si="15"/>
        <v>F/S</v>
      </c>
      <c r="G69" s="51" t="s">
        <v>520</v>
      </c>
      <c r="H69" s="46">
        <f t="shared" si="16"/>
        <v>0</v>
      </c>
      <c r="I69" s="52"/>
      <c r="L69" s="3" t="str">
        <f t="shared" si="4"/>
        <v>52024</v>
      </c>
      <c r="M69" s="19">
        <v>44713</v>
      </c>
      <c r="N69" s="3">
        <f t="shared" si="14"/>
        <v>0</v>
      </c>
    </row>
    <row r="70" spans="2:14" x14ac:dyDescent="0.35">
      <c r="B70" s="31">
        <v>45444</v>
      </c>
      <c r="C70" s="31">
        <v>45473</v>
      </c>
      <c r="D70" s="46">
        <v>0</v>
      </c>
      <c r="E70" s="46">
        <v>0</v>
      </c>
      <c r="F70" s="32" t="str">
        <f t="shared" si="15"/>
        <v>F/S</v>
      </c>
      <c r="G70" s="51" t="s">
        <v>520</v>
      </c>
      <c r="H70" s="46">
        <f t="shared" si="16"/>
        <v>0</v>
      </c>
      <c r="I70" s="52"/>
      <c r="L70" s="3" t="str">
        <f t="shared" si="4"/>
        <v>62024</v>
      </c>
      <c r="M70" s="19">
        <v>44743</v>
      </c>
      <c r="N70" s="3">
        <f t="shared" si="14"/>
        <v>0</v>
      </c>
    </row>
    <row r="71" spans="2:14" x14ac:dyDescent="0.35">
      <c r="B71" s="31">
        <v>45474</v>
      </c>
      <c r="C71" s="31">
        <v>45504</v>
      </c>
      <c r="D71" s="46">
        <v>0</v>
      </c>
      <c r="E71" s="46">
        <v>0</v>
      </c>
      <c r="F71" s="32" t="str">
        <f t="shared" si="15"/>
        <v>F/S</v>
      </c>
      <c r="G71" s="51" t="s">
        <v>520</v>
      </c>
      <c r="H71" s="46">
        <f t="shared" si="16"/>
        <v>0</v>
      </c>
      <c r="I71" s="52"/>
      <c r="L71" s="3" t="str">
        <f t="shared" si="4"/>
        <v>72024</v>
      </c>
      <c r="M71" s="19">
        <v>44774</v>
      </c>
      <c r="N71" s="3">
        <f t="shared" si="14"/>
        <v>0</v>
      </c>
    </row>
    <row r="72" spans="2:14" s="117" customFormat="1" x14ac:dyDescent="0.35">
      <c r="B72" s="31">
        <v>45505</v>
      </c>
      <c r="C72" s="31">
        <v>45535</v>
      </c>
      <c r="D72" s="48">
        <v>0</v>
      </c>
      <c r="E72" s="48">
        <v>0</v>
      </c>
      <c r="F72" s="32" t="str">
        <f t="shared" si="15"/>
        <v>F/S</v>
      </c>
      <c r="G72" s="51" t="s">
        <v>520</v>
      </c>
      <c r="H72" s="48">
        <f t="shared" si="16"/>
        <v>0</v>
      </c>
      <c r="I72" s="52"/>
      <c r="L72" s="206" t="str">
        <f t="shared" si="4"/>
        <v>82024</v>
      </c>
      <c r="M72" s="208">
        <v>44805</v>
      </c>
      <c r="N72" s="206">
        <f t="shared" si="14"/>
        <v>0</v>
      </c>
    </row>
    <row r="73" spans="2:14" x14ac:dyDescent="0.35">
      <c r="B73" s="31">
        <v>45536</v>
      </c>
      <c r="C73" s="31">
        <v>45565</v>
      </c>
      <c r="D73" s="46">
        <v>0</v>
      </c>
      <c r="E73" s="46">
        <v>0</v>
      </c>
      <c r="F73" s="32" t="str">
        <f t="shared" ref="F73:F85" si="17">+IF(H73&gt;0,"E/S","F/S")</f>
        <v>F/S</v>
      </c>
      <c r="G73" s="51" t="s">
        <v>520</v>
      </c>
      <c r="H73" s="46">
        <f t="shared" ref="H73:H85" si="18">+E73-D73</f>
        <v>0</v>
      </c>
      <c r="I73" s="52"/>
      <c r="L73" s="3" t="str">
        <f t="shared" si="4"/>
        <v>92024</v>
      </c>
      <c r="M73" s="19">
        <v>44835</v>
      </c>
      <c r="N73" s="3">
        <f t="shared" si="14"/>
        <v>0</v>
      </c>
    </row>
    <row r="74" spans="2:14" x14ac:dyDescent="0.35">
      <c r="B74" s="31">
        <v>45566</v>
      </c>
      <c r="C74" s="162">
        <v>45596</v>
      </c>
      <c r="D74" s="46">
        <v>0</v>
      </c>
      <c r="E74" s="46">
        <v>0</v>
      </c>
      <c r="F74" s="32" t="str">
        <f t="shared" si="17"/>
        <v>F/S</v>
      </c>
      <c r="G74" s="51" t="s">
        <v>520</v>
      </c>
      <c r="H74" s="46">
        <f t="shared" si="18"/>
        <v>0</v>
      </c>
      <c r="I74" s="52"/>
      <c r="L74" s="3" t="str">
        <f t="shared" si="4"/>
        <v>102024</v>
      </c>
      <c r="M74" s="19">
        <v>44866</v>
      </c>
      <c r="N74" s="3">
        <f t="shared" si="14"/>
        <v>0</v>
      </c>
    </row>
    <row r="75" spans="2:14" x14ac:dyDescent="0.35">
      <c r="B75" s="31">
        <v>45597</v>
      </c>
      <c r="C75" s="162">
        <v>45626</v>
      </c>
      <c r="D75" s="46">
        <v>0</v>
      </c>
      <c r="E75" s="46">
        <v>0</v>
      </c>
      <c r="F75" s="32" t="str">
        <f t="shared" si="17"/>
        <v>F/S</v>
      </c>
      <c r="G75" s="51" t="s">
        <v>520</v>
      </c>
      <c r="H75" s="46">
        <f t="shared" si="18"/>
        <v>0</v>
      </c>
      <c r="I75" s="52"/>
      <c r="L75" s="3" t="str">
        <f t="shared" si="4"/>
        <v>112024</v>
      </c>
      <c r="M75" s="19">
        <v>44896</v>
      </c>
      <c r="N75" s="3">
        <f t="shared" si="14"/>
        <v>0</v>
      </c>
    </row>
    <row r="76" spans="2:14" x14ac:dyDescent="0.35">
      <c r="B76" s="31">
        <v>45627</v>
      </c>
      <c r="C76" s="162">
        <v>45657</v>
      </c>
      <c r="D76" s="46">
        <v>0</v>
      </c>
      <c r="E76" s="46">
        <v>108</v>
      </c>
      <c r="F76" s="32" t="str">
        <f t="shared" si="17"/>
        <v>E/S</v>
      </c>
      <c r="G76" s="51" t="s">
        <v>520</v>
      </c>
      <c r="H76" s="46">
        <f t="shared" si="18"/>
        <v>108</v>
      </c>
      <c r="I76" s="52"/>
      <c r="L76" s="3" t="str">
        <f t="shared" ref="L76:L101" si="19">+MONTH(B76)&amp;YEAR(B76)</f>
        <v>122024</v>
      </c>
      <c r="M76" s="19">
        <v>44927</v>
      </c>
      <c r="N76" s="3">
        <f t="shared" ref="N76:N101" si="20">+SUMIF($L$10:$L$101,MONTH(M76)&amp;YEAR(M76),$H$10:$H$101)</f>
        <v>0</v>
      </c>
    </row>
    <row r="77" spans="2:14" x14ac:dyDescent="0.35">
      <c r="B77" s="31">
        <v>45658</v>
      </c>
      <c r="C77" s="31">
        <v>45658</v>
      </c>
      <c r="D77" s="46">
        <v>108</v>
      </c>
      <c r="E77" s="46">
        <v>108</v>
      </c>
      <c r="F77" s="32" t="str">
        <f t="shared" si="17"/>
        <v>F/S</v>
      </c>
      <c r="G77" s="51" t="s">
        <v>520</v>
      </c>
      <c r="H77" s="46">
        <f t="shared" si="18"/>
        <v>0</v>
      </c>
      <c r="I77" s="52"/>
      <c r="L77" s="3" t="str">
        <f t="shared" si="19"/>
        <v>12025</v>
      </c>
      <c r="M77" s="19">
        <v>44958</v>
      </c>
      <c r="N77" s="3">
        <f t="shared" si="20"/>
        <v>0</v>
      </c>
    </row>
    <row r="78" spans="2:14" x14ac:dyDescent="0.35">
      <c r="B78" s="31">
        <v>45689</v>
      </c>
      <c r="C78" s="31">
        <v>45716</v>
      </c>
      <c r="D78" s="46">
        <v>108</v>
      </c>
      <c r="E78" s="46">
        <v>108</v>
      </c>
      <c r="F78" s="32" t="str">
        <f t="shared" si="17"/>
        <v>F/S</v>
      </c>
      <c r="G78" s="51" t="s">
        <v>520</v>
      </c>
      <c r="H78" s="46">
        <f t="shared" si="18"/>
        <v>0</v>
      </c>
      <c r="I78" s="52"/>
      <c r="L78" s="3" t="str">
        <f t="shared" si="19"/>
        <v>22025</v>
      </c>
      <c r="M78" s="19">
        <v>44986</v>
      </c>
      <c r="N78" s="3">
        <f t="shared" si="20"/>
        <v>0</v>
      </c>
    </row>
    <row r="79" spans="2:14" x14ac:dyDescent="0.35">
      <c r="B79" s="183">
        <v>45717</v>
      </c>
      <c r="C79" s="183">
        <v>45747</v>
      </c>
      <c r="D79" s="140">
        <v>108</v>
      </c>
      <c r="E79" s="140">
        <v>108</v>
      </c>
      <c r="F79" s="138" t="str">
        <f t="shared" si="17"/>
        <v>F/S</v>
      </c>
      <c r="G79" s="139" t="s">
        <v>520</v>
      </c>
      <c r="H79" s="140">
        <f t="shared" si="18"/>
        <v>0</v>
      </c>
      <c r="I79" s="171"/>
      <c r="L79" s="3" t="str">
        <f t="shared" si="19"/>
        <v>32025</v>
      </c>
      <c r="M79" s="19">
        <v>45017</v>
      </c>
      <c r="N79" s="3">
        <f t="shared" si="20"/>
        <v>0</v>
      </c>
    </row>
    <row r="80" spans="2:14" x14ac:dyDescent="0.35">
      <c r="B80" s="31">
        <v>45748</v>
      </c>
      <c r="C80" s="162">
        <v>45777</v>
      </c>
      <c r="D80" s="140">
        <v>108</v>
      </c>
      <c r="E80" s="140">
        <v>108</v>
      </c>
      <c r="F80" s="138" t="str">
        <f t="shared" si="17"/>
        <v>F/S</v>
      </c>
      <c r="G80" s="139" t="s">
        <v>520</v>
      </c>
      <c r="H80" s="140">
        <f t="shared" si="18"/>
        <v>0</v>
      </c>
      <c r="I80" s="170"/>
      <c r="L80" s="3" t="str">
        <f t="shared" si="19"/>
        <v>42025</v>
      </c>
      <c r="M80" s="19">
        <v>45047</v>
      </c>
      <c r="N80" s="3">
        <f t="shared" si="20"/>
        <v>0</v>
      </c>
    </row>
    <row r="81" spans="2:14" x14ac:dyDescent="0.35">
      <c r="B81" s="31">
        <v>45778</v>
      </c>
      <c r="C81" s="162">
        <v>45808</v>
      </c>
      <c r="D81" s="140">
        <v>108</v>
      </c>
      <c r="E81" s="140">
        <v>108</v>
      </c>
      <c r="F81" s="138" t="str">
        <f t="shared" si="17"/>
        <v>F/S</v>
      </c>
      <c r="G81" s="139" t="s">
        <v>520</v>
      </c>
      <c r="H81" s="140">
        <f t="shared" si="18"/>
        <v>0</v>
      </c>
      <c r="I81" s="170"/>
      <c r="L81" s="3" t="str">
        <f t="shared" si="19"/>
        <v>52025</v>
      </c>
      <c r="M81" s="19">
        <v>45078</v>
      </c>
      <c r="N81" s="3">
        <f t="shared" si="20"/>
        <v>0</v>
      </c>
    </row>
    <row r="82" spans="2:14" x14ac:dyDescent="0.35">
      <c r="B82" s="31">
        <v>45809</v>
      </c>
      <c r="C82" s="162">
        <v>45838</v>
      </c>
      <c r="D82" s="190">
        <v>108</v>
      </c>
      <c r="E82" s="190">
        <v>108</v>
      </c>
      <c r="F82" s="186" t="str">
        <f t="shared" si="17"/>
        <v>F/S</v>
      </c>
      <c r="G82" s="193" t="s">
        <v>520</v>
      </c>
      <c r="H82" s="190">
        <f t="shared" si="18"/>
        <v>0</v>
      </c>
      <c r="I82" s="194"/>
      <c r="L82" s="3" t="str">
        <f t="shared" si="19"/>
        <v>62025</v>
      </c>
      <c r="M82" s="19">
        <v>45108</v>
      </c>
      <c r="N82" s="3">
        <f t="shared" si="20"/>
        <v>0</v>
      </c>
    </row>
    <row r="83" spans="2:14" x14ac:dyDescent="0.35">
      <c r="B83" s="31">
        <v>45839</v>
      </c>
      <c r="C83" s="162">
        <v>45869</v>
      </c>
      <c r="D83" s="190">
        <v>108</v>
      </c>
      <c r="E83" s="190">
        <v>108</v>
      </c>
      <c r="F83" s="186" t="str">
        <f t="shared" si="17"/>
        <v>F/S</v>
      </c>
      <c r="G83" s="193" t="s">
        <v>520</v>
      </c>
      <c r="H83" s="190">
        <f t="shared" si="18"/>
        <v>0</v>
      </c>
      <c r="I83" s="52"/>
      <c r="L83" s="3" t="str">
        <f t="shared" si="19"/>
        <v>72025</v>
      </c>
      <c r="M83" s="19">
        <v>45139</v>
      </c>
      <c r="N83" s="3">
        <f t="shared" si="20"/>
        <v>0</v>
      </c>
    </row>
    <row r="84" spans="2:14" x14ac:dyDescent="0.35">
      <c r="B84" s="31">
        <v>45870</v>
      </c>
      <c r="C84" s="162">
        <v>45900</v>
      </c>
      <c r="D84" s="190">
        <v>108</v>
      </c>
      <c r="E84" s="190">
        <v>108</v>
      </c>
      <c r="F84" s="186" t="str">
        <f t="shared" si="17"/>
        <v>F/S</v>
      </c>
      <c r="G84" s="193" t="s">
        <v>520</v>
      </c>
      <c r="H84" s="190">
        <f t="shared" si="18"/>
        <v>0</v>
      </c>
      <c r="I84" s="52"/>
      <c r="L84" s="3" t="str">
        <f t="shared" si="19"/>
        <v>82025</v>
      </c>
      <c r="M84" s="19">
        <v>45170</v>
      </c>
      <c r="N84" s="3">
        <f t="shared" si="20"/>
        <v>0</v>
      </c>
    </row>
    <row r="85" spans="2:14" x14ac:dyDescent="0.35">
      <c r="B85" s="31">
        <v>45901</v>
      </c>
      <c r="C85" s="162">
        <v>45930</v>
      </c>
      <c r="D85" s="46">
        <v>108</v>
      </c>
      <c r="E85" s="46">
        <v>108</v>
      </c>
      <c r="F85" s="32" t="str">
        <f t="shared" si="17"/>
        <v>F/S</v>
      </c>
      <c r="G85" s="51" t="s">
        <v>520</v>
      </c>
      <c r="H85" s="46">
        <f t="shared" si="18"/>
        <v>0</v>
      </c>
      <c r="I85" s="52"/>
      <c r="L85" s="3" t="str">
        <f t="shared" si="19"/>
        <v>92025</v>
      </c>
      <c r="M85" s="19">
        <v>45200</v>
      </c>
      <c r="N85" s="3">
        <f t="shared" si="20"/>
        <v>0</v>
      </c>
    </row>
    <row r="86" spans="2:14" x14ac:dyDescent="0.35">
      <c r="B86" s="2"/>
      <c r="C86" s="2"/>
      <c r="D86" s="182"/>
      <c r="E86" s="182"/>
      <c r="F86" s="4"/>
      <c r="G86" s="57"/>
      <c r="H86" s="182"/>
      <c r="I86" s="54"/>
      <c r="L86" s="3" t="str">
        <f t="shared" si="19"/>
        <v>11900</v>
      </c>
      <c r="M86" s="19">
        <v>45231</v>
      </c>
      <c r="N86" s="3">
        <f t="shared" si="20"/>
        <v>0</v>
      </c>
    </row>
    <row r="87" spans="2:14" x14ac:dyDescent="0.35">
      <c r="B87" s="2"/>
      <c r="C87" s="2"/>
      <c r="D87" s="182"/>
      <c r="E87" s="182"/>
      <c r="F87" s="4"/>
      <c r="G87" s="57"/>
      <c r="H87" s="182"/>
      <c r="I87" s="54"/>
      <c r="L87" s="3" t="str">
        <f t="shared" si="19"/>
        <v>11900</v>
      </c>
      <c r="M87" s="19">
        <v>45261</v>
      </c>
      <c r="N87" s="3">
        <f t="shared" si="20"/>
        <v>0</v>
      </c>
    </row>
    <row r="88" spans="2:14" x14ac:dyDescent="0.35">
      <c r="B88" s="2"/>
      <c r="C88" s="2"/>
      <c r="D88" s="182"/>
      <c r="E88" s="182"/>
      <c r="F88" s="4"/>
      <c r="G88" s="57"/>
      <c r="H88" s="182"/>
      <c r="I88" s="54"/>
      <c r="L88" s="3" t="str">
        <f t="shared" si="19"/>
        <v>11900</v>
      </c>
      <c r="M88" s="19">
        <v>45292</v>
      </c>
      <c r="N88" s="3">
        <f t="shared" si="20"/>
        <v>0</v>
      </c>
    </row>
    <row r="89" spans="2:14" x14ac:dyDescent="0.35">
      <c r="B89" s="2"/>
      <c r="C89" s="2"/>
      <c r="D89" s="182"/>
      <c r="E89" s="182"/>
      <c r="F89" s="4"/>
      <c r="G89" s="57"/>
      <c r="H89" s="182"/>
      <c r="I89" s="54"/>
      <c r="L89" s="3" t="str">
        <f t="shared" si="19"/>
        <v>11900</v>
      </c>
      <c r="M89" s="19">
        <v>45323</v>
      </c>
      <c r="N89" s="3">
        <f t="shared" si="20"/>
        <v>0</v>
      </c>
    </row>
    <row r="90" spans="2:14" x14ac:dyDescent="0.35">
      <c r="B90" s="2"/>
      <c r="C90" s="2"/>
      <c r="D90" s="182"/>
      <c r="E90" s="182"/>
      <c r="F90" s="4"/>
      <c r="G90" s="57"/>
      <c r="H90" s="182"/>
      <c r="I90" s="54"/>
      <c r="L90" s="3" t="str">
        <f t="shared" si="19"/>
        <v>11900</v>
      </c>
      <c r="M90" s="19">
        <v>45352</v>
      </c>
      <c r="N90" s="3">
        <f t="shared" si="20"/>
        <v>0</v>
      </c>
    </row>
    <row r="91" spans="2:14" x14ac:dyDescent="0.35">
      <c r="B91" s="2"/>
      <c r="C91" s="2"/>
      <c r="D91" s="182"/>
      <c r="E91" s="182"/>
      <c r="F91" s="4"/>
      <c r="G91" s="57"/>
      <c r="H91" s="182"/>
      <c r="I91" s="54"/>
      <c r="L91" s="3" t="str">
        <f t="shared" si="19"/>
        <v>11900</v>
      </c>
      <c r="M91" s="19">
        <v>45383</v>
      </c>
      <c r="N91" s="3">
        <f t="shared" si="20"/>
        <v>0</v>
      </c>
    </row>
    <row r="92" spans="2:14" x14ac:dyDescent="0.35">
      <c r="B92" s="2"/>
      <c r="C92" s="2"/>
      <c r="D92" s="182"/>
      <c r="E92" s="182"/>
      <c r="F92" s="4"/>
      <c r="G92" s="57"/>
      <c r="H92" s="182"/>
      <c r="I92" s="54"/>
      <c r="L92" s="3" t="str">
        <f t="shared" si="19"/>
        <v>11900</v>
      </c>
      <c r="M92" s="19">
        <v>45413</v>
      </c>
      <c r="N92" s="3">
        <f t="shared" si="20"/>
        <v>0</v>
      </c>
    </row>
    <row r="93" spans="2:14" x14ac:dyDescent="0.35">
      <c r="B93" s="2"/>
      <c r="C93" s="2"/>
      <c r="D93" s="182"/>
      <c r="E93" s="182"/>
      <c r="F93" s="4"/>
      <c r="G93" s="57"/>
      <c r="H93" s="182"/>
      <c r="I93" s="54"/>
      <c r="L93" s="3" t="str">
        <f t="shared" si="19"/>
        <v>11900</v>
      </c>
      <c r="M93" s="19">
        <v>45444</v>
      </c>
      <c r="N93" s="3">
        <f t="shared" si="20"/>
        <v>0</v>
      </c>
    </row>
    <row r="94" spans="2:14" x14ac:dyDescent="0.35">
      <c r="B94" s="2"/>
      <c r="C94" s="2"/>
      <c r="D94" s="182"/>
      <c r="E94" s="182"/>
      <c r="F94" s="4"/>
      <c r="G94" s="57"/>
      <c r="H94" s="182"/>
      <c r="I94" s="54"/>
      <c r="L94" s="3" t="str">
        <f t="shared" si="19"/>
        <v>11900</v>
      </c>
      <c r="M94" s="19">
        <v>45474</v>
      </c>
      <c r="N94" s="3">
        <f t="shared" si="20"/>
        <v>0</v>
      </c>
    </row>
    <row r="95" spans="2:14" x14ac:dyDescent="0.35">
      <c r="B95" s="2"/>
      <c r="C95" s="2"/>
      <c r="D95" s="182"/>
      <c r="E95" s="182"/>
      <c r="F95" s="4"/>
      <c r="G95" s="57"/>
      <c r="H95" s="182"/>
      <c r="I95" s="54"/>
      <c r="L95" s="3" t="str">
        <f t="shared" si="19"/>
        <v>11900</v>
      </c>
      <c r="M95" s="19">
        <v>45505</v>
      </c>
      <c r="N95" s="3">
        <f t="shared" si="20"/>
        <v>0</v>
      </c>
    </row>
    <row r="96" spans="2:14" x14ac:dyDescent="0.35">
      <c r="B96" s="2"/>
      <c r="C96" s="2"/>
      <c r="D96" s="182"/>
      <c r="E96" s="182"/>
      <c r="F96" s="4"/>
      <c r="G96" s="57"/>
      <c r="H96" s="182"/>
      <c r="I96" s="54"/>
      <c r="L96" s="3" t="str">
        <f t="shared" si="19"/>
        <v>11900</v>
      </c>
      <c r="M96" s="19">
        <v>45536</v>
      </c>
      <c r="N96" s="3">
        <f t="shared" si="20"/>
        <v>0</v>
      </c>
    </row>
    <row r="97" spans="2:14" x14ac:dyDescent="0.35">
      <c r="B97" s="2"/>
      <c r="C97" s="2"/>
      <c r="D97" s="182"/>
      <c r="E97" s="182"/>
      <c r="F97" s="4"/>
      <c r="G97" s="57"/>
      <c r="H97" s="182"/>
      <c r="I97" s="54"/>
      <c r="L97" s="3" t="str">
        <f t="shared" si="19"/>
        <v>11900</v>
      </c>
      <c r="M97" s="19">
        <v>45566</v>
      </c>
      <c r="N97" s="3">
        <f t="shared" si="20"/>
        <v>0</v>
      </c>
    </row>
    <row r="98" spans="2:14" x14ac:dyDescent="0.35">
      <c r="B98" s="2"/>
      <c r="C98" s="2"/>
      <c r="D98" s="182"/>
      <c r="E98" s="182"/>
      <c r="F98" s="4"/>
      <c r="G98" s="57"/>
      <c r="H98" s="182"/>
      <c r="I98" s="54"/>
      <c r="L98" s="3" t="str">
        <f t="shared" si="19"/>
        <v>11900</v>
      </c>
      <c r="M98" s="19">
        <v>45597</v>
      </c>
      <c r="N98" s="3">
        <f t="shared" si="20"/>
        <v>0</v>
      </c>
    </row>
    <row r="99" spans="2:14" x14ac:dyDescent="0.35">
      <c r="B99" s="2"/>
      <c r="C99" s="2"/>
      <c r="D99" s="182"/>
      <c r="E99" s="182"/>
      <c r="F99" s="4"/>
      <c r="G99" s="57"/>
      <c r="H99" s="182"/>
      <c r="I99" s="54"/>
      <c r="L99" s="3" t="str">
        <f t="shared" si="19"/>
        <v>11900</v>
      </c>
      <c r="M99" s="19">
        <v>45627</v>
      </c>
      <c r="N99" s="3">
        <f t="shared" si="20"/>
        <v>108</v>
      </c>
    </row>
    <row r="100" spans="2:14" x14ac:dyDescent="0.35">
      <c r="B100" s="2"/>
      <c r="C100" s="2"/>
      <c r="D100" s="182"/>
      <c r="E100" s="182"/>
      <c r="F100" s="4"/>
      <c r="G100" s="57"/>
      <c r="H100" s="182"/>
      <c r="I100" s="54"/>
      <c r="L100" s="3" t="str">
        <f t="shared" si="19"/>
        <v>11900</v>
      </c>
      <c r="M100" s="19">
        <v>45658</v>
      </c>
      <c r="N100" s="3">
        <f t="shared" si="20"/>
        <v>0</v>
      </c>
    </row>
    <row r="101" spans="2:14" x14ac:dyDescent="0.35">
      <c r="B101" s="2"/>
      <c r="C101" s="2"/>
      <c r="D101" s="182"/>
      <c r="E101" s="182"/>
      <c r="F101" s="4"/>
      <c r="G101" s="57"/>
      <c r="H101" s="182"/>
      <c r="I101" s="54"/>
      <c r="L101" s="3" t="str">
        <f t="shared" si="19"/>
        <v>11900</v>
      </c>
      <c r="M101" s="19">
        <v>45689</v>
      </c>
      <c r="N101" s="3">
        <f t="shared" si="20"/>
        <v>0</v>
      </c>
    </row>
  </sheetData>
  <phoneticPr fontId="16" type="noConversion"/>
  <pageMargins left="0.7" right="0.7" top="0.75" bottom="0.75" header="0.3" footer="0.3"/>
  <pageSetup scale="70" orientation="portrait" r:id="rId1"/>
  <colBreaks count="1" manualBreakCount="1">
    <brk id="9" max="1048575" man="1"/>
  </colBreaks>
  <drawing r:id="rId2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94935-40C7-4C24-991B-F04771B8D460}">
  <dimension ref="B1:Q101"/>
  <sheetViews>
    <sheetView view="pageBreakPreview" topLeftCell="A20" zoomScaleNormal="80" zoomScaleSheetLayoutView="100" workbookViewId="0">
      <selection activeCell="H30" sqref="H30"/>
    </sheetView>
  </sheetViews>
  <sheetFormatPr baseColWidth="10" defaultColWidth="11.453125" defaultRowHeight="13" x14ac:dyDescent="0.35"/>
  <cols>
    <col min="1" max="3" width="11.453125" style="1"/>
    <col min="4" max="5" width="10.7265625" style="1" customWidth="1"/>
    <col min="6" max="6" width="10" style="1" bestFit="1" customWidth="1"/>
    <col min="7" max="7" width="13.1796875" style="1" customWidth="1"/>
    <col min="8" max="8" width="13" style="1" bestFit="1" customWidth="1"/>
    <col min="9" max="9" width="43.7265625" style="1" customWidth="1"/>
    <col min="10" max="16384" width="11.453125" style="1"/>
  </cols>
  <sheetData>
    <row r="1" spans="2:17" x14ac:dyDescent="0.35">
      <c r="N1" s="20"/>
    </row>
    <row r="2" spans="2:17" ht="15.5" x14ac:dyDescent="0.35">
      <c r="C2" s="40" t="s">
        <v>188</v>
      </c>
      <c r="N2" s="20"/>
    </row>
    <row r="3" spans="2:17" x14ac:dyDescent="0.35">
      <c r="N3" s="20"/>
    </row>
    <row r="4" spans="2:17" x14ac:dyDescent="0.35">
      <c r="C4" s="41" t="s">
        <v>192</v>
      </c>
      <c r="D4" s="42" t="s">
        <v>521</v>
      </c>
      <c r="E4" s="34"/>
      <c r="N4" s="3"/>
    </row>
    <row r="5" spans="2:17" x14ac:dyDescent="0.35">
      <c r="C5" s="33" t="s">
        <v>112</v>
      </c>
      <c r="D5" s="38" t="s">
        <v>125</v>
      </c>
      <c r="E5" s="37">
        <v>7401724</v>
      </c>
      <c r="K5" s="3"/>
      <c r="P5" s="116"/>
      <c r="Q5" s="116"/>
    </row>
    <row r="6" spans="2:17" x14ac:dyDescent="0.35">
      <c r="C6" s="35"/>
      <c r="D6" s="39" t="s">
        <v>126</v>
      </c>
      <c r="E6" s="36">
        <v>577045</v>
      </c>
      <c r="P6" s="116"/>
      <c r="Q6" s="116"/>
    </row>
    <row r="8" spans="2:17" ht="26" x14ac:dyDescent="0.35">
      <c r="B8" s="43" t="s">
        <v>196</v>
      </c>
      <c r="C8" s="44" t="s">
        <v>197</v>
      </c>
      <c r="D8" s="50" t="s">
        <v>198</v>
      </c>
      <c r="E8" s="50" t="s">
        <v>199</v>
      </c>
      <c r="F8" s="45" t="s">
        <v>200</v>
      </c>
      <c r="G8" s="50" t="s">
        <v>201</v>
      </c>
      <c r="H8" s="50" t="s">
        <v>202</v>
      </c>
      <c r="I8" s="53" t="s">
        <v>203</v>
      </c>
    </row>
    <row r="9" spans="2:17" x14ac:dyDescent="0.35">
      <c r="B9" s="31">
        <v>45349</v>
      </c>
      <c r="C9" s="31">
        <v>45351</v>
      </c>
      <c r="D9" s="46">
        <v>0</v>
      </c>
      <c r="E9" s="46">
        <v>0</v>
      </c>
      <c r="F9" s="32" t="str">
        <f t="shared" ref="F9:F15" si="0">+IF(H9&gt;0,"E/S","F/S")</f>
        <v>F/S</v>
      </c>
      <c r="G9" s="51" t="s">
        <v>522</v>
      </c>
      <c r="H9" s="46">
        <f t="shared" ref="H9:H15" si="1">+E9-D9</f>
        <v>0</v>
      </c>
      <c r="I9" s="52" t="s">
        <v>279</v>
      </c>
      <c r="M9" s="19"/>
    </row>
    <row r="10" spans="2:17" x14ac:dyDescent="0.35">
      <c r="B10" s="31">
        <v>45352</v>
      </c>
      <c r="C10" s="31">
        <v>45382</v>
      </c>
      <c r="D10" s="46">
        <v>0</v>
      </c>
      <c r="E10" s="46">
        <v>0</v>
      </c>
      <c r="F10" s="32" t="str">
        <f t="shared" si="0"/>
        <v>F/S</v>
      </c>
      <c r="G10" s="51" t="s">
        <v>522</v>
      </c>
      <c r="H10" s="46">
        <f t="shared" si="1"/>
        <v>0</v>
      </c>
      <c r="I10" s="52"/>
      <c r="L10" s="3"/>
      <c r="M10" s="19"/>
      <c r="N10" s="3"/>
    </row>
    <row r="11" spans="2:17" x14ac:dyDescent="0.35">
      <c r="B11" s="31">
        <v>45383</v>
      </c>
      <c r="C11" s="31">
        <v>45412</v>
      </c>
      <c r="D11" s="46">
        <v>0</v>
      </c>
      <c r="E11" s="46">
        <v>2597</v>
      </c>
      <c r="F11" s="32" t="str">
        <f t="shared" si="0"/>
        <v>E/S</v>
      </c>
      <c r="G11" s="51" t="s">
        <v>522</v>
      </c>
      <c r="H11" s="46">
        <f t="shared" si="1"/>
        <v>2597</v>
      </c>
      <c r="I11" s="52" t="s">
        <v>290</v>
      </c>
      <c r="L11" s="3"/>
      <c r="M11" s="19"/>
      <c r="N11" s="3"/>
    </row>
    <row r="12" spans="2:17" x14ac:dyDescent="0.35">
      <c r="B12" s="31">
        <v>45413</v>
      </c>
      <c r="C12" s="31">
        <v>45443</v>
      </c>
      <c r="D12" s="46">
        <v>2597</v>
      </c>
      <c r="E12" s="46">
        <v>2597</v>
      </c>
      <c r="F12" s="32" t="str">
        <f t="shared" si="0"/>
        <v>F/S</v>
      </c>
      <c r="G12" s="51" t="s">
        <v>522</v>
      </c>
      <c r="H12" s="46">
        <f t="shared" si="1"/>
        <v>0</v>
      </c>
      <c r="I12" s="52"/>
      <c r="L12" s="3"/>
      <c r="M12" s="19"/>
      <c r="N12" s="3"/>
    </row>
    <row r="13" spans="2:17" x14ac:dyDescent="0.35">
      <c r="B13" s="31">
        <v>45444</v>
      </c>
      <c r="C13" s="31">
        <v>45473</v>
      </c>
      <c r="D13" s="46">
        <v>2597</v>
      </c>
      <c r="E13" s="46">
        <v>2597</v>
      </c>
      <c r="F13" s="32" t="str">
        <f t="shared" si="0"/>
        <v>F/S</v>
      </c>
      <c r="G13" s="51" t="s">
        <v>522</v>
      </c>
      <c r="H13" s="46">
        <f t="shared" si="1"/>
        <v>0</v>
      </c>
      <c r="I13" s="52"/>
      <c r="L13" s="3"/>
      <c r="M13" s="19"/>
      <c r="N13" s="3"/>
    </row>
    <row r="14" spans="2:17" x14ac:dyDescent="0.35">
      <c r="B14" s="31">
        <v>45474</v>
      </c>
      <c r="C14" s="31">
        <v>45504</v>
      </c>
      <c r="D14" s="46">
        <v>2597</v>
      </c>
      <c r="E14" s="46">
        <v>2597</v>
      </c>
      <c r="F14" s="32" t="str">
        <f t="shared" si="0"/>
        <v>F/S</v>
      </c>
      <c r="G14" s="51" t="s">
        <v>522</v>
      </c>
      <c r="H14" s="46">
        <f t="shared" si="1"/>
        <v>0</v>
      </c>
      <c r="I14" s="52"/>
      <c r="L14" s="3"/>
      <c r="M14" s="19"/>
      <c r="N14" s="3"/>
    </row>
    <row r="15" spans="2:17" x14ac:dyDescent="0.35">
      <c r="B15" s="31">
        <v>45505</v>
      </c>
      <c r="C15" s="31">
        <v>45535</v>
      </c>
      <c r="D15" s="46">
        <v>2597</v>
      </c>
      <c r="E15" s="46">
        <v>2597</v>
      </c>
      <c r="F15" s="32" t="str">
        <f t="shared" si="0"/>
        <v>F/S</v>
      </c>
      <c r="G15" s="51" t="s">
        <v>522</v>
      </c>
      <c r="H15" s="46">
        <f t="shared" si="1"/>
        <v>0</v>
      </c>
      <c r="I15" s="52"/>
      <c r="L15" s="3"/>
      <c r="M15" s="19"/>
      <c r="N15" s="3"/>
    </row>
    <row r="16" spans="2:17" x14ac:dyDescent="0.35">
      <c r="B16" s="31">
        <v>45536</v>
      </c>
      <c r="C16" s="31">
        <v>45565</v>
      </c>
      <c r="D16" s="46">
        <v>2597</v>
      </c>
      <c r="E16" s="46">
        <v>2597</v>
      </c>
      <c r="F16" s="32" t="str">
        <f t="shared" ref="F16:F25" si="2">+IF(H16&gt;0,"E/S","F/S")</f>
        <v>F/S</v>
      </c>
      <c r="G16" s="51" t="s">
        <v>522</v>
      </c>
      <c r="H16" s="46">
        <f t="shared" ref="H16:H25" si="3">+E16-D16</f>
        <v>0</v>
      </c>
      <c r="I16" s="52"/>
      <c r="L16" s="3"/>
      <c r="M16" s="19"/>
      <c r="N16" s="3"/>
    </row>
    <row r="17" spans="2:14" x14ac:dyDescent="0.35">
      <c r="B17" s="31">
        <v>45566</v>
      </c>
      <c r="C17" s="162">
        <v>45596</v>
      </c>
      <c r="D17" s="46">
        <v>2597</v>
      </c>
      <c r="E17" s="46">
        <v>2597</v>
      </c>
      <c r="F17" s="32" t="str">
        <f t="shared" si="2"/>
        <v>F/S</v>
      </c>
      <c r="G17" s="51" t="s">
        <v>522</v>
      </c>
      <c r="H17" s="46">
        <f t="shared" si="3"/>
        <v>0</v>
      </c>
      <c r="I17" s="52"/>
      <c r="L17" s="3"/>
      <c r="M17" s="19"/>
      <c r="N17" s="3"/>
    </row>
    <row r="18" spans="2:14" x14ac:dyDescent="0.35">
      <c r="B18" s="31">
        <v>45597</v>
      </c>
      <c r="C18" s="162">
        <v>45626</v>
      </c>
      <c r="D18" s="46">
        <v>2597</v>
      </c>
      <c r="E18" s="46">
        <v>2597</v>
      </c>
      <c r="F18" s="32" t="str">
        <f t="shared" si="2"/>
        <v>F/S</v>
      </c>
      <c r="G18" s="51" t="s">
        <v>522</v>
      </c>
      <c r="H18" s="46">
        <f t="shared" si="3"/>
        <v>0</v>
      </c>
      <c r="I18" s="52"/>
      <c r="L18" s="3"/>
      <c r="M18" s="19"/>
      <c r="N18" s="3"/>
    </row>
    <row r="19" spans="2:14" x14ac:dyDescent="0.35">
      <c r="B19" s="31">
        <v>45627</v>
      </c>
      <c r="C19" s="162">
        <v>45657</v>
      </c>
      <c r="D19" s="46">
        <v>2597</v>
      </c>
      <c r="E19" s="46">
        <v>2597</v>
      </c>
      <c r="F19" s="32" t="str">
        <f t="shared" si="2"/>
        <v>F/S</v>
      </c>
      <c r="G19" s="51" t="s">
        <v>522</v>
      </c>
      <c r="H19" s="46">
        <f t="shared" si="3"/>
        <v>0</v>
      </c>
      <c r="I19" s="52"/>
      <c r="L19" s="3"/>
      <c r="M19" s="19"/>
      <c r="N19" s="3"/>
    </row>
    <row r="20" spans="2:14" x14ac:dyDescent="0.35">
      <c r="B20" s="31">
        <v>45658</v>
      </c>
      <c r="C20" s="31">
        <v>45688</v>
      </c>
      <c r="D20" s="46">
        <v>2597</v>
      </c>
      <c r="E20" s="46">
        <v>2597</v>
      </c>
      <c r="F20" s="32" t="str">
        <f t="shared" si="2"/>
        <v>F/S</v>
      </c>
      <c r="G20" s="51" t="s">
        <v>522</v>
      </c>
      <c r="H20" s="46">
        <f t="shared" si="3"/>
        <v>0</v>
      </c>
      <c r="I20" s="52"/>
      <c r="L20" s="3"/>
      <c r="M20" s="19"/>
      <c r="N20" s="3"/>
    </row>
    <row r="21" spans="2:14" x14ac:dyDescent="0.35">
      <c r="B21" s="31">
        <v>45689</v>
      </c>
      <c r="C21" s="31">
        <v>45716</v>
      </c>
      <c r="D21" s="46">
        <v>2597</v>
      </c>
      <c r="E21" s="46">
        <v>2597</v>
      </c>
      <c r="F21" s="32" t="str">
        <f t="shared" si="2"/>
        <v>F/S</v>
      </c>
      <c r="G21" s="51" t="s">
        <v>522</v>
      </c>
      <c r="H21" s="46">
        <f t="shared" si="3"/>
        <v>0</v>
      </c>
      <c r="I21" s="52"/>
      <c r="L21" s="3"/>
      <c r="M21" s="19"/>
      <c r="N21" s="3"/>
    </row>
    <row r="22" spans="2:14" x14ac:dyDescent="0.35">
      <c r="B22" s="183">
        <v>45717</v>
      </c>
      <c r="C22" s="183">
        <v>45747</v>
      </c>
      <c r="D22" s="178">
        <v>2597</v>
      </c>
      <c r="E22" s="178">
        <v>2597</v>
      </c>
      <c r="F22" s="179" t="str">
        <f t="shared" si="2"/>
        <v>F/S</v>
      </c>
      <c r="G22" s="180" t="s">
        <v>522</v>
      </c>
      <c r="H22" s="178">
        <f t="shared" si="3"/>
        <v>0</v>
      </c>
      <c r="I22" s="184"/>
      <c r="L22" s="3"/>
      <c r="M22" s="19"/>
      <c r="N22" s="3"/>
    </row>
    <row r="23" spans="2:14" x14ac:dyDescent="0.35">
      <c r="B23" s="31">
        <v>45748</v>
      </c>
      <c r="C23" s="162">
        <v>45777</v>
      </c>
      <c r="D23" s="178">
        <v>2597</v>
      </c>
      <c r="E23" s="178">
        <v>2597</v>
      </c>
      <c r="F23" s="179" t="str">
        <f t="shared" si="2"/>
        <v>F/S</v>
      </c>
      <c r="G23" s="180" t="s">
        <v>522</v>
      </c>
      <c r="H23" s="178">
        <f t="shared" si="3"/>
        <v>0</v>
      </c>
      <c r="I23" s="184"/>
      <c r="L23" s="3"/>
      <c r="M23" s="19"/>
      <c r="N23" s="3"/>
    </row>
    <row r="24" spans="2:14" x14ac:dyDescent="0.35">
      <c r="B24" s="31">
        <v>45778</v>
      </c>
      <c r="C24" s="162">
        <v>45808</v>
      </c>
      <c r="D24" s="178">
        <v>2597</v>
      </c>
      <c r="E24" s="178">
        <v>2597</v>
      </c>
      <c r="F24" s="179" t="str">
        <f t="shared" si="2"/>
        <v>F/S</v>
      </c>
      <c r="G24" s="180" t="s">
        <v>522</v>
      </c>
      <c r="H24" s="178">
        <f t="shared" si="3"/>
        <v>0</v>
      </c>
      <c r="I24" s="184"/>
      <c r="L24" s="3"/>
      <c r="M24" s="19"/>
      <c r="N24" s="3"/>
    </row>
    <row r="25" spans="2:14" x14ac:dyDescent="0.35">
      <c r="B25" s="31">
        <v>45809</v>
      </c>
      <c r="C25" s="162">
        <v>45838</v>
      </c>
      <c r="D25" s="140">
        <v>2597</v>
      </c>
      <c r="E25" s="140">
        <v>2597</v>
      </c>
      <c r="F25" s="138" t="str">
        <f t="shared" si="2"/>
        <v>F/S</v>
      </c>
      <c r="G25" s="139" t="s">
        <v>522</v>
      </c>
      <c r="H25" s="140">
        <f t="shared" si="3"/>
        <v>0</v>
      </c>
      <c r="I25" s="171"/>
      <c r="L25" s="3"/>
      <c r="M25" s="19"/>
      <c r="N25" s="3"/>
    </row>
    <row r="26" spans="2:14" x14ac:dyDescent="0.35">
      <c r="B26" s="31">
        <v>45839</v>
      </c>
      <c r="C26" s="162">
        <v>45869</v>
      </c>
      <c r="D26" s="140">
        <v>2597</v>
      </c>
      <c r="E26" s="140">
        <v>2597</v>
      </c>
      <c r="F26" s="138" t="str">
        <f>+IF(H26&gt;0,"E/S","F/S")</f>
        <v>F/S</v>
      </c>
      <c r="G26" s="139" t="s">
        <v>522</v>
      </c>
      <c r="H26" s="140">
        <f>+E26-D26</f>
        <v>0</v>
      </c>
      <c r="I26" s="52"/>
      <c r="L26" s="3"/>
      <c r="M26" s="19"/>
      <c r="N26" s="3"/>
    </row>
    <row r="27" spans="2:14" x14ac:dyDescent="0.35">
      <c r="B27" s="31">
        <v>45870</v>
      </c>
      <c r="C27" s="162">
        <v>45900</v>
      </c>
      <c r="D27" s="140">
        <v>2597</v>
      </c>
      <c r="E27" s="140">
        <v>2597</v>
      </c>
      <c r="F27" s="138" t="str">
        <f>+IF(H27&gt;0,"E/S","F/S")</f>
        <v>F/S</v>
      </c>
      <c r="G27" s="139" t="s">
        <v>522</v>
      </c>
      <c r="H27" s="140">
        <f>+E27-D27</f>
        <v>0</v>
      </c>
      <c r="I27" s="52"/>
      <c r="L27" s="3"/>
      <c r="M27" s="19"/>
      <c r="N27" s="3"/>
    </row>
    <row r="28" spans="2:14" x14ac:dyDescent="0.35">
      <c r="B28" s="31">
        <v>45901</v>
      </c>
      <c r="C28" s="162">
        <v>45930</v>
      </c>
      <c r="D28" s="46">
        <v>2597</v>
      </c>
      <c r="E28" s="46">
        <v>2597</v>
      </c>
      <c r="F28" s="32" t="str">
        <f>+IF(H28&gt;0,"E/S","F/S")</f>
        <v>F/S</v>
      </c>
      <c r="G28" s="139" t="s">
        <v>522</v>
      </c>
      <c r="H28" s="46">
        <f>+E28-D28</f>
        <v>0</v>
      </c>
      <c r="I28" s="52"/>
      <c r="L28" s="3"/>
      <c r="M28" s="19"/>
      <c r="N28" s="3"/>
    </row>
    <row r="29" spans="2:14" x14ac:dyDescent="0.35">
      <c r="B29" s="2"/>
      <c r="C29" s="2"/>
      <c r="D29" s="182"/>
      <c r="E29" s="182"/>
      <c r="F29" s="4"/>
      <c r="G29" s="57"/>
      <c r="H29" s="182"/>
      <c r="I29" s="54"/>
      <c r="L29" s="3"/>
      <c r="M29" s="19"/>
      <c r="N29" s="3"/>
    </row>
    <row r="30" spans="2:14" x14ac:dyDescent="0.35">
      <c r="B30" s="2"/>
      <c r="C30" s="2"/>
      <c r="D30" s="182"/>
      <c r="E30" s="182"/>
      <c r="F30" s="4"/>
      <c r="G30" s="57"/>
      <c r="H30" s="182"/>
      <c r="I30" s="54"/>
      <c r="L30" s="3"/>
      <c r="M30" s="19"/>
      <c r="N30" s="3"/>
    </row>
    <row r="31" spans="2:14" x14ac:dyDescent="0.35">
      <c r="B31" s="2"/>
      <c r="C31" s="2"/>
      <c r="D31" s="182"/>
      <c r="E31" s="182"/>
      <c r="F31" s="4"/>
      <c r="G31" s="57"/>
      <c r="H31" s="182"/>
      <c r="I31" s="54"/>
      <c r="L31" s="3"/>
      <c r="M31" s="19"/>
      <c r="N31" s="3"/>
    </row>
    <row r="32" spans="2:14" x14ac:dyDescent="0.35">
      <c r="B32" s="2"/>
      <c r="C32" s="2"/>
      <c r="D32" s="182"/>
      <c r="E32" s="182"/>
      <c r="F32" s="4"/>
      <c r="G32" s="57"/>
      <c r="H32" s="182"/>
      <c r="I32" s="54"/>
      <c r="L32" s="3"/>
      <c r="M32" s="19"/>
      <c r="N32" s="3"/>
    </row>
    <row r="33" spans="2:14" x14ac:dyDescent="0.35">
      <c r="B33" s="2"/>
      <c r="C33" s="2"/>
      <c r="D33" s="182"/>
      <c r="E33" s="182"/>
      <c r="F33" s="4"/>
      <c r="G33" s="57"/>
      <c r="H33" s="182"/>
      <c r="I33" s="54"/>
      <c r="L33" s="3"/>
      <c r="M33" s="19"/>
      <c r="N33" s="3"/>
    </row>
    <row r="34" spans="2:14" x14ac:dyDescent="0.35">
      <c r="B34" s="2"/>
      <c r="C34" s="2"/>
      <c r="D34" s="182"/>
      <c r="E34" s="182"/>
      <c r="F34" s="4"/>
      <c r="G34" s="57"/>
      <c r="H34" s="182"/>
      <c r="I34" s="54"/>
      <c r="L34" s="3"/>
      <c r="M34" s="19"/>
      <c r="N34" s="3"/>
    </row>
    <row r="35" spans="2:14" x14ac:dyDescent="0.35">
      <c r="B35" s="2"/>
      <c r="C35" s="2"/>
      <c r="D35" s="182"/>
      <c r="E35" s="182"/>
      <c r="F35" s="4"/>
      <c r="G35" s="57"/>
      <c r="H35" s="182"/>
      <c r="I35" s="54"/>
      <c r="L35" s="3"/>
      <c r="M35" s="19"/>
      <c r="N35" s="3"/>
    </row>
    <row r="36" spans="2:14" x14ac:dyDescent="0.35">
      <c r="B36" s="2"/>
      <c r="C36" s="2"/>
      <c r="D36" s="182"/>
      <c r="E36" s="182"/>
      <c r="F36" s="4"/>
      <c r="G36" s="57"/>
      <c r="H36" s="182"/>
      <c r="I36" s="54"/>
      <c r="L36" s="3"/>
      <c r="M36" s="19"/>
      <c r="N36" s="3"/>
    </row>
    <row r="37" spans="2:14" x14ac:dyDescent="0.35">
      <c r="B37" s="2"/>
      <c r="C37" s="2"/>
      <c r="D37" s="182"/>
      <c r="E37" s="182"/>
      <c r="F37" s="4"/>
      <c r="G37" s="57"/>
      <c r="H37" s="182"/>
      <c r="I37" s="54"/>
      <c r="L37" s="3"/>
      <c r="M37" s="19"/>
      <c r="N37" s="3"/>
    </row>
    <row r="38" spans="2:14" x14ac:dyDescent="0.35">
      <c r="B38" s="2"/>
      <c r="C38" s="2"/>
      <c r="D38" s="182"/>
      <c r="E38" s="182"/>
      <c r="F38" s="4"/>
      <c r="G38" s="57"/>
      <c r="H38" s="182"/>
      <c r="I38" s="54"/>
      <c r="L38" s="3"/>
      <c r="M38" s="19"/>
      <c r="N38" s="3"/>
    </row>
    <row r="39" spans="2:14" x14ac:dyDescent="0.35">
      <c r="B39" s="2"/>
      <c r="C39" s="2"/>
      <c r="D39" s="182"/>
      <c r="E39" s="182"/>
      <c r="F39" s="4"/>
      <c r="G39" s="57"/>
      <c r="H39" s="182"/>
      <c r="I39" s="54"/>
      <c r="L39" s="3"/>
      <c r="M39" s="19"/>
      <c r="N39" s="3"/>
    </row>
    <row r="40" spans="2:14" x14ac:dyDescent="0.35">
      <c r="B40" s="2"/>
      <c r="C40" s="2"/>
      <c r="D40" s="182"/>
      <c r="E40" s="182"/>
      <c r="F40" s="4"/>
      <c r="G40" s="57"/>
      <c r="H40" s="182"/>
      <c r="I40" s="54"/>
      <c r="L40" s="3"/>
      <c r="M40" s="19"/>
      <c r="N40" s="3"/>
    </row>
    <row r="41" spans="2:14" x14ac:dyDescent="0.35">
      <c r="B41" s="2"/>
      <c r="C41" s="2"/>
      <c r="D41" s="182"/>
      <c r="E41" s="182"/>
      <c r="F41" s="4"/>
      <c r="G41" s="57"/>
      <c r="H41" s="182"/>
      <c r="I41" s="54"/>
      <c r="L41" s="3"/>
      <c r="M41" s="19"/>
      <c r="N41" s="3"/>
    </row>
    <row r="42" spans="2:14" x14ac:dyDescent="0.35">
      <c r="B42" s="2"/>
      <c r="C42" s="2"/>
      <c r="D42" s="182"/>
      <c r="E42" s="182"/>
      <c r="F42" s="4"/>
      <c r="G42" s="57"/>
      <c r="H42" s="182"/>
      <c r="I42" s="54"/>
      <c r="L42" s="3"/>
      <c r="M42" s="19"/>
      <c r="N42" s="3"/>
    </row>
    <row r="43" spans="2:14" x14ac:dyDescent="0.35">
      <c r="B43" s="2"/>
      <c r="C43" s="2"/>
      <c r="D43" s="182"/>
      <c r="E43" s="182"/>
      <c r="F43" s="4"/>
      <c r="G43" s="57"/>
      <c r="H43" s="182"/>
      <c r="I43" s="54"/>
      <c r="L43" s="3"/>
      <c r="M43" s="19"/>
      <c r="N43" s="3"/>
    </row>
    <row r="44" spans="2:14" x14ac:dyDescent="0.35">
      <c r="B44" s="2"/>
      <c r="C44" s="2"/>
      <c r="D44" s="182"/>
      <c r="E44" s="182"/>
      <c r="F44" s="4"/>
      <c r="G44" s="57"/>
      <c r="H44" s="182"/>
      <c r="I44" s="54"/>
      <c r="L44" s="3"/>
      <c r="M44" s="19"/>
      <c r="N44" s="3"/>
    </row>
    <row r="45" spans="2:14" x14ac:dyDescent="0.35">
      <c r="B45" s="2"/>
      <c r="C45" s="2"/>
      <c r="D45" s="182"/>
      <c r="E45" s="182"/>
      <c r="F45" s="4"/>
      <c r="G45" s="57"/>
      <c r="H45" s="182"/>
      <c r="I45" s="54"/>
      <c r="L45" s="3"/>
      <c r="M45" s="19"/>
      <c r="N45" s="3"/>
    </row>
    <row r="46" spans="2:14" x14ac:dyDescent="0.35">
      <c r="B46" s="2"/>
      <c r="C46" s="2"/>
      <c r="D46" s="182"/>
      <c r="E46" s="182"/>
      <c r="F46" s="4"/>
      <c r="G46" s="57"/>
      <c r="H46" s="182"/>
      <c r="I46" s="54"/>
      <c r="L46" s="3"/>
      <c r="M46" s="19"/>
      <c r="N46" s="3"/>
    </row>
    <row r="47" spans="2:14" x14ac:dyDescent="0.35">
      <c r="B47" s="2"/>
      <c r="C47" s="2"/>
      <c r="D47" s="182"/>
      <c r="E47" s="182"/>
      <c r="F47" s="4"/>
      <c r="G47" s="57"/>
      <c r="H47" s="182"/>
      <c r="I47" s="54"/>
      <c r="L47" s="3"/>
      <c r="M47" s="19"/>
      <c r="N47" s="3"/>
    </row>
    <row r="48" spans="2:14" x14ac:dyDescent="0.35">
      <c r="B48" s="2"/>
      <c r="C48" s="2"/>
      <c r="D48" s="182"/>
      <c r="E48" s="182"/>
      <c r="F48" s="4"/>
      <c r="G48" s="57"/>
      <c r="H48" s="182"/>
      <c r="I48" s="54"/>
      <c r="L48" s="3"/>
      <c r="M48" s="19"/>
      <c r="N48" s="3"/>
    </row>
    <row r="49" spans="2:14" x14ac:dyDescent="0.35">
      <c r="B49" s="2"/>
      <c r="C49" s="2"/>
      <c r="D49" s="182"/>
      <c r="E49" s="182"/>
      <c r="F49" s="4"/>
      <c r="G49" s="57"/>
      <c r="H49" s="182"/>
      <c r="I49" s="54"/>
      <c r="L49" s="3"/>
      <c r="M49" s="19"/>
      <c r="N49" s="3"/>
    </row>
    <row r="50" spans="2:14" x14ac:dyDescent="0.35">
      <c r="B50" s="2"/>
      <c r="C50" s="2"/>
      <c r="D50" s="182"/>
      <c r="E50" s="182"/>
      <c r="F50" s="4"/>
      <c r="G50" s="57"/>
      <c r="H50" s="182"/>
      <c r="I50" s="54"/>
      <c r="L50" s="3"/>
      <c r="M50" s="19"/>
      <c r="N50" s="3"/>
    </row>
    <row r="51" spans="2:14" x14ac:dyDescent="0.35">
      <c r="B51" s="2"/>
      <c r="C51" s="2"/>
      <c r="D51" s="182"/>
      <c r="E51" s="182"/>
      <c r="F51" s="4"/>
      <c r="G51" s="57"/>
      <c r="H51" s="182"/>
      <c r="I51" s="54"/>
      <c r="L51" s="3"/>
      <c r="M51" s="19"/>
      <c r="N51" s="3"/>
    </row>
    <row r="52" spans="2:14" x14ac:dyDescent="0.35">
      <c r="B52" s="2"/>
      <c r="C52" s="2"/>
      <c r="D52" s="182"/>
      <c r="E52" s="182"/>
      <c r="F52" s="4"/>
      <c r="G52" s="57"/>
      <c r="H52" s="182"/>
      <c r="I52" s="54"/>
      <c r="L52" s="3"/>
      <c r="M52" s="19"/>
      <c r="N52" s="3"/>
    </row>
    <row r="53" spans="2:14" x14ac:dyDescent="0.35">
      <c r="B53" s="2"/>
      <c r="C53" s="2"/>
      <c r="D53" s="182"/>
      <c r="E53" s="182"/>
      <c r="F53" s="4"/>
      <c r="G53" s="57"/>
      <c r="H53" s="182"/>
      <c r="I53" s="54"/>
      <c r="L53" s="3"/>
      <c r="M53" s="19"/>
      <c r="N53" s="3"/>
    </row>
    <row r="54" spans="2:14" x14ac:dyDescent="0.35">
      <c r="B54" s="2"/>
      <c r="C54" s="2"/>
      <c r="D54" s="182"/>
      <c r="E54" s="182"/>
      <c r="F54" s="4"/>
      <c r="G54" s="57"/>
      <c r="H54" s="182"/>
      <c r="I54" s="54"/>
      <c r="L54" s="3"/>
      <c r="M54" s="19"/>
      <c r="N54" s="3"/>
    </row>
    <row r="55" spans="2:14" x14ac:dyDescent="0.35">
      <c r="B55" s="2"/>
      <c r="C55" s="2"/>
      <c r="D55" s="182"/>
      <c r="E55" s="182"/>
      <c r="F55" s="4"/>
      <c r="G55" s="57"/>
      <c r="H55" s="182"/>
      <c r="I55" s="54"/>
      <c r="L55" s="3"/>
      <c r="M55" s="19"/>
      <c r="N55" s="3"/>
    </row>
    <row r="56" spans="2:14" x14ac:dyDescent="0.35">
      <c r="B56" s="2"/>
      <c r="C56" s="2"/>
      <c r="D56" s="182"/>
      <c r="E56" s="182"/>
      <c r="F56" s="4"/>
      <c r="G56" s="57"/>
      <c r="H56" s="182"/>
      <c r="I56" s="54"/>
      <c r="L56" s="3"/>
      <c r="M56" s="19"/>
      <c r="N56" s="3"/>
    </row>
    <row r="57" spans="2:14" x14ac:dyDescent="0.35">
      <c r="B57" s="2"/>
      <c r="C57" s="2"/>
      <c r="D57" s="182"/>
      <c r="E57" s="182"/>
      <c r="F57" s="4"/>
      <c r="G57" s="57"/>
      <c r="H57" s="182"/>
      <c r="I57" s="54"/>
      <c r="L57" s="3"/>
      <c r="M57" s="19"/>
      <c r="N57" s="3"/>
    </row>
    <row r="58" spans="2:14" x14ac:dyDescent="0.35">
      <c r="B58" s="2"/>
      <c r="C58" s="2"/>
      <c r="D58" s="182"/>
      <c r="E58" s="182"/>
      <c r="F58" s="4"/>
      <c r="G58" s="57"/>
      <c r="H58" s="182"/>
      <c r="I58" s="54"/>
      <c r="L58" s="3"/>
      <c r="M58" s="19"/>
      <c r="N58" s="3"/>
    </row>
    <row r="59" spans="2:14" x14ac:dyDescent="0.35">
      <c r="B59" s="2"/>
      <c r="C59" s="2"/>
      <c r="D59" s="182"/>
      <c r="E59" s="182"/>
      <c r="F59" s="4"/>
      <c r="G59" s="57"/>
      <c r="H59" s="182"/>
      <c r="I59" s="54"/>
      <c r="L59" s="3"/>
      <c r="M59" s="19"/>
      <c r="N59" s="3"/>
    </row>
    <row r="60" spans="2:14" x14ac:dyDescent="0.35">
      <c r="B60" s="2"/>
      <c r="C60" s="2"/>
      <c r="D60" s="182"/>
      <c r="E60" s="182"/>
      <c r="F60" s="4"/>
      <c r="G60" s="57"/>
      <c r="H60" s="182"/>
      <c r="I60" s="54"/>
      <c r="L60" s="3"/>
      <c r="M60" s="19"/>
      <c r="N60" s="3"/>
    </row>
    <row r="61" spans="2:14" x14ac:dyDescent="0.35">
      <c r="B61" s="2"/>
      <c r="C61" s="2"/>
      <c r="D61" s="182"/>
      <c r="E61" s="182"/>
      <c r="F61" s="4"/>
      <c r="G61" s="57"/>
      <c r="H61" s="182"/>
      <c r="I61" s="54"/>
      <c r="L61" s="3"/>
      <c r="M61" s="19"/>
      <c r="N61" s="3"/>
    </row>
    <row r="62" spans="2:14" x14ac:dyDescent="0.35">
      <c r="B62" s="2"/>
      <c r="C62" s="2"/>
      <c r="D62" s="182"/>
      <c r="E62" s="182"/>
      <c r="F62" s="4"/>
      <c r="G62" s="57"/>
      <c r="H62" s="182"/>
      <c r="L62" s="3"/>
      <c r="M62" s="19"/>
      <c r="N62" s="3"/>
    </row>
    <row r="63" spans="2:14" x14ac:dyDescent="0.35">
      <c r="B63" s="2"/>
      <c r="C63" s="2"/>
      <c r="D63" s="182"/>
      <c r="E63" s="182"/>
      <c r="F63" s="4"/>
      <c r="G63" s="57"/>
      <c r="H63" s="182"/>
      <c r="L63" s="3"/>
      <c r="M63" s="19"/>
      <c r="N63" s="3"/>
    </row>
    <row r="64" spans="2:14" x14ac:dyDescent="0.35">
      <c r="B64" s="2"/>
      <c r="C64" s="2"/>
      <c r="D64" s="182"/>
      <c r="E64" s="182"/>
      <c r="F64" s="4"/>
      <c r="G64" s="57"/>
      <c r="H64" s="182"/>
      <c r="L64" s="3"/>
      <c r="M64" s="19"/>
      <c r="N64" s="3"/>
    </row>
    <row r="65" spans="2:14" x14ac:dyDescent="0.35">
      <c r="B65" s="2"/>
      <c r="C65" s="2"/>
      <c r="D65" s="182"/>
      <c r="E65" s="182"/>
      <c r="F65" s="4"/>
      <c r="G65" s="57"/>
      <c r="H65" s="182"/>
      <c r="L65" s="3"/>
      <c r="M65" s="19"/>
      <c r="N65" s="3"/>
    </row>
    <row r="66" spans="2:14" x14ac:dyDescent="0.35">
      <c r="B66" s="2"/>
      <c r="C66" s="2"/>
      <c r="D66" s="182"/>
      <c r="E66" s="182"/>
      <c r="F66" s="4"/>
      <c r="G66" s="57"/>
      <c r="H66" s="182"/>
      <c r="I66" s="54"/>
      <c r="L66" s="3"/>
      <c r="M66" s="19"/>
      <c r="N66" s="3"/>
    </row>
    <row r="67" spans="2:14" x14ac:dyDescent="0.35">
      <c r="B67" s="2"/>
      <c r="C67" s="2"/>
      <c r="D67" s="182"/>
      <c r="E67" s="182"/>
      <c r="F67" s="4"/>
      <c r="G67" s="57"/>
      <c r="H67" s="182"/>
      <c r="I67" s="54"/>
      <c r="L67" s="3"/>
      <c r="M67" s="19"/>
      <c r="N67" s="3"/>
    </row>
    <row r="68" spans="2:14" x14ac:dyDescent="0.35">
      <c r="B68" s="2"/>
      <c r="C68" s="2"/>
      <c r="D68" s="182"/>
      <c r="E68" s="182"/>
      <c r="F68" s="4"/>
      <c r="G68" s="57"/>
      <c r="H68" s="182"/>
      <c r="I68" s="54"/>
      <c r="L68" s="3"/>
      <c r="M68" s="19"/>
      <c r="N68" s="3"/>
    </row>
    <row r="69" spans="2:14" x14ac:dyDescent="0.35">
      <c r="B69" s="2"/>
      <c r="C69" s="2"/>
      <c r="D69" s="182"/>
      <c r="E69" s="182"/>
      <c r="F69" s="4"/>
      <c r="G69" s="57"/>
      <c r="H69" s="182"/>
      <c r="I69" s="54"/>
      <c r="L69" s="3"/>
      <c r="M69" s="19"/>
      <c r="N69" s="3"/>
    </row>
    <row r="70" spans="2:14" x14ac:dyDescent="0.35">
      <c r="B70" s="2"/>
      <c r="C70" s="2"/>
      <c r="D70" s="182"/>
      <c r="E70" s="182"/>
      <c r="F70" s="4"/>
      <c r="G70" s="57"/>
      <c r="H70" s="182"/>
      <c r="I70" s="54"/>
      <c r="L70" s="3"/>
      <c r="M70" s="19"/>
      <c r="N70" s="3"/>
    </row>
    <row r="71" spans="2:14" x14ac:dyDescent="0.35">
      <c r="B71" s="2"/>
      <c r="C71" s="2"/>
      <c r="D71" s="182"/>
      <c r="E71" s="182"/>
      <c r="F71" s="4"/>
      <c r="G71" s="57"/>
      <c r="H71" s="182"/>
      <c r="I71" s="54"/>
      <c r="L71" s="3"/>
      <c r="M71" s="19"/>
      <c r="N71" s="3"/>
    </row>
    <row r="72" spans="2:14" x14ac:dyDescent="0.35">
      <c r="B72" s="2"/>
      <c r="C72" s="2"/>
      <c r="D72" s="182"/>
      <c r="E72" s="182"/>
      <c r="F72" s="4"/>
      <c r="G72" s="57"/>
      <c r="H72" s="182"/>
      <c r="I72" s="54"/>
      <c r="L72" s="3"/>
      <c r="M72" s="19"/>
      <c r="N72" s="3"/>
    </row>
    <row r="73" spans="2:14" x14ac:dyDescent="0.35">
      <c r="B73" s="2"/>
      <c r="C73" s="2"/>
      <c r="D73" s="182"/>
      <c r="E73" s="182"/>
      <c r="F73" s="4"/>
      <c r="G73" s="57"/>
      <c r="H73" s="182"/>
      <c r="I73" s="54"/>
      <c r="L73" s="3"/>
      <c r="M73" s="19"/>
      <c r="N73" s="3"/>
    </row>
    <row r="74" spans="2:14" x14ac:dyDescent="0.35">
      <c r="B74" s="2"/>
      <c r="C74" s="2"/>
      <c r="D74" s="182"/>
      <c r="E74" s="182"/>
      <c r="F74" s="4"/>
      <c r="G74" s="57"/>
      <c r="H74" s="182"/>
      <c r="I74" s="54"/>
      <c r="L74" s="3"/>
      <c r="M74" s="19"/>
      <c r="N74" s="3"/>
    </row>
    <row r="75" spans="2:14" x14ac:dyDescent="0.35">
      <c r="B75" s="2"/>
      <c r="C75" s="2"/>
      <c r="D75" s="182"/>
      <c r="E75" s="182"/>
      <c r="F75" s="4"/>
      <c r="G75" s="57"/>
      <c r="H75" s="182"/>
      <c r="I75" s="54"/>
      <c r="L75" s="3"/>
      <c r="M75" s="19"/>
      <c r="N75" s="3"/>
    </row>
    <row r="76" spans="2:14" x14ac:dyDescent="0.35">
      <c r="B76" s="2"/>
      <c r="C76" s="2"/>
      <c r="D76" s="182"/>
      <c r="E76" s="182"/>
      <c r="F76" s="4"/>
      <c r="G76" s="57"/>
      <c r="H76" s="182"/>
      <c r="I76" s="54"/>
      <c r="L76" s="3"/>
      <c r="M76" s="19"/>
      <c r="N76" s="3"/>
    </row>
    <row r="77" spans="2:14" x14ac:dyDescent="0.35">
      <c r="B77" s="2"/>
      <c r="C77" s="2"/>
      <c r="D77" s="182"/>
      <c r="E77" s="182"/>
      <c r="F77" s="4"/>
      <c r="G77" s="57"/>
      <c r="H77" s="182"/>
      <c r="I77" s="54"/>
      <c r="L77" s="3"/>
      <c r="M77" s="19"/>
      <c r="N77" s="3"/>
    </row>
    <row r="78" spans="2:14" x14ac:dyDescent="0.35">
      <c r="B78" s="2"/>
      <c r="C78" s="2"/>
      <c r="D78" s="182"/>
      <c r="E78" s="182"/>
      <c r="F78" s="4"/>
      <c r="G78" s="57"/>
      <c r="H78" s="182"/>
      <c r="I78" s="54"/>
      <c r="L78" s="3"/>
      <c r="M78" s="19"/>
      <c r="N78" s="3"/>
    </row>
    <row r="79" spans="2:14" x14ac:dyDescent="0.35">
      <c r="B79" s="2"/>
      <c r="C79" s="2"/>
      <c r="D79" s="182"/>
      <c r="E79" s="182"/>
      <c r="F79" s="4"/>
      <c r="G79" s="57"/>
      <c r="H79" s="182"/>
      <c r="I79" s="54"/>
      <c r="L79" s="3"/>
      <c r="M79" s="19"/>
      <c r="N79" s="3"/>
    </row>
    <row r="80" spans="2:14" x14ac:dyDescent="0.35">
      <c r="B80" s="2"/>
      <c r="C80" s="2"/>
      <c r="D80" s="182"/>
      <c r="E80" s="182"/>
      <c r="F80" s="4"/>
      <c r="G80" s="57"/>
      <c r="H80" s="182"/>
      <c r="I80" s="54"/>
      <c r="L80" s="3"/>
      <c r="M80" s="19"/>
      <c r="N80" s="3"/>
    </row>
    <row r="81" spans="2:14" x14ac:dyDescent="0.35">
      <c r="B81" s="2"/>
      <c r="C81" s="2"/>
      <c r="D81" s="182"/>
      <c r="E81" s="182"/>
      <c r="F81" s="4"/>
      <c r="G81" s="57"/>
      <c r="H81" s="182"/>
      <c r="I81" s="54"/>
      <c r="L81" s="3"/>
      <c r="M81" s="19"/>
      <c r="N81" s="3"/>
    </row>
    <row r="82" spans="2:14" x14ac:dyDescent="0.35">
      <c r="B82" s="2"/>
      <c r="C82" s="2"/>
      <c r="D82" s="182"/>
      <c r="E82" s="182"/>
      <c r="F82" s="4"/>
      <c r="G82" s="57"/>
      <c r="H82" s="182"/>
      <c r="I82" s="54"/>
      <c r="L82" s="3"/>
      <c r="M82" s="19"/>
      <c r="N82" s="3"/>
    </row>
    <row r="83" spans="2:14" x14ac:dyDescent="0.35">
      <c r="B83" s="2"/>
      <c r="C83" s="2"/>
      <c r="D83" s="182"/>
      <c r="E83" s="182"/>
      <c r="F83" s="4"/>
      <c r="G83" s="57"/>
      <c r="H83" s="182"/>
      <c r="I83" s="54"/>
      <c r="L83" s="3"/>
      <c r="M83" s="19"/>
      <c r="N83" s="3"/>
    </row>
    <row r="84" spans="2:14" x14ac:dyDescent="0.35">
      <c r="B84" s="2"/>
      <c r="C84" s="2"/>
      <c r="D84" s="182"/>
      <c r="E84" s="182"/>
      <c r="F84" s="4"/>
      <c r="G84" s="57"/>
      <c r="H84" s="182"/>
      <c r="I84" s="54"/>
      <c r="L84" s="3"/>
      <c r="M84" s="19"/>
      <c r="N84" s="3"/>
    </row>
    <row r="85" spans="2:14" x14ac:dyDescent="0.35">
      <c r="B85" s="2"/>
      <c r="C85" s="2"/>
      <c r="D85" s="182"/>
      <c r="E85" s="182"/>
      <c r="F85" s="4"/>
      <c r="G85" s="57"/>
      <c r="H85" s="182"/>
      <c r="I85" s="54"/>
      <c r="L85" s="3"/>
      <c r="M85" s="19"/>
      <c r="N85" s="3"/>
    </row>
    <row r="86" spans="2:14" x14ac:dyDescent="0.35">
      <c r="B86" s="2"/>
      <c r="C86" s="2"/>
      <c r="D86" s="182"/>
      <c r="E86" s="182"/>
      <c r="F86" s="4"/>
      <c r="G86" s="57"/>
      <c r="H86" s="182"/>
      <c r="I86" s="54"/>
      <c r="L86" s="3"/>
      <c r="M86" s="19"/>
      <c r="N86" s="3"/>
    </row>
    <row r="87" spans="2:14" x14ac:dyDescent="0.35">
      <c r="B87" s="2"/>
      <c r="C87" s="2"/>
      <c r="D87" s="182"/>
      <c r="E87" s="182"/>
      <c r="F87" s="4"/>
      <c r="G87" s="57"/>
      <c r="H87" s="182"/>
      <c r="I87" s="54"/>
      <c r="L87" s="3"/>
      <c r="M87" s="19"/>
      <c r="N87" s="3"/>
    </row>
    <row r="88" spans="2:14" x14ac:dyDescent="0.35">
      <c r="B88" s="2"/>
      <c r="C88" s="2"/>
      <c r="D88" s="182"/>
      <c r="E88" s="182"/>
      <c r="F88" s="4"/>
      <c r="G88" s="57"/>
      <c r="H88" s="182"/>
      <c r="I88" s="54"/>
      <c r="L88" s="3"/>
      <c r="M88" s="19"/>
      <c r="N88" s="3"/>
    </row>
    <row r="89" spans="2:14" x14ac:dyDescent="0.35">
      <c r="B89" s="2"/>
      <c r="C89" s="2"/>
      <c r="D89" s="182"/>
      <c r="E89" s="182"/>
      <c r="F89" s="4"/>
      <c r="G89" s="57"/>
      <c r="H89" s="182"/>
      <c r="I89" s="54"/>
      <c r="L89" s="3"/>
      <c r="M89" s="19"/>
      <c r="N89" s="3"/>
    </row>
    <row r="90" spans="2:14" x14ac:dyDescent="0.35">
      <c r="B90" s="2"/>
      <c r="C90" s="2"/>
      <c r="D90" s="182"/>
      <c r="E90" s="182"/>
      <c r="F90" s="4"/>
      <c r="G90" s="57"/>
      <c r="H90" s="182"/>
      <c r="I90" s="54"/>
      <c r="L90" s="3"/>
      <c r="M90" s="19"/>
      <c r="N90" s="3"/>
    </row>
    <row r="91" spans="2:14" x14ac:dyDescent="0.35">
      <c r="B91" s="2"/>
      <c r="C91" s="2"/>
      <c r="D91" s="182"/>
      <c r="E91" s="182"/>
      <c r="F91" s="4"/>
      <c r="G91" s="57"/>
      <c r="H91" s="182"/>
      <c r="I91" s="54"/>
      <c r="L91" s="3"/>
      <c r="M91" s="19"/>
      <c r="N91" s="3"/>
    </row>
    <row r="92" spans="2:14" x14ac:dyDescent="0.35">
      <c r="B92" s="2"/>
      <c r="C92" s="2"/>
      <c r="D92" s="182"/>
      <c r="E92" s="182"/>
      <c r="F92" s="4"/>
      <c r="G92" s="57"/>
      <c r="H92" s="182"/>
      <c r="I92" s="54"/>
      <c r="L92" s="3"/>
      <c r="M92" s="19"/>
      <c r="N92" s="3"/>
    </row>
    <row r="93" spans="2:14" x14ac:dyDescent="0.35">
      <c r="B93" s="2"/>
      <c r="C93" s="2"/>
      <c r="D93" s="182"/>
      <c r="E93" s="182"/>
      <c r="F93" s="4"/>
      <c r="G93" s="57"/>
      <c r="H93" s="182"/>
      <c r="I93" s="54"/>
      <c r="L93" s="3"/>
      <c r="M93" s="19"/>
      <c r="N93" s="3"/>
    </row>
    <row r="94" spans="2:14" x14ac:dyDescent="0.35">
      <c r="B94" s="2"/>
      <c r="C94" s="2"/>
      <c r="D94" s="182"/>
      <c r="E94" s="182"/>
      <c r="F94" s="4"/>
      <c r="G94" s="57"/>
      <c r="H94" s="182"/>
      <c r="I94" s="54"/>
      <c r="L94" s="3"/>
      <c r="M94" s="19"/>
      <c r="N94" s="3"/>
    </row>
    <row r="95" spans="2:14" x14ac:dyDescent="0.35">
      <c r="B95" s="2"/>
      <c r="C95" s="2"/>
      <c r="D95" s="182"/>
      <c r="E95" s="182"/>
      <c r="F95" s="4"/>
      <c r="G95" s="57"/>
      <c r="H95" s="182"/>
      <c r="I95" s="54"/>
      <c r="L95" s="3"/>
      <c r="M95" s="19"/>
      <c r="N95" s="3"/>
    </row>
    <row r="96" spans="2:14" x14ac:dyDescent="0.35">
      <c r="B96" s="2"/>
      <c r="C96" s="2"/>
      <c r="D96" s="182"/>
      <c r="E96" s="182"/>
      <c r="F96" s="4"/>
      <c r="G96" s="57"/>
      <c r="H96" s="182"/>
      <c r="I96" s="54"/>
      <c r="L96" s="3"/>
      <c r="M96" s="19"/>
      <c r="N96" s="3"/>
    </row>
    <row r="97" spans="2:14" x14ac:dyDescent="0.35">
      <c r="B97" s="2"/>
      <c r="C97" s="2"/>
      <c r="D97" s="182"/>
      <c r="E97" s="182"/>
      <c r="F97" s="4"/>
      <c r="G97" s="57"/>
      <c r="H97" s="182"/>
      <c r="I97" s="54"/>
      <c r="L97" s="3"/>
      <c r="M97" s="19"/>
      <c r="N97" s="3"/>
    </row>
    <row r="98" spans="2:14" x14ac:dyDescent="0.35">
      <c r="B98" s="2"/>
      <c r="C98" s="2"/>
      <c r="D98" s="182"/>
      <c r="E98" s="182"/>
      <c r="F98" s="4"/>
      <c r="G98" s="57"/>
      <c r="H98" s="182"/>
      <c r="I98" s="54"/>
      <c r="L98" s="3"/>
      <c r="M98" s="19"/>
      <c r="N98" s="3"/>
    </row>
    <row r="99" spans="2:14" x14ac:dyDescent="0.35">
      <c r="B99" s="2"/>
      <c r="C99" s="2"/>
      <c r="D99" s="182"/>
      <c r="E99" s="182"/>
      <c r="F99" s="4"/>
      <c r="G99" s="57"/>
      <c r="H99" s="182"/>
      <c r="I99" s="54"/>
      <c r="L99" s="3"/>
      <c r="M99" s="19"/>
      <c r="N99" s="3"/>
    </row>
    <row r="100" spans="2:14" x14ac:dyDescent="0.35">
      <c r="B100" s="2"/>
      <c r="C100" s="2"/>
      <c r="D100" s="182"/>
      <c r="E100" s="182"/>
      <c r="F100" s="4"/>
      <c r="G100" s="57"/>
      <c r="H100" s="182"/>
      <c r="I100" s="54"/>
      <c r="L100" s="3"/>
      <c r="M100" s="19"/>
      <c r="N100" s="3"/>
    </row>
    <row r="101" spans="2:14" x14ac:dyDescent="0.35">
      <c r="B101" s="2"/>
      <c r="C101" s="2"/>
      <c r="D101" s="182"/>
      <c r="E101" s="182"/>
      <c r="F101" s="4"/>
      <c r="G101" s="57"/>
      <c r="H101" s="182"/>
      <c r="I101" s="54"/>
      <c r="L101" s="3"/>
      <c r="M101" s="19"/>
      <c r="N101" s="3"/>
    </row>
  </sheetData>
  <phoneticPr fontId="16" type="noConversion"/>
  <pageMargins left="0.7" right="0.7" top="0.75" bottom="0.75" header="0.3" footer="0.3"/>
  <pageSetup scale="66" orientation="portrait" r:id="rId1"/>
  <drawing r:id="rId2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4A0B26-0AFD-4A7E-8E36-4BEB166B062F}">
  <dimension ref="B1:Q101"/>
  <sheetViews>
    <sheetView view="pageBreakPreview" topLeftCell="A5" zoomScaleNormal="100" zoomScaleSheetLayoutView="100" workbookViewId="0">
      <selection activeCell="B26" sqref="B26:C28"/>
    </sheetView>
  </sheetViews>
  <sheetFormatPr baseColWidth="10" defaultColWidth="11.453125" defaultRowHeight="13" x14ac:dyDescent="0.35"/>
  <cols>
    <col min="1" max="3" width="11.453125" style="1"/>
    <col min="4" max="5" width="10.7265625" style="1" customWidth="1"/>
    <col min="6" max="6" width="10" style="1" bestFit="1" customWidth="1"/>
    <col min="7" max="7" width="13.1796875" style="1" customWidth="1"/>
    <col min="8" max="8" width="13" style="1" bestFit="1" customWidth="1"/>
    <col min="9" max="9" width="43.7265625" style="1" customWidth="1"/>
    <col min="10" max="16384" width="11.453125" style="1"/>
  </cols>
  <sheetData>
    <row r="1" spans="2:17" x14ac:dyDescent="0.35">
      <c r="N1" s="20"/>
    </row>
    <row r="2" spans="2:17" ht="15.5" x14ac:dyDescent="0.35">
      <c r="C2" s="40" t="s">
        <v>188</v>
      </c>
      <c r="N2" s="20"/>
    </row>
    <row r="3" spans="2:17" x14ac:dyDescent="0.35">
      <c r="N3" s="20"/>
    </row>
    <row r="4" spans="2:17" x14ac:dyDescent="0.35">
      <c r="C4" s="41" t="s">
        <v>192</v>
      </c>
      <c r="D4" s="42" t="s">
        <v>523</v>
      </c>
      <c r="E4" s="34"/>
      <c r="N4" s="3"/>
    </row>
    <row r="5" spans="2:17" x14ac:dyDescent="0.35">
      <c r="C5" s="33" t="s">
        <v>112</v>
      </c>
      <c r="D5" s="38" t="s">
        <v>125</v>
      </c>
      <c r="E5" s="37">
        <v>7401484</v>
      </c>
      <c r="K5" s="3"/>
      <c r="P5" s="116"/>
      <c r="Q5" s="116"/>
    </row>
    <row r="6" spans="2:17" x14ac:dyDescent="0.35">
      <c r="C6" s="35"/>
      <c r="D6" s="39" t="s">
        <v>126</v>
      </c>
      <c r="E6" s="36">
        <v>577031</v>
      </c>
      <c r="P6" s="116"/>
      <c r="Q6" s="116"/>
    </row>
    <row r="8" spans="2:17" ht="26" x14ac:dyDescent="0.35">
      <c r="B8" s="43" t="s">
        <v>196</v>
      </c>
      <c r="C8" s="44" t="s">
        <v>197</v>
      </c>
      <c r="D8" s="50" t="s">
        <v>198</v>
      </c>
      <c r="E8" s="50" t="s">
        <v>199</v>
      </c>
      <c r="F8" s="45" t="s">
        <v>200</v>
      </c>
      <c r="G8" s="50" t="s">
        <v>201</v>
      </c>
      <c r="H8" s="50" t="s">
        <v>202</v>
      </c>
      <c r="I8" s="53" t="s">
        <v>203</v>
      </c>
    </row>
    <row r="9" spans="2:17" x14ac:dyDescent="0.35">
      <c r="B9" s="31">
        <v>45342</v>
      </c>
      <c r="C9" s="31">
        <v>45351</v>
      </c>
      <c r="D9" s="46">
        <v>0</v>
      </c>
      <c r="E9" s="46">
        <v>0</v>
      </c>
      <c r="F9" s="32" t="str">
        <f t="shared" ref="F9:F15" si="0">+IF(H9&gt;0,"E/S","F/S")</f>
        <v>F/S</v>
      </c>
      <c r="G9" s="51" t="s">
        <v>524</v>
      </c>
      <c r="H9" s="46">
        <f t="shared" ref="H9:H15" si="1">+E9-D9</f>
        <v>0</v>
      </c>
      <c r="I9" s="52" t="s">
        <v>279</v>
      </c>
      <c r="M9" s="19"/>
    </row>
    <row r="10" spans="2:17" x14ac:dyDescent="0.35">
      <c r="B10" s="31">
        <v>45352</v>
      </c>
      <c r="C10" s="31">
        <v>45382</v>
      </c>
      <c r="D10" s="46">
        <v>0</v>
      </c>
      <c r="E10" s="46">
        <v>0</v>
      </c>
      <c r="F10" s="32" t="str">
        <f t="shared" si="0"/>
        <v>F/S</v>
      </c>
      <c r="G10" s="51" t="s">
        <v>524</v>
      </c>
      <c r="H10" s="46">
        <f t="shared" si="1"/>
        <v>0</v>
      </c>
      <c r="I10" s="52"/>
      <c r="L10" s="3"/>
      <c r="M10" s="19"/>
      <c r="N10" s="3"/>
    </row>
    <row r="11" spans="2:17" x14ac:dyDescent="0.35">
      <c r="B11" s="31">
        <v>45383</v>
      </c>
      <c r="C11" s="31">
        <v>45412</v>
      </c>
      <c r="D11" s="46">
        <v>0</v>
      </c>
      <c r="E11" s="46">
        <v>39648</v>
      </c>
      <c r="F11" s="32" t="str">
        <f t="shared" si="0"/>
        <v>E/S</v>
      </c>
      <c r="G11" s="51" t="s">
        <v>524</v>
      </c>
      <c r="H11" s="46">
        <f t="shared" si="1"/>
        <v>39648</v>
      </c>
      <c r="I11" s="52" t="s">
        <v>290</v>
      </c>
      <c r="L11" s="3"/>
      <c r="M11" s="19"/>
      <c r="N11" s="3"/>
    </row>
    <row r="12" spans="2:17" x14ac:dyDescent="0.35">
      <c r="B12" s="31">
        <v>45413</v>
      </c>
      <c r="C12" s="31">
        <v>45443</v>
      </c>
      <c r="D12" s="46">
        <v>39648</v>
      </c>
      <c r="E12" s="46">
        <v>39648</v>
      </c>
      <c r="F12" s="32" t="str">
        <f t="shared" si="0"/>
        <v>F/S</v>
      </c>
      <c r="G12" s="51" t="s">
        <v>524</v>
      </c>
      <c r="H12" s="46">
        <f t="shared" si="1"/>
        <v>0</v>
      </c>
      <c r="I12" s="52"/>
      <c r="L12" s="3"/>
      <c r="M12" s="19"/>
      <c r="N12" s="3"/>
    </row>
    <row r="13" spans="2:17" x14ac:dyDescent="0.35">
      <c r="B13" s="31">
        <v>45444</v>
      </c>
      <c r="C13" s="31">
        <v>45473</v>
      </c>
      <c r="D13" s="46">
        <v>39648</v>
      </c>
      <c r="E13" s="46">
        <v>39648</v>
      </c>
      <c r="F13" s="32" t="str">
        <f t="shared" si="0"/>
        <v>F/S</v>
      </c>
      <c r="G13" s="51" t="s">
        <v>524</v>
      </c>
      <c r="H13" s="46">
        <f t="shared" si="1"/>
        <v>0</v>
      </c>
      <c r="I13" s="52"/>
      <c r="L13" s="3"/>
      <c r="M13" s="19"/>
      <c r="N13" s="3"/>
    </row>
    <row r="14" spans="2:17" x14ac:dyDescent="0.35">
      <c r="B14" s="31">
        <v>45474</v>
      </c>
      <c r="C14" s="31">
        <v>45504</v>
      </c>
      <c r="D14" s="46">
        <v>39648</v>
      </c>
      <c r="E14" s="46">
        <v>345594</v>
      </c>
      <c r="F14" s="32" t="str">
        <f t="shared" si="0"/>
        <v>E/S</v>
      </c>
      <c r="G14" s="51" t="s">
        <v>524</v>
      </c>
      <c r="H14" s="46">
        <f t="shared" si="1"/>
        <v>305946</v>
      </c>
      <c r="I14" s="52"/>
      <c r="L14" s="3"/>
      <c r="M14" s="19"/>
      <c r="N14" s="3"/>
    </row>
    <row r="15" spans="2:17" x14ac:dyDescent="0.35">
      <c r="B15" s="31">
        <v>45505</v>
      </c>
      <c r="C15" s="31">
        <v>45535</v>
      </c>
      <c r="D15" s="46">
        <v>345594</v>
      </c>
      <c r="E15" s="46">
        <v>375878</v>
      </c>
      <c r="F15" s="32" t="str">
        <f t="shared" si="0"/>
        <v>E/S</v>
      </c>
      <c r="G15" s="51" t="s">
        <v>524</v>
      </c>
      <c r="H15" s="46">
        <f t="shared" si="1"/>
        <v>30284</v>
      </c>
      <c r="I15" s="52"/>
      <c r="L15" s="3"/>
      <c r="M15" s="19"/>
      <c r="N15" s="3"/>
    </row>
    <row r="16" spans="2:17" x14ac:dyDescent="0.35">
      <c r="B16" s="31">
        <v>45536</v>
      </c>
      <c r="C16" s="31">
        <v>45565</v>
      </c>
      <c r="D16" s="46">
        <v>375878</v>
      </c>
      <c r="E16" s="46">
        <v>375878</v>
      </c>
      <c r="F16" s="32" t="str">
        <f t="shared" ref="F16:F22" si="2">+IF(H16&gt;0,"E/S","F/S")</f>
        <v>F/S</v>
      </c>
      <c r="G16" s="51" t="s">
        <v>524</v>
      </c>
      <c r="H16" s="46">
        <f t="shared" ref="H16:H25" si="3">+E16-D16</f>
        <v>0</v>
      </c>
      <c r="I16" s="52"/>
      <c r="L16" s="3"/>
      <c r="M16" s="19"/>
      <c r="N16" s="3"/>
    </row>
    <row r="17" spans="2:14" x14ac:dyDescent="0.35">
      <c r="B17" s="31">
        <v>45566</v>
      </c>
      <c r="C17" s="162">
        <v>45596</v>
      </c>
      <c r="D17" s="46">
        <v>375878</v>
      </c>
      <c r="E17" s="46">
        <v>375878</v>
      </c>
      <c r="F17" s="32" t="str">
        <f t="shared" si="2"/>
        <v>F/S</v>
      </c>
      <c r="G17" s="51" t="s">
        <v>524</v>
      </c>
      <c r="H17" s="46">
        <f t="shared" si="3"/>
        <v>0</v>
      </c>
      <c r="I17" s="52"/>
      <c r="L17" s="3"/>
      <c r="M17" s="19"/>
      <c r="N17" s="3"/>
    </row>
    <row r="18" spans="2:14" x14ac:dyDescent="0.35">
      <c r="B18" s="31">
        <v>45597</v>
      </c>
      <c r="C18" s="162">
        <v>45626</v>
      </c>
      <c r="D18" s="46">
        <v>375878</v>
      </c>
      <c r="E18" s="46">
        <v>375878</v>
      </c>
      <c r="F18" s="32" t="str">
        <f t="shared" si="2"/>
        <v>F/S</v>
      </c>
      <c r="G18" s="51" t="s">
        <v>524</v>
      </c>
      <c r="H18" s="46">
        <f t="shared" si="3"/>
        <v>0</v>
      </c>
      <c r="I18" s="52"/>
      <c r="L18" s="3"/>
      <c r="M18" s="19"/>
      <c r="N18" s="3"/>
    </row>
    <row r="19" spans="2:14" x14ac:dyDescent="0.35">
      <c r="B19" s="31">
        <v>45627</v>
      </c>
      <c r="C19" s="162">
        <v>45657</v>
      </c>
      <c r="D19" s="46">
        <v>375878</v>
      </c>
      <c r="E19" s="46">
        <v>375878</v>
      </c>
      <c r="F19" s="32" t="str">
        <f t="shared" si="2"/>
        <v>F/S</v>
      </c>
      <c r="G19" s="51" t="s">
        <v>524</v>
      </c>
      <c r="H19" s="46">
        <f t="shared" si="3"/>
        <v>0</v>
      </c>
      <c r="I19" s="52"/>
      <c r="L19" s="3"/>
      <c r="M19" s="19"/>
      <c r="N19" s="3"/>
    </row>
    <row r="20" spans="2:14" x14ac:dyDescent="0.35">
      <c r="B20" s="31">
        <v>45658</v>
      </c>
      <c r="C20" s="31">
        <v>45688</v>
      </c>
      <c r="D20" s="46">
        <v>375878</v>
      </c>
      <c r="E20" s="46">
        <v>375878</v>
      </c>
      <c r="F20" s="32" t="str">
        <f t="shared" si="2"/>
        <v>F/S</v>
      </c>
      <c r="G20" s="51" t="s">
        <v>524</v>
      </c>
      <c r="H20" s="46">
        <f t="shared" si="3"/>
        <v>0</v>
      </c>
      <c r="I20" s="52"/>
      <c r="L20" s="3"/>
      <c r="M20" s="19"/>
      <c r="N20" s="3"/>
    </row>
    <row r="21" spans="2:14" x14ac:dyDescent="0.35">
      <c r="B21" s="31">
        <v>45689</v>
      </c>
      <c r="C21" s="31">
        <v>45716</v>
      </c>
      <c r="D21" s="46">
        <v>375878</v>
      </c>
      <c r="E21" s="46">
        <v>375878</v>
      </c>
      <c r="F21" s="32" t="str">
        <f t="shared" si="2"/>
        <v>F/S</v>
      </c>
      <c r="G21" s="51" t="s">
        <v>524</v>
      </c>
      <c r="H21" s="46">
        <f t="shared" si="3"/>
        <v>0</v>
      </c>
      <c r="I21" s="52"/>
      <c r="L21" s="3"/>
      <c r="M21" s="19"/>
      <c r="N21" s="3"/>
    </row>
    <row r="22" spans="2:14" x14ac:dyDescent="0.35">
      <c r="B22" s="183">
        <v>45717</v>
      </c>
      <c r="C22" s="183">
        <v>45747</v>
      </c>
      <c r="D22" s="178">
        <v>375878</v>
      </c>
      <c r="E22" s="178">
        <v>375878</v>
      </c>
      <c r="F22" s="179" t="str">
        <f t="shared" si="2"/>
        <v>F/S</v>
      </c>
      <c r="G22" s="180" t="s">
        <v>524</v>
      </c>
      <c r="H22" s="178">
        <f t="shared" si="3"/>
        <v>0</v>
      </c>
      <c r="I22" s="184"/>
      <c r="L22" s="3"/>
      <c r="M22" s="19"/>
      <c r="N22" s="3"/>
    </row>
    <row r="23" spans="2:14" x14ac:dyDescent="0.35">
      <c r="B23" s="31">
        <v>45748</v>
      </c>
      <c r="C23" s="162">
        <v>45777</v>
      </c>
      <c r="D23" s="178">
        <v>375878</v>
      </c>
      <c r="E23" s="178">
        <v>375878</v>
      </c>
      <c r="F23" s="179" t="str">
        <f t="shared" ref="F23:F28" si="4">+IF(H23&gt;0,"E/S","F/S")</f>
        <v>F/S</v>
      </c>
      <c r="G23" s="180" t="s">
        <v>524</v>
      </c>
      <c r="H23" s="178">
        <f t="shared" si="3"/>
        <v>0</v>
      </c>
      <c r="I23" s="184"/>
      <c r="L23" s="3"/>
      <c r="M23" s="19"/>
      <c r="N23" s="3"/>
    </row>
    <row r="24" spans="2:14" x14ac:dyDescent="0.35">
      <c r="B24" s="31">
        <v>45778</v>
      </c>
      <c r="C24" s="162">
        <v>45808</v>
      </c>
      <c r="D24" s="178">
        <v>375878</v>
      </c>
      <c r="E24" s="178">
        <v>375878</v>
      </c>
      <c r="F24" s="179" t="str">
        <f t="shared" si="4"/>
        <v>F/S</v>
      </c>
      <c r="G24" s="180" t="s">
        <v>524</v>
      </c>
      <c r="H24" s="178">
        <f t="shared" si="3"/>
        <v>0</v>
      </c>
      <c r="I24" s="184"/>
      <c r="L24" s="3"/>
      <c r="M24" s="19"/>
      <c r="N24" s="3"/>
    </row>
    <row r="25" spans="2:14" x14ac:dyDescent="0.35">
      <c r="B25" s="31">
        <v>45809</v>
      </c>
      <c r="C25" s="162">
        <v>45838</v>
      </c>
      <c r="D25" s="140">
        <v>375878</v>
      </c>
      <c r="E25" s="140">
        <v>375878</v>
      </c>
      <c r="F25" s="138" t="str">
        <f t="shared" si="4"/>
        <v>F/S</v>
      </c>
      <c r="G25" s="139" t="s">
        <v>524</v>
      </c>
      <c r="H25" s="140">
        <f t="shared" si="3"/>
        <v>0</v>
      </c>
      <c r="I25" s="171"/>
      <c r="L25" s="3"/>
      <c r="M25" s="19"/>
      <c r="N25" s="3"/>
    </row>
    <row r="26" spans="2:14" x14ac:dyDescent="0.35">
      <c r="B26" s="31">
        <v>45839</v>
      </c>
      <c r="C26" s="162">
        <v>45869</v>
      </c>
      <c r="D26" s="140">
        <v>375878</v>
      </c>
      <c r="E26" s="140">
        <v>375878</v>
      </c>
      <c r="F26" s="138" t="str">
        <f t="shared" si="4"/>
        <v>F/S</v>
      </c>
      <c r="G26" s="139" t="s">
        <v>524</v>
      </c>
      <c r="H26" s="140">
        <f>+E26-D26</f>
        <v>0</v>
      </c>
      <c r="I26" s="52"/>
      <c r="L26" s="3"/>
      <c r="M26" s="19"/>
      <c r="N26" s="3"/>
    </row>
    <row r="27" spans="2:14" x14ac:dyDescent="0.35">
      <c r="B27" s="31">
        <v>45870</v>
      </c>
      <c r="C27" s="162">
        <v>45900</v>
      </c>
      <c r="D27" s="140">
        <v>375878</v>
      </c>
      <c r="E27" s="140">
        <v>375878</v>
      </c>
      <c r="F27" s="138" t="str">
        <f t="shared" si="4"/>
        <v>F/S</v>
      </c>
      <c r="G27" s="139" t="s">
        <v>524</v>
      </c>
      <c r="H27" s="140">
        <f>+E27-D27</f>
        <v>0</v>
      </c>
      <c r="I27" s="52"/>
      <c r="L27" s="3"/>
      <c r="M27" s="19"/>
      <c r="N27" s="3"/>
    </row>
    <row r="28" spans="2:14" x14ac:dyDescent="0.35">
      <c r="B28" s="31">
        <v>45901</v>
      </c>
      <c r="C28" s="162">
        <v>45930</v>
      </c>
      <c r="D28" s="46">
        <v>375878</v>
      </c>
      <c r="E28" s="46">
        <v>375878</v>
      </c>
      <c r="F28" s="32" t="str">
        <f t="shared" si="4"/>
        <v>F/S</v>
      </c>
      <c r="G28" s="51" t="s">
        <v>524</v>
      </c>
      <c r="H28" s="46">
        <f>+E28-D28</f>
        <v>0</v>
      </c>
      <c r="I28" s="52"/>
      <c r="L28" s="3"/>
      <c r="M28" s="19"/>
      <c r="N28" s="3"/>
    </row>
    <row r="29" spans="2:14" x14ac:dyDescent="0.35">
      <c r="B29" s="2"/>
      <c r="C29" s="2"/>
      <c r="D29" s="182"/>
      <c r="E29" s="182"/>
      <c r="F29" s="4"/>
      <c r="G29" s="57"/>
      <c r="H29" s="182"/>
      <c r="I29" s="54"/>
      <c r="L29" s="3"/>
      <c r="M29" s="19"/>
      <c r="N29" s="3"/>
    </row>
    <row r="30" spans="2:14" x14ac:dyDescent="0.35">
      <c r="B30" s="2"/>
      <c r="C30" s="2"/>
      <c r="D30" s="182"/>
      <c r="E30" s="182"/>
      <c r="F30" s="4"/>
      <c r="G30" s="57"/>
      <c r="H30" s="182"/>
      <c r="I30" s="54"/>
      <c r="L30" s="3"/>
      <c r="M30" s="19"/>
      <c r="N30" s="3"/>
    </row>
    <row r="31" spans="2:14" x14ac:dyDescent="0.35">
      <c r="B31" s="2"/>
      <c r="C31" s="2"/>
      <c r="D31" s="182"/>
      <c r="E31" s="182"/>
      <c r="F31" s="4"/>
      <c r="G31" s="57"/>
      <c r="H31" s="182"/>
      <c r="I31" s="54"/>
      <c r="L31" s="3"/>
      <c r="M31" s="19"/>
      <c r="N31" s="3"/>
    </row>
    <row r="32" spans="2:14" x14ac:dyDescent="0.35">
      <c r="B32" s="2"/>
      <c r="C32" s="2"/>
      <c r="D32" s="182"/>
      <c r="E32" s="182"/>
      <c r="F32" s="4"/>
      <c r="G32" s="57"/>
      <c r="H32" s="182"/>
      <c r="I32" s="54"/>
      <c r="L32" s="3"/>
      <c r="M32" s="19"/>
      <c r="N32" s="3"/>
    </row>
    <row r="33" spans="2:14" x14ac:dyDescent="0.35">
      <c r="B33" s="2"/>
      <c r="C33" s="2"/>
      <c r="D33" s="182"/>
      <c r="E33" s="182"/>
      <c r="F33" s="4"/>
      <c r="G33" s="57"/>
      <c r="H33" s="182"/>
      <c r="I33" s="54"/>
      <c r="L33" s="3"/>
      <c r="M33" s="19"/>
      <c r="N33" s="3"/>
    </row>
    <row r="34" spans="2:14" x14ac:dyDescent="0.35">
      <c r="B34" s="2"/>
      <c r="C34" s="2"/>
      <c r="D34" s="182"/>
      <c r="E34" s="182"/>
      <c r="F34" s="4"/>
      <c r="G34" s="57"/>
      <c r="H34" s="182"/>
      <c r="I34" s="54"/>
      <c r="L34" s="3"/>
      <c r="M34" s="19"/>
      <c r="N34" s="3"/>
    </row>
    <row r="35" spans="2:14" x14ac:dyDescent="0.35">
      <c r="B35" s="2"/>
      <c r="C35" s="2"/>
      <c r="D35" s="182"/>
      <c r="E35" s="182"/>
      <c r="F35" s="4"/>
      <c r="G35" s="57"/>
      <c r="H35" s="182"/>
      <c r="I35" s="54"/>
      <c r="L35" s="3"/>
      <c r="M35" s="19"/>
      <c r="N35" s="3"/>
    </row>
    <row r="36" spans="2:14" x14ac:dyDescent="0.35">
      <c r="B36" s="2"/>
      <c r="C36" s="2"/>
      <c r="D36" s="182"/>
      <c r="E36" s="182"/>
      <c r="F36" s="4"/>
      <c r="G36" s="57"/>
      <c r="H36" s="182"/>
      <c r="I36" s="54"/>
      <c r="L36" s="3"/>
      <c r="M36" s="19"/>
      <c r="N36" s="3"/>
    </row>
    <row r="37" spans="2:14" x14ac:dyDescent="0.35">
      <c r="B37" s="2"/>
      <c r="C37" s="2"/>
      <c r="D37" s="182"/>
      <c r="E37" s="182"/>
      <c r="F37" s="4"/>
      <c r="G37" s="57"/>
      <c r="H37" s="182"/>
      <c r="I37" s="54"/>
      <c r="L37" s="3"/>
      <c r="M37" s="19"/>
      <c r="N37" s="3"/>
    </row>
    <row r="38" spans="2:14" x14ac:dyDescent="0.35">
      <c r="B38" s="2"/>
      <c r="C38" s="2"/>
      <c r="D38" s="182"/>
      <c r="E38" s="182"/>
      <c r="F38" s="4"/>
      <c r="G38" s="57"/>
      <c r="H38" s="182"/>
      <c r="I38" s="54"/>
      <c r="L38" s="3"/>
      <c r="M38" s="19"/>
      <c r="N38" s="3"/>
    </row>
    <row r="39" spans="2:14" x14ac:dyDescent="0.35">
      <c r="B39" s="2"/>
      <c r="C39" s="2"/>
      <c r="D39" s="182"/>
      <c r="E39" s="182"/>
      <c r="F39" s="4"/>
      <c r="G39" s="57"/>
      <c r="H39" s="182"/>
      <c r="I39" s="54"/>
      <c r="L39" s="3"/>
      <c r="M39" s="19"/>
      <c r="N39" s="3"/>
    </row>
    <row r="40" spans="2:14" x14ac:dyDescent="0.35">
      <c r="B40" s="2"/>
      <c r="C40" s="2"/>
      <c r="D40" s="182"/>
      <c r="E40" s="182"/>
      <c r="F40" s="4"/>
      <c r="G40" s="57"/>
      <c r="H40" s="182"/>
      <c r="I40" s="54"/>
      <c r="L40" s="3"/>
      <c r="M40" s="19"/>
      <c r="N40" s="3"/>
    </row>
    <row r="41" spans="2:14" x14ac:dyDescent="0.35">
      <c r="B41" s="2"/>
      <c r="C41" s="2"/>
      <c r="D41" s="182"/>
      <c r="E41" s="182"/>
      <c r="F41" s="4"/>
      <c r="G41" s="57"/>
      <c r="H41" s="182"/>
      <c r="I41" s="54"/>
      <c r="L41" s="3"/>
      <c r="M41" s="19"/>
      <c r="N41" s="3"/>
    </row>
    <row r="42" spans="2:14" x14ac:dyDescent="0.35">
      <c r="B42" s="2"/>
      <c r="C42" s="2"/>
      <c r="D42" s="182"/>
      <c r="E42" s="182"/>
      <c r="F42" s="4"/>
      <c r="G42" s="57"/>
      <c r="H42" s="182"/>
      <c r="I42" s="54"/>
      <c r="L42" s="3"/>
      <c r="M42" s="19"/>
      <c r="N42" s="3"/>
    </row>
    <row r="43" spans="2:14" x14ac:dyDescent="0.35">
      <c r="B43" s="2"/>
      <c r="C43" s="2"/>
      <c r="D43" s="182"/>
      <c r="E43" s="182"/>
      <c r="F43" s="4"/>
      <c r="G43" s="57"/>
      <c r="H43" s="182"/>
      <c r="I43" s="54"/>
      <c r="L43" s="3"/>
      <c r="M43" s="19"/>
      <c r="N43" s="3"/>
    </row>
    <row r="44" spans="2:14" x14ac:dyDescent="0.35">
      <c r="B44" s="2"/>
      <c r="C44" s="2"/>
      <c r="D44" s="182"/>
      <c r="E44" s="182"/>
      <c r="F44" s="4"/>
      <c r="G44" s="57"/>
      <c r="H44" s="182"/>
      <c r="I44" s="54"/>
      <c r="L44" s="3"/>
      <c r="M44" s="19"/>
      <c r="N44" s="3"/>
    </row>
    <row r="45" spans="2:14" x14ac:dyDescent="0.35">
      <c r="B45" s="2"/>
      <c r="C45" s="2"/>
      <c r="D45" s="182"/>
      <c r="E45" s="182"/>
      <c r="F45" s="4"/>
      <c r="G45" s="57"/>
      <c r="H45" s="182"/>
      <c r="I45" s="54"/>
      <c r="L45" s="3"/>
      <c r="M45" s="19"/>
      <c r="N45" s="3"/>
    </row>
    <row r="46" spans="2:14" x14ac:dyDescent="0.35">
      <c r="B46" s="2"/>
      <c r="C46" s="2"/>
      <c r="D46" s="182"/>
      <c r="E46" s="182"/>
      <c r="F46" s="4"/>
      <c r="G46" s="57"/>
      <c r="H46" s="182"/>
      <c r="I46" s="54"/>
      <c r="L46" s="3"/>
      <c r="M46" s="19"/>
      <c r="N46" s="3"/>
    </row>
    <row r="47" spans="2:14" x14ac:dyDescent="0.35">
      <c r="B47" s="2"/>
      <c r="C47" s="2"/>
      <c r="D47" s="182"/>
      <c r="E47" s="182"/>
      <c r="F47" s="4"/>
      <c r="G47" s="57"/>
      <c r="H47" s="182"/>
      <c r="I47" s="54"/>
      <c r="L47" s="3"/>
      <c r="M47" s="19"/>
      <c r="N47" s="3"/>
    </row>
    <row r="48" spans="2:14" x14ac:dyDescent="0.35">
      <c r="B48" s="2"/>
      <c r="C48" s="2"/>
      <c r="D48" s="182"/>
      <c r="E48" s="182"/>
      <c r="F48" s="4"/>
      <c r="G48" s="57"/>
      <c r="H48" s="182"/>
      <c r="I48" s="54"/>
      <c r="L48" s="3"/>
      <c r="M48" s="19"/>
      <c r="N48" s="3"/>
    </row>
    <row r="49" spans="2:14" x14ac:dyDescent="0.35">
      <c r="B49" s="2"/>
      <c r="C49" s="2"/>
      <c r="D49" s="182"/>
      <c r="E49" s="182"/>
      <c r="F49" s="4"/>
      <c r="G49" s="57"/>
      <c r="H49" s="182"/>
      <c r="I49" s="54"/>
      <c r="L49" s="3"/>
      <c r="M49" s="19"/>
      <c r="N49" s="3"/>
    </row>
    <row r="50" spans="2:14" x14ac:dyDescent="0.35">
      <c r="B50" s="2"/>
      <c r="C50" s="2"/>
      <c r="D50" s="182"/>
      <c r="E50" s="182"/>
      <c r="F50" s="4"/>
      <c r="G50" s="57"/>
      <c r="H50" s="182"/>
      <c r="I50" s="54"/>
      <c r="L50" s="3"/>
      <c r="M50" s="19"/>
      <c r="N50" s="3"/>
    </row>
    <row r="51" spans="2:14" x14ac:dyDescent="0.35">
      <c r="B51" s="2"/>
      <c r="C51" s="2"/>
      <c r="D51" s="182"/>
      <c r="E51" s="182"/>
      <c r="F51" s="4"/>
      <c r="G51" s="57"/>
      <c r="H51" s="182"/>
      <c r="I51" s="54"/>
      <c r="L51" s="3"/>
      <c r="M51" s="19"/>
      <c r="N51" s="3"/>
    </row>
    <row r="52" spans="2:14" x14ac:dyDescent="0.35">
      <c r="B52" s="2"/>
      <c r="C52" s="2"/>
      <c r="D52" s="182"/>
      <c r="E52" s="182"/>
      <c r="F52" s="4"/>
      <c r="G52" s="57"/>
      <c r="H52" s="182"/>
      <c r="I52" s="54"/>
      <c r="L52" s="3"/>
      <c r="M52" s="19"/>
      <c r="N52" s="3"/>
    </row>
    <row r="53" spans="2:14" x14ac:dyDescent="0.35">
      <c r="B53" s="2"/>
      <c r="C53" s="2"/>
      <c r="D53" s="182"/>
      <c r="E53" s="182"/>
      <c r="F53" s="4"/>
      <c r="G53" s="57"/>
      <c r="H53" s="182"/>
      <c r="I53" s="54"/>
      <c r="L53" s="3"/>
      <c r="M53" s="19"/>
      <c r="N53" s="3"/>
    </row>
    <row r="54" spans="2:14" x14ac:dyDescent="0.35">
      <c r="B54" s="2"/>
      <c r="C54" s="2"/>
      <c r="D54" s="182"/>
      <c r="E54" s="182"/>
      <c r="F54" s="4"/>
      <c r="G54" s="57"/>
      <c r="H54" s="182"/>
      <c r="I54" s="54"/>
      <c r="L54" s="3"/>
      <c r="M54" s="19"/>
      <c r="N54" s="3"/>
    </row>
    <row r="55" spans="2:14" x14ac:dyDescent="0.35">
      <c r="B55" s="2"/>
      <c r="C55" s="2"/>
      <c r="D55" s="182"/>
      <c r="E55" s="182"/>
      <c r="F55" s="4"/>
      <c r="G55" s="57"/>
      <c r="H55" s="182"/>
      <c r="I55" s="54"/>
      <c r="L55" s="3"/>
      <c r="M55" s="19"/>
      <c r="N55" s="3"/>
    </row>
    <row r="56" spans="2:14" x14ac:dyDescent="0.35">
      <c r="B56" s="2"/>
      <c r="C56" s="2"/>
      <c r="D56" s="182"/>
      <c r="E56" s="182"/>
      <c r="F56" s="4"/>
      <c r="G56" s="57"/>
      <c r="H56" s="182"/>
      <c r="I56" s="54"/>
      <c r="L56" s="3"/>
      <c r="M56" s="19"/>
      <c r="N56" s="3"/>
    </row>
    <row r="57" spans="2:14" x14ac:dyDescent="0.35">
      <c r="B57" s="2"/>
      <c r="C57" s="2"/>
      <c r="D57" s="182"/>
      <c r="E57" s="182"/>
      <c r="F57" s="4"/>
      <c r="G57" s="57"/>
      <c r="H57" s="182"/>
      <c r="I57" s="54"/>
      <c r="L57" s="3"/>
      <c r="M57" s="19"/>
      <c r="N57" s="3"/>
    </row>
    <row r="58" spans="2:14" x14ac:dyDescent="0.35">
      <c r="B58" s="2"/>
      <c r="C58" s="2"/>
      <c r="D58" s="182"/>
      <c r="E58" s="182"/>
      <c r="F58" s="4"/>
      <c r="G58" s="57"/>
      <c r="H58" s="182"/>
      <c r="I58" s="54"/>
      <c r="L58" s="3"/>
      <c r="M58" s="19"/>
      <c r="N58" s="3"/>
    </row>
    <row r="59" spans="2:14" x14ac:dyDescent="0.35">
      <c r="B59" s="2"/>
      <c r="C59" s="2"/>
      <c r="D59" s="182"/>
      <c r="E59" s="182"/>
      <c r="F59" s="4"/>
      <c r="G59" s="57"/>
      <c r="H59" s="182"/>
      <c r="I59" s="54"/>
      <c r="L59" s="3"/>
      <c r="M59" s="19"/>
      <c r="N59" s="3"/>
    </row>
    <row r="60" spans="2:14" x14ac:dyDescent="0.35">
      <c r="B60" s="2"/>
      <c r="C60" s="2"/>
      <c r="D60" s="182"/>
      <c r="E60" s="182"/>
      <c r="F60" s="4"/>
      <c r="G60" s="57"/>
      <c r="H60" s="182"/>
      <c r="I60" s="54"/>
      <c r="L60" s="3"/>
      <c r="M60" s="19"/>
      <c r="N60" s="3"/>
    </row>
    <row r="61" spans="2:14" x14ac:dyDescent="0.35">
      <c r="B61" s="2"/>
      <c r="C61" s="2"/>
      <c r="D61" s="182"/>
      <c r="E61" s="182"/>
      <c r="F61" s="4"/>
      <c r="G61" s="57"/>
      <c r="H61" s="182"/>
      <c r="I61" s="54"/>
      <c r="L61" s="3"/>
      <c r="M61" s="19"/>
      <c r="N61" s="3"/>
    </row>
    <row r="62" spans="2:14" x14ac:dyDescent="0.35">
      <c r="B62" s="2"/>
      <c r="C62" s="2"/>
      <c r="D62" s="182"/>
      <c r="E62" s="182"/>
      <c r="F62" s="4"/>
      <c r="G62" s="57"/>
      <c r="H62" s="182"/>
      <c r="L62" s="3"/>
      <c r="M62" s="19"/>
      <c r="N62" s="3"/>
    </row>
    <row r="63" spans="2:14" x14ac:dyDescent="0.35">
      <c r="B63" s="2"/>
      <c r="C63" s="2"/>
      <c r="D63" s="182"/>
      <c r="E63" s="182"/>
      <c r="F63" s="4"/>
      <c r="G63" s="57"/>
      <c r="H63" s="182"/>
      <c r="L63" s="3"/>
      <c r="M63" s="19"/>
      <c r="N63" s="3"/>
    </row>
    <row r="64" spans="2:14" x14ac:dyDescent="0.35">
      <c r="B64" s="2"/>
      <c r="C64" s="2"/>
      <c r="D64" s="182"/>
      <c r="E64" s="182"/>
      <c r="F64" s="4"/>
      <c r="G64" s="57"/>
      <c r="H64" s="182"/>
      <c r="L64" s="3"/>
      <c r="M64" s="19"/>
      <c r="N64" s="3"/>
    </row>
    <row r="65" spans="2:14" x14ac:dyDescent="0.35">
      <c r="B65" s="2"/>
      <c r="C65" s="2"/>
      <c r="D65" s="182"/>
      <c r="E65" s="182"/>
      <c r="F65" s="4"/>
      <c r="G65" s="57"/>
      <c r="H65" s="182"/>
      <c r="L65" s="3"/>
      <c r="M65" s="19"/>
      <c r="N65" s="3"/>
    </row>
    <row r="66" spans="2:14" x14ac:dyDescent="0.35">
      <c r="B66" s="2"/>
      <c r="C66" s="2"/>
      <c r="D66" s="182"/>
      <c r="E66" s="182"/>
      <c r="F66" s="4"/>
      <c r="G66" s="57"/>
      <c r="H66" s="182"/>
      <c r="I66" s="54"/>
      <c r="L66" s="3"/>
      <c r="M66" s="19"/>
      <c r="N66" s="3"/>
    </row>
    <row r="67" spans="2:14" x14ac:dyDescent="0.35">
      <c r="B67" s="2"/>
      <c r="C67" s="2"/>
      <c r="D67" s="182"/>
      <c r="E67" s="182"/>
      <c r="F67" s="4"/>
      <c r="G67" s="57"/>
      <c r="H67" s="182"/>
      <c r="I67" s="54"/>
      <c r="L67" s="3"/>
      <c r="M67" s="19"/>
      <c r="N67" s="3"/>
    </row>
    <row r="68" spans="2:14" x14ac:dyDescent="0.35">
      <c r="B68" s="2"/>
      <c r="C68" s="2"/>
      <c r="D68" s="182"/>
      <c r="E68" s="182"/>
      <c r="F68" s="4"/>
      <c r="G68" s="57"/>
      <c r="H68" s="182"/>
      <c r="I68" s="54"/>
      <c r="L68" s="3"/>
      <c r="M68" s="19"/>
      <c r="N68" s="3"/>
    </row>
    <row r="69" spans="2:14" x14ac:dyDescent="0.35">
      <c r="B69" s="2"/>
      <c r="C69" s="2"/>
      <c r="D69" s="182"/>
      <c r="E69" s="182"/>
      <c r="F69" s="4"/>
      <c r="G69" s="57"/>
      <c r="H69" s="182"/>
      <c r="I69" s="54"/>
      <c r="L69" s="3"/>
      <c r="M69" s="19"/>
      <c r="N69" s="3"/>
    </row>
    <row r="70" spans="2:14" x14ac:dyDescent="0.35">
      <c r="B70" s="2"/>
      <c r="C70" s="2"/>
      <c r="D70" s="182"/>
      <c r="E70" s="182"/>
      <c r="F70" s="4"/>
      <c r="G70" s="57"/>
      <c r="H70" s="182"/>
      <c r="I70" s="54"/>
      <c r="L70" s="3"/>
      <c r="M70" s="19"/>
      <c r="N70" s="3"/>
    </row>
    <row r="71" spans="2:14" x14ac:dyDescent="0.35">
      <c r="B71" s="2"/>
      <c r="C71" s="2"/>
      <c r="D71" s="182"/>
      <c r="E71" s="182"/>
      <c r="F71" s="4"/>
      <c r="G71" s="57"/>
      <c r="H71" s="182"/>
      <c r="I71" s="54"/>
      <c r="L71" s="3"/>
      <c r="M71" s="19"/>
      <c r="N71" s="3"/>
    </row>
    <row r="72" spans="2:14" x14ac:dyDescent="0.35">
      <c r="B72" s="2"/>
      <c r="C72" s="2"/>
      <c r="D72" s="182"/>
      <c r="E72" s="182"/>
      <c r="F72" s="4"/>
      <c r="G72" s="57"/>
      <c r="H72" s="182"/>
      <c r="I72" s="54"/>
      <c r="L72" s="3"/>
      <c r="M72" s="19"/>
      <c r="N72" s="3"/>
    </row>
    <row r="73" spans="2:14" x14ac:dyDescent="0.35">
      <c r="B73" s="2"/>
      <c r="C73" s="2"/>
      <c r="D73" s="182"/>
      <c r="E73" s="182"/>
      <c r="F73" s="4"/>
      <c r="G73" s="57"/>
      <c r="H73" s="182"/>
      <c r="I73" s="54"/>
      <c r="L73" s="3"/>
      <c r="M73" s="19"/>
      <c r="N73" s="3"/>
    </row>
    <row r="74" spans="2:14" x14ac:dyDescent="0.35">
      <c r="B74" s="2"/>
      <c r="C74" s="2"/>
      <c r="D74" s="182"/>
      <c r="E74" s="182"/>
      <c r="F74" s="4"/>
      <c r="G74" s="57"/>
      <c r="H74" s="182"/>
      <c r="I74" s="54"/>
      <c r="L74" s="3"/>
      <c r="M74" s="19"/>
      <c r="N74" s="3"/>
    </row>
    <row r="75" spans="2:14" x14ac:dyDescent="0.35">
      <c r="B75" s="2"/>
      <c r="C75" s="2"/>
      <c r="D75" s="182"/>
      <c r="E75" s="182"/>
      <c r="F75" s="4"/>
      <c r="G75" s="57"/>
      <c r="H75" s="182"/>
      <c r="I75" s="54"/>
      <c r="L75" s="3"/>
      <c r="M75" s="19"/>
      <c r="N75" s="3"/>
    </row>
    <row r="76" spans="2:14" x14ac:dyDescent="0.35">
      <c r="B76" s="2"/>
      <c r="C76" s="2"/>
      <c r="D76" s="182"/>
      <c r="E76" s="182"/>
      <c r="F76" s="4"/>
      <c r="G76" s="57"/>
      <c r="H76" s="182"/>
      <c r="I76" s="54"/>
      <c r="L76" s="3"/>
      <c r="M76" s="19"/>
      <c r="N76" s="3"/>
    </row>
    <row r="77" spans="2:14" x14ac:dyDescent="0.35">
      <c r="B77" s="2"/>
      <c r="C77" s="2"/>
      <c r="D77" s="182"/>
      <c r="E77" s="182"/>
      <c r="F77" s="4"/>
      <c r="G77" s="57"/>
      <c r="H77" s="182"/>
      <c r="I77" s="54"/>
      <c r="L77" s="3"/>
      <c r="M77" s="19"/>
      <c r="N77" s="3"/>
    </row>
    <row r="78" spans="2:14" x14ac:dyDescent="0.35">
      <c r="B78" s="2"/>
      <c r="C78" s="2"/>
      <c r="D78" s="182"/>
      <c r="E78" s="182"/>
      <c r="F78" s="4"/>
      <c r="G78" s="57"/>
      <c r="H78" s="182"/>
      <c r="I78" s="54"/>
      <c r="L78" s="3"/>
      <c r="M78" s="19"/>
      <c r="N78" s="3"/>
    </row>
    <row r="79" spans="2:14" x14ac:dyDescent="0.35">
      <c r="B79" s="2"/>
      <c r="C79" s="2"/>
      <c r="D79" s="182"/>
      <c r="E79" s="182"/>
      <c r="F79" s="4"/>
      <c r="G79" s="57"/>
      <c r="H79" s="182"/>
      <c r="I79" s="54"/>
      <c r="L79" s="3"/>
      <c r="M79" s="19"/>
      <c r="N79" s="3"/>
    </row>
    <row r="80" spans="2:14" x14ac:dyDescent="0.35">
      <c r="B80" s="2"/>
      <c r="C80" s="2"/>
      <c r="D80" s="182"/>
      <c r="E80" s="182"/>
      <c r="F80" s="4"/>
      <c r="G80" s="57"/>
      <c r="H80" s="182"/>
      <c r="I80" s="54"/>
      <c r="L80" s="3"/>
      <c r="M80" s="19"/>
      <c r="N80" s="3"/>
    </row>
    <row r="81" spans="2:14" x14ac:dyDescent="0.35">
      <c r="B81" s="2"/>
      <c r="C81" s="2"/>
      <c r="D81" s="182"/>
      <c r="E81" s="182"/>
      <c r="F81" s="4"/>
      <c r="G81" s="57"/>
      <c r="H81" s="182"/>
      <c r="I81" s="54"/>
      <c r="L81" s="3"/>
      <c r="M81" s="19"/>
      <c r="N81" s="3"/>
    </row>
    <row r="82" spans="2:14" x14ac:dyDescent="0.35">
      <c r="B82" s="2"/>
      <c r="C82" s="2"/>
      <c r="D82" s="182"/>
      <c r="E82" s="182"/>
      <c r="F82" s="4"/>
      <c r="G82" s="57"/>
      <c r="H82" s="182"/>
      <c r="I82" s="54"/>
      <c r="L82" s="3"/>
      <c r="M82" s="19"/>
      <c r="N82" s="3"/>
    </row>
    <row r="83" spans="2:14" x14ac:dyDescent="0.35">
      <c r="B83" s="2"/>
      <c r="C83" s="2"/>
      <c r="D83" s="182"/>
      <c r="E83" s="182"/>
      <c r="F83" s="4"/>
      <c r="G83" s="57"/>
      <c r="H83" s="182"/>
      <c r="I83" s="54"/>
      <c r="L83" s="3"/>
      <c r="M83" s="19"/>
      <c r="N83" s="3"/>
    </row>
    <row r="84" spans="2:14" x14ac:dyDescent="0.35">
      <c r="B84" s="2"/>
      <c r="C84" s="2"/>
      <c r="D84" s="182"/>
      <c r="E84" s="182"/>
      <c r="F84" s="4"/>
      <c r="G84" s="57"/>
      <c r="H84" s="182"/>
      <c r="I84" s="54"/>
      <c r="L84" s="3"/>
      <c r="M84" s="19"/>
      <c r="N84" s="3"/>
    </row>
    <row r="85" spans="2:14" x14ac:dyDescent="0.35">
      <c r="B85" s="2"/>
      <c r="C85" s="2"/>
      <c r="D85" s="182"/>
      <c r="E85" s="182"/>
      <c r="F85" s="4"/>
      <c r="G85" s="57"/>
      <c r="H85" s="182"/>
      <c r="I85" s="54"/>
      <c r="L85" s="3"/>
      <c r="M85" s="19"/>
      <c r="N85" s="3"/>
    </row>
    <row r="86" spans="2:14" x14ac:dyDescent="0.35">
      <c r="B86" s="2"/>
      <c r="C86" s="2"/>
      <c r="D86" s="182"/>
      <c r="E86" s="182"/>
      <c r="F86" s="4"/>
      <c r="G86" s="57"/>
      <c r="H86" s="182"/>
      <c r="I86" s="54"/>
      <c r="L86" s="3"/>
      <c r="M86" s="19"/>
      <c r="N86" s="3"/>
    </row>
    <row r="87" spans="2:14" x14ac:dyDescent="0.35">
      <c r="B87" s="2"/>
      <c r="C87" s="2"/>
      <c r="D87" s="182"/>
      <c r="E87" s="182"/>
      <c r="F87" s="4"/>
      <c r="G87" s="57"/>
      <c r="H87" s="182"/>
      <c r="I87" s="54"/>
      <c r="L87" s="3"/>
      <c r="M87" s="19"/>
      <c r="N87" s="3"/>
    </row>
    <row r="88" spans="2:14" x14ac:dyDescent="0.35">
      <c r="B88" s="2"/>
      <c r="C88" s="2"/>
      <c r="D88" s="182"/>
      <c r="E88" s="182"/>
      <c r="F88" s="4"/>
      <c r="G88" s="57"/>
      <c r="H88" s="182"/>
      <c r="I88" s="54"/>
      <c r="L88" s="3"/>
      <c r="M88" s="19"/>
      <c r="N88" s="3"/>
    </row>
    <row r="89" spans="2:14" x14ac:dyDescent="0.35">
      <c r="B89" s="2"/>
      <c r="C89" s="2"/>
      <c r="D89" s="182"/>
      <c r="E89" s="182"/>
      <c r="F89" s="4"/>
      <c r="G89" s="57"/>
      <c r="H89" s="182"/>
      <c r="I89" s="54"/>
      <c r="L89" s="3"/>
      <c r="M89" s="19"/>
      <c r="N89" s="3"/>
    </row>
    <row r="90" spans="2:14" x14ac:dyDescent="0.35">
      <c r="B90" s="2"/>
      <c r="C90" s="2"/>
      <c r="D90" s="182"/>
      <c r="E90" s="182"/>
      <c r="F90" s="4"/>
      <c r="G90" s="57"/>
      <c r="H90" s="182"/>
      <c r="I90" s="54"/>
      <c r="L90" s="3"/>
      <c r="M90" s="19"/>
      <c r="N90" s="3"/>
    </row>
    <row r="91" spans="2:14" x14ac:dyDescent="0.35">
      <c r="B91" s="2"/>
      <c r="C91" s="2"/>
      <c r="D91" s="182"/>
      <c r="E91" s="182"/>
      <c r="F91" s="4"/>
      <c r="G91" s="57"/>
      <c r="H91" s="182"/>
      <c r="I91" s="54"/>
      <c r="L91" s="3"/>
      <c r="M91" s="19"/>
      <c r="N91" s="3"/>
    </row>
    <row r="92" spans="2:14" x14ac:dyDescent="0.35">
      <c r="B92" s="2"/>
      <c r="C92" s="2"/>
      <c r="D92" s="182"/>
      <c r="E92" s="182"/>
      <c r="F92" s="4"/>
      <c r="G92" s="57"/>
      <c r="H92" s="182"/>
      <c r="I92" s="54"/>
      <c r="L92" s="3"/>
      <c r="M92" s="19"/>
      <c r="N92" s="3"/>
    </row>
    <row r="93" spans="2:14" x14ac:dyDescent="0.35">
      <c r="B93" s="2"/>
      <c r="C93" s="2"/>
      <c r="D93" s="182"/>
      <c r="E93" s="182"/>
      <c r="F93" s="4"/>
      <c r="G93" s="57"/>
      <c r="H93" s="182"/>
      <c r="I93" s="54"/>
      <c r="L93" s="3"/>
      <c r="M93" s="19"/>
      <c r="N93" s="3"/>
    </row>
    <row r="94" spans="2:14" x14ac:dyDescent="0.35">
      <c r="B94" s="2"/>
      <c r="C94" s="2"/>
      <c r="D94" s="182"/>
      <c r="E94" s="182"/>
      <c r="F94" s="4"/>
      <c r="G94" s="57"/>
      <c r="H94" s="182"/>
      <c r="I94" s="54"/>
      <c r="L94" s="3"/>
      <c r="M94" s="19"/>
      <c r="N94" s="3"/>
    </row>
    <row r="95" spans="2:14" x14ac:dyDescent="0.35">
      <c r="B95" s="2"/>
      <c r="C95" s="2"/>
      <c r="D95" s="182"/>
      <c r="E95" s="182"/>
      <c r="F95" s="4"/>
      <c r="G95" s="57"/>
      <c r="H95" s="182"/>
      <c r="I95" s="54"/>
      <c r="L95" s="3"/>
      <c r="M95" s="19"/>
      <c r="N95" s="3"/>
    </row>
    <row r="96" spans="2:14" x14ac:dyDescent="0.35">
      <c r="B96" s="2"/>
      <c r="C96" s="2"/>
      <c r="D96" s="182"/>
      <c r="E96" s="182"/>
      <c r="F96" s="4"/>
      <c r="G96" s="57"/>
      <c r="H96" s="182"/>
      <c r="I96" s="54"/>
      <c r="L96" s="3"/>
      <c r="M96" s="19"/>
      <c r="N96" s="3"/>
    </row>
    <row r="97" spans="2:14" x14ac:dyDescent="0.35">
      <c r="B97" s="2"/>
      <c r="C97" s="2"/>
      <c r="D97" s="182"/>
      <c r="E97" s="182"/>
      <c r="F97" s="4"/>
      <c r="G97" s="57"/>
      <c r="H97" s="182"/>
      <c r="I97" s="54"/>
      <c r="L97" s="3"/>
      <c r="M97" s="19"/>
      <c r="N97" s="3"/>
    </row>
    <row r="98" spans="2:14" x14ac:dyDescent="0.35">
      <c r="B98" s="2"/>
      <c r="C98" s="2"/>
      <c r="D98" s="182"/>
      <c r="E98" s="182"/>
      <c r="F98" s="4"/>
      <c r="G98" s="57"/>
      <c r="H98" s="182"/>
      <c r="I98" s="54"/>
      <c r="L98" s="3"/>
      <c r="M98" s="19"/>
      <c r="N98" s="3"/>
    </row>
    <row r="99" spans="2:14" x14ac:dyDescent="0.35">
      <c r="B99" s="2"/>
      <c r="C99" s="2"/>
      <c r="D99" s="182"/>
      <c r="E99" s="182"/>
      <c r="F99" s="4"/>
      <c r="G99" s="57"/>
      <c r="H99" s="182"/>
      <c r="I99" s="54"/>
      <c r="L99" s="3"/>
      <c r="M99" s="19"/>
      <c r="N99" s="3"/>
    </row>
    <row r="100" spans="2:14" x14ac:dyDescent="0.35">
      <c r="B100" s="2"/>
      <c r="C100" s="2"/>
      <c r="D100" s="182"/>
      <c r="E100" s="182"/>
      <c r="F100" s="4"/>
      <c r="G100" s="57"/>
      <c r="H100" s="182"/>
      <c r="I100" s="54"/>
      <c r="L100" s="3"/>
      <c r="M100" s="19"/>
      <c r="N100" s="3"/>
    </row>
    <row r="101" spans="2:14" x14ac:dyDescent="0.35">
      <c r="B101" s="2"/>
      <c r="C101" s="2"/>
      <c r="D101" s="182"/>
      <c r="E101" s="182"/>
      <c r="F101" s="4"/>
      <c r="G101" s="57"/>
      <c r="H101" s="182"/>
      <c r="I101" s="54"/>
      <c r="L101" s="3"/>
      <c r="M101" s="19"/>
      <c r="N101" s="3"/>
    </row>
  </sheetData>
  <phoneticPr fontId="16" type="noConversion"/>
  <pageMargins left="0.7" right="0.7" top="0.75" bottom="0.75" header="0.3" footer="0.3"/>
  <pageSetup scale="66" orientation="portrait" r:id="rId1"/>
  <drawing r:id="rId2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1CDCA-12C7-4FF8-A4B0-E41C72C2D4EB}">
  <dimension ref="B1:Q101"/>
  <sheetViews>
    <sheetView view="pageBreakPreview" zoomScaleNormal="100" zoomScaleSheetLayoutView="100" workbookViewId="0">
      <selection activeCell="I30" sqref="I30"/>
    </sheetView>
  </sheetViews>
  <sheetFormatPr baseColWidth="10" defaultColWidth="11.453125" defaultRowHeight="13" x14ac:dyDescent="0.35"/>
  <cols>
    <col min="1" max="3" width="11.453125" style="1"/>
    <col min="4" max="5" width="10.7265625" style="1" customWidth="1"/>
    <col min="6" max="6" width="10" style="1" bestFit="1" customWidth="1"/>
    <col min="7" max="7" width="13.1796875" style="1" customWidth="1"/>
    <col min="8" max="8" width="13" style="1" bestFit="1" customWidth="1"/>
    <col min="9" max="9" width="43.7265625" style="1" customWidth="1"/>
    <col min="10" max="16384" width="11.453125" style="1"/>
  </cols>
  <sheetData>
    <row r="1" spans="2:17" x14ac:dyDescent="0.35">
      <c r="N1" s="20"/>
    </row>
    <row r="2" spans="2:17" ht="15.5" x14ac:dyDescent="0.35">
      <c r="C2" s="40" t="s">
        <v>188</v>
      </c>
      <c r="N2" s="20"/>
    </row>
    <row r="3" spans="2:17" x14ac:dyDescent="0.35">
      <c r="N3" s="20"/>
    </row>
    <row r="4" spans="2:17" x14ac:dyDescent="0.35">
      <c r="C4" s="41" t="s">
        <v>192</v>
      </c>
      <c r="D4" s="42" t="s">
        <v>525</v>
      </c>
      <c r="E4" s="34"/>
      <c r="N4" s="3"/>
    </row>
    <row r="5" spans="2:17" x14ac:dyDescent="0.35">
      <c r="C5" s="33" t="s">
        <v>112</v>
      </c>
      <c r="D5" s="38" t="s">
        <v>125</v>
      </c>
      <c r="E5" s="37">
        <v>7401225</v>
      </c>
      <c r="K5" s="3"/>
      <c r="P5" s="116"/>
      <c r="Q5" s="116"/>
    </row>
    <row r="6" spans="2:17" x14ac:dyDescent="0.35">
      <c r="C6" s="35"/>
      <c r="D6" s="39" t="s">
        <v>126</v>
      </c>
      <c r="E6" s="36">
        <v>577042</v>
      </c>
      <c r="P6" s="116"/>
      <c r="Q6" s="116"/>
    </row>
    <row r="8" spans="2:17" ht="26" x14ac:dyDescent="0.35">
      <c r="B8" s="43" t="s">
        <v>196</v>
      </c>
      <c r="C8" s="44" t="s">
        <v>197</v>
      </c>
      <c r="D8" s="50" t="s">
        <v>198</v>
      </c>
      <c r="E8" s="50" t="s">
        <v>199</v>
      </c>
      <c r="F8" s="45" t="s">
        <v>200</v>
      </c>
      <c r="G8" s="50" t="s">
        <v>201</v>
      </c>
      <c r="H8" s="50" t="s">
        <v>202</v>
      </c>
      <c r="I8" s="53" t="s">
        <v>203</v>
      </c>
    </row>
    <row r="9" spans="2:17" x14ac:dyDescent="0.35">
      <c r="B9" s="31">
        <v>45349</v>
      </c>
      <c r="C9" s="31">
        <v>45351</v>
      </c>
      <c r="D9" s="46">
        <v>0</v>
      </c>
      <c r="E9" s="46">
        <v>0</v>
      </c>
      <c r="F9" s="32" t="str">
        <f t="shared" ref="F9:F15" si="0">+IF(H9&gt;0,"E/S","F/S")</f>
        <v>F/S</v>
      </c>
      <c r="G9" s="51" t="s">
        <v>526</v>
      </c>
      <c r="H9" s="46">
        <f t="shared" ref="H9:H15" si="1">+E9-D9</f>
        <v>0</v>
      </c>
      <c r="I9" s="52" t="s">
        <v>279</v>
      </c>
      <c r="M9" s="19"/>
    </row>
    <row r="10" spans="2:17" x14ac:dyDescent="0.35">
      <c r="B10" s="31">
        <v>45352</v>
      </c>
      <c r="C10" s="31">
        <v>45382</v>
      </c>
      <c r="D10" s="46">
        <v>0</v>
      </c>
      <c r="E10" s="46">
        <v>0</v>
      </c>
      <c r="F10" s="32" t="str">
        <f t="shared" si="0"/>
        <v>F/S</v>
      </c>
      <c r="G10" s="51" t="s">
        <v>526</v>
      </c>
      <c r="H10" s="46">
        <f t="shared" si="1"/>
        <v>0</v>
      </c>
      <c r="I10" s="52"/>
      <c r="L10" s="3"/>
      <c r="M10" s="19"/>
      <c r="N10" s="3"/>
    </row>
    <row r="11" spans="2:17" x14ac:dyDescent="0.35">
      <c r="B11" s="31">
        <v>45383</v>
      </c>
      <c r="C11" s="31">
        <v>45412</v>
      </c>
      <c r="D11" s="46">
        <v>0</v>
      </c>
      <c r="E11" s="46">
        <v>4973</v>
      </c>
      <c r="F11" s="32" t="str">
        <f t="shared" si="0"/>
        <v>E/S</v>
      </c>
      <c r="G11" s="51" t="s">
        <v>526</v>
      </c>
      <c r="H11" s="46">
        <f t="shared" si="1"/>
        <v>4973</v>
      </c>
      <c r="I11" s="52" t="s">
        <v>290</v>
      </c>
      <c r="L11" s="3"/>
      <c r="M11" s="19"/>
      <c r="N11" s="3"/>
    </row>
    <row r="12" spans="2:17" x14ac:dyDescent="0.35">
      <c r="B12" s="31">
        <v>45413</v>
      </c>
      <c r="C12" s="31">
        <v>45443</v>
      </c>
      <c r="D12" s="46">
        <v>4973</v>
      </c>
      <c r="E12" s="46">
        <v>4973</v>
      </c>
      <c r="F12" s="32" t="str">
        <f t="shared" si="0"/>
        <v>F/S</v>
      </c>
      <c r="G12" s="51" t="s">
        <v>526</v>
      </c>
      <c r="H12" s="46">
        <f t="shared" si="1"/>
        <v>0</v>
      </c>
      <c r="I12" s="52"/>
      <c r="L12" s="3"/>
      <c r="M12" s="19"/>
      <c r="N12" s="3"/>
    </row>
    <row r="13" spans="2:17" x14ac:dyDescent="0.35">
      <c r="B13" s="31">
        <v>45444</v>
      </c>
      <c r="C13" s="31">
        <v>45473</v>
      </c>
      <c r="D13" s="46">
        <v>4973</v>
      </c>
      <c r="E13" s="46">
        <v>4973</v>
      </c>
      <c r="F13" s="32" t="str">
        <f t="shared" si="0"/>
        <v>F/S</v>
      </c>
      <c r="G13" s="51" t="s">
        <v>526</v>
      </c>
      <c r="H13" s="46">
        <f t="shared" si="1"/>
        <v>0</v>
      </c>
      <c r="I13" s="52"/>
      <c r="L13" s="3"/>
      <c r="M13" s="19"/>
      <c r="N13" s="3"/>
    </row>
    <row r="14" spans="2:17" x14ac:dyDescent="0.35">
      <c r="B14" s="31">
        <v>45474</v>
      </c>
      <c r="C14" s="31">
        <v>45504</v>
      </c>
      <c r="D14" s="46">
        <v>4973</v>
      </c>
      <c r="E14" s="46">
        <v>260048</v>
      </c>
      <c r="F14" s="32" t="str">
        <f t="shared" si="0"/>
        <v>E/S</v>
      </c>
      <c r="G14" s="51" t="s">
        <v>526</v>
      </c>
      <c r="H14" s="46">
        <f t="shared" si="1"/>
        <v>255075</v>
      </c>
      <c r="I14" s="52"/>
      <c r="L14" s="3"/>
      <c r="M14" s="19"/>
      <c r="N14" s="3"/>
    </row>
    <row r="15" spans="2:17" x14ac:dyDescent="0.35">
      <c r="B15" s="31">
        <v>45505</v>
      </c>
      <c r="C15" s="31">
        <v>45535</v>
      </c>
      <c r="D15" s="46">
        <v>260048</v>
      </c>
      <c r="E15" s="46">
        <v>291010</v>
      </c>
      <c r="F15" s="32" t="str">
        <f t="shared" si="0"/>
        <v>E/S</v>
      </c>
      <c r="G15" s="51" t="s">
        <v>526</v>
      </c>
      <c r="H15" s="46">
        <f t="shared" si="1"/>
        <v>30962</v>
      </c>
      <c r="I15" s="52"/>
      <c r="L15" s="3"/>
      <c r="M15" s="19"/>
      <c r="N15" s="3"/>
    </row>
    <row r="16" spans="2:17" x14ac:dyDescent="0.35">
      <c r="B16" s="31">
        <v>45536</v>
      </c>
      <c r="C16" s="31">
        <v>45565</v>
      </c>
      <c r="D16" s="46">
        <v>291010</v>
      </c>
      <c r="E16" s="46">
        <v>291010</v>
      </c>
      <c r="F16" s="32" t="str">
        <f t="shared" ref="F16:F22" si="2">+IF(H16&gt;0,"E/S","F/S")</f>
        <v>F/S</v>
      </c>
      <c r="G16" s="51" t="s">
        <v>526</v>
      </c>
      <c r="H16" s="46">
        <f t="shared" ref="H16:H22" si="3">+E16-D16</f>
        <v>0</v>
      </c>
      <c r="I16" s="52"/>
      <c r="L16" s="3"/>
      <c r="M16" s="19"/>
      <c r="N16" s="3"/>
    </row>
    <row r="17" spans="2:14" x14ac:dyDescent="0.35">
      <c r="B17" s="31">
        <v>45566</v>
      </c>
      <c r="C17" s="162">
        <v>45596</v>
      </c>
      <c r="D17" s="46">
        <v>291010</v>
      </c>
      <c r="E17" s="46">
        <v>291010</v>
      </c>
      <c r="F17" s="32" t="str">
        <f t="shared" si="2"/>
        <v>F/S</v>
      </c>
      <c r="G17" s="51" t="s">
        <v>526</v>
      </c>
      <c r="H17" s="46">
        <f t="shared" si="3"/>
        <v>0</v>
      </c>
      <c r="I17" s="52"/>
      <c r="L17" s="3"/>
      <c r="M17" s="19"/>
      <c r="N17" s="3"/>
    </row>
    <row r="18" spans="2:14" x14ac:dyDescent="0.35">
      <c r="B18" s="31">
        <v>45597</v>
      </c>
      <c r="C18" s="162">
        <v>45626</v>
      </c>
      <c r="D18" s="46">
        <v>291010</v>
      </c>
      <c r="E18" s="46">
        <v>291010</v>
      </c>
      <c r="F18" s="32" t="str">
        <f t="shared" si="2"/>
        <v>F/S</v>
      </c>
      <c r="G18" s="51" t="s">
        <v>526</v>
      </c>
      <c r="H18" s="46">
        <f t="shared" si="3"/>
        <v>0</v>
      </c>
      <c r="I18" s="52"/>
      <c r="L18" s="3"/>
      <c r="M18" s="19"/>
      <c r="N18" s="3"/>
    </row>
    <row r="19" spans="2:14" x14ac:dyDescent="0.35">
      <c r="B19" s="31">
        <v>45627</v>
      </c>
      <c r="C19" s="162">
        <v>45657</v>
      </c>
      <c r="D19" s="46">
        <v>291010</v>
      </c>
      <c r="E19" s="46">
        <v>291010</v>
      </c>
      <c r="F19" s="32" t="str">
        <f t="shared" si="2"/>
        <v>F/S</v>
      </c>
      <c r="G19" s="51" t="s">
        <v>526</v>
      </c>
      <c r="H19" s="46">
        <f t="shared" si="3"/>
        <v>0</v>
      </c>
      <c r="I19" s="52"/>
      <c r="L19" s="3"/>
      <c r="M19" s="19"/>
      <c r="N19" s="3"/>
    </row>
    <row r="20" spans="2:14" x14ac:dyDescent="0.35">
      <c r="B20" s="31">
        <v>45658</v>
      </c>
      <c r="C20" s="31">
        <v>45688</v>
      </c>
      <c r="D20" s="46">
        <v>291010</v>
      </c>
      <c r="E20" s="46">
        <v>291010</v>
      </c>
      <c r="F20" s="32" t="str">
        <f t="shared" si="2"/>
        <v>F/S</v>
      </c>
      <c r="G20" s="51" t="s">
        <v>526</v>
      </c>
      <c r="H20" s="46">
        <f t="shared" si="3"/>
        <v>0</v>
      </c>
      <c r="I20" s="52"/>
      <c r="L20" s="3"/>
      <c r="M20" s="19"/>
      <c r="N20" s="3"/>
    </row>
    <row r="21" spans="2:14" x14ac:dyDescent="0.35">
      <c r="B21" s="31">
        <v>45689</v>
      </c>
      <c r="C21" s="31">
        <v>45716</v>
      </c>
      <c r="D21" s="46">
        <v>291010</v>
      </c>
      <c r="E21" s="46">
        <v>291010</v>
      </c>
      <c r="F21" s="32" t="str">
        <f t="shared" si="2"/>
        <v>F/S</v>
      </c>
      <c r="G21" s="51" t="s">
        <v>526</v>
      </c>
      <c r="H21" s="46">
        <f t="shared" si="3"/>
        <v>0</v>
      </c>
      <c r="I21" s="52"/>
      <c r="L21" s="3"/>
      <c r="M21" s="19"/>
      <c r="N21" s="3"/>
    </row>
    <row r="22" spans="2:14" x14ac:dyDescent="0.35">
      <c r="B22" s="183">
        <v>45717</v>
      </c>
      <c r="C22" s="183">
        <v>45747</v>
      </c>
      <c r="D22" s="178">
        <v>291010</v>
      </c>
      <c r="E22" s="178">
        <v>291010</v>
      </c>
      <c r="F22" s="179" t="str">
        <f t="shared" si="2"/>
        <v>F/S</v>
      </c>
      <c r="G22" s="180" t="s">
        <v>526</v>
      </c>
      <c r="H22" s="178">
        <f t="shared" si="3"/>
        <v>0</v>
      </c>
      <c r="I22" s="184"/>
      <c r="L22" s="3"/>
      <c r="M22" s="19"/>
      <c r="N22" s="3"/>
    </row>
    <row r="23" spans="2:14" x14ac:dyDescent="0.35">
      <c r="B23" s="31">
        <v>45748</v>
      </c>
      <c r="C23" s="162">
        <v>45777</v>
      </c>
      <c r="D23" s="178">
        <v>291010</v>
      </c>
      <c r="E23" s="178">
        <v>291010</v>
      </c>
      <c r="F23" s="179" t="str">
        <f t="shared" ref="F23:F29" si="4">+IF(H23&gt;0,"E/S","F/S")</f>
        <v>F/S</v>
      </c>
      <c r="G23" s="180" t="s">
        <v>526</v>
      </c>
      <c r="H23" s="178">
        <f t="shared" ref="H23:H29" si="5">+E23-D23</f>
        <v>0</v>
      </c>
      <c r="I23" s="184"/>
      <c r="L23" s="3"/>
      <c r="M23" s="19"/>
      <c r="N23" s="3"/>
    </row>
    <row r="24" spans="2:14" x14ac:dyDescent="0.35">
      <c r="B24" s="31">
        <v>45778</v>
      </c>
      <c r="C24" s="162">
        <v>45808</v>
      </c>
      <c r="D24" s="178">
        <v>291010</v>
      </c>
      <c r="E24" s="178">
        <v>291010</v>
      </c>
      <c r="F24" s="179" t="str">
        <f t="shared" si="4"/>
        <v>F/S</v>
      </c>
      <c r="G24" s="180" t="s">
        <v>526</v>
      </c>
      <c r="H24" s="178">
        <f t="shared" si="5"/>
        <v>0</v>
      </c>
      <c r="I24" s="184"/>
      <c r="L24" s="3"/>
      <c r="M24" s="19"/>
      <c r="N24" s="3"/>
    </row>
    <row r="25" spans="2:14" x14ac:dyDescent="0.35">
      <c r="B25" s="31">
        <v>45809</v>
      </c>
      <c r="C25" s="162">
        <v>45838</v>
      </c>
      <c r="D25" s="140">
        <v>291010</v>
      </c>
      <c r="E25" s="140">
        <v>291010</v>
      </c>
      <c r="F25" s="138" t="str">
        <f t="shared" si="4"/>
        <v>F/S</v>
      </c>
      <c r="G25" s="139" t="s">
        <v>526</v>
      </c>
      <c r="H25" s="140">
        <f t="shared" si="5"/>
        <v>0</v>
      </c>
      <c r="I25" s="171"/>
      <c r="L25" s="3"/>
      <c r="M25" s="19"/>
      <c r="N25" s="3"/>
    </row>
    <row r="26" spans="2:14" x14ac:dyDescent="0.35">
      <c r="B26" s="31">
        <v>45839</v>
      </c>
      <c r="C26" s="162">
        <v>45869</v>
      </c>
      <c r="D26" s="140">
        <v>291010</v>
      </c>
      <c r="E26" s="140">
        <v>291010</v>
      </c>
      <c r="F26" s="138" t="str">
        <f t="shared" si="4"/>
        <v>F/S</v>
      </c>
      <c r="G26" s="139" t="s">
        <v>526</v>
      </c>
      <c r="H26" s="140">
        <f t="shared" si="5"/>
        <v>0</v>
      </c>
      <c r="I26" s="52"/>
      <c r="L26" s="3"/>
      <c r="M26" s="19"/>
      <c r="N26" s="3"/>
    </row>
    <row r="27" spans="2:14" x14ac:dyDescent="0.35">
      <c r="B27" s="31">
        <v>45870</v>
      </c>
      <c r="C27" s="162">
        <v>45900</v>
      </c>
      <c r="D27" s="140">
        <v>291010</v>
      </c>
      <c r="E27" s="140">
        <v>291010</v>
      </c>
      <c r="F27" s="138" t="str">
        <f t="shared" si="4"/>
        <v>F/S</v>
      </c>
      <c r="G27" s="139" t="s">
        <v>526</v>
      </c>
      <c r="H27" s="140">
        <f t="shared" si="5"/>
        <v>0</v>
      </c>
      <c r="I27" s="52"/>
      <c r="L27" s="3"/>
      <c r="M27" s="19"/>
      <c r="N27" s="3"/>
    </row>
    <row r="28" spans="2:14" x14ac:dyDescent="0.35">
      <c r="B28" s="31">
        <v>45901</v>
      </c>
      <c r="C28" s="162">
        <v>45905</v>
      </c>
      <c r="D28" s="140">
        <v>291010</v>
      </c>
      <c r="E28" s="140">
        <v>291010</v>
      </c>
      <c r="F28" s="138" t="str">
        <f t="shared" si="4"/>
        <v>F/S</v>
      </c>
      <c r="G28" s="139" t="s">
        <v>526</v>
      </c>
      <c r="H28" s="140">
        <f t="shared" si="5"/>
        <v>0</v>
      </c>
      <c r="I28" s="171"/>
      <c r="L28" s="3"/>
      <c r="M28" s="19"/>
      <c r="N28" s="3"/>
    </row>
    <row r="29" spans="2:14" x14ac:dyDescent="0.35">
      <c r="B29" s="162">
        <v>45905</v>
      </c>
      <c r="C29" s="162">
        <v>45930</v>
      </c>
      <c r="D29" s="46">
        <v>0</v>
      </c>
      <c r="E29" s="46">
        <v>0</v>
      </c>
      <c r="F29" s="32" t="str">
        <f t="shared" si="4"/>
        <v>F/S</v>
      </c>
      <c r="G29" s="51" t="s">
        <v>541</v>
      </c>
      <c r="H29" s="46">
        <f t="shared" si="5"/>
        <v>0</v>
      </c>
      <c r="I29" s="52" t="s">
        <v>221</v>
      </c>
      <c r="L29" s="3"/>
      <c r="M29" s="19"/>
      <c r="N29" s="3"/>
    </row>
    <row r="30" spans="2:14" x14ac:dyDescent="0.35">
      <c r="B30" s="2"/>
      <c r="C30" s="2"/>
      <c r="D30" s="182"/>
      <c r="E30" s="182"/>
      <c r="F30" s="4"/>
      <c r="G30" s="57"/>
      <c r="H30" s="182"/>
      <c r="I30" s="54"/>
      <c r="L30" s="3"/>
      <c r="M30" s="19"/>
      <c r="N30" s="3"/>
    </row>
    <row r="31" spans="2:14" x14ac:dyDescent="0.35">
      <c r="B31" s="2"/>
      <c r="C31" s="2"/>
      <c r="D31" s="182"/>
      <c r="E31" s="182"/>
      <c r="F31" s="4"/>
      <c r="G31" s="57"/>
      <c r="H31" s="182"/>
      <c r="I31" s="54"/>
      <c r="L31" s="3"/>
      <c r="M31" s="19"/>
      <c r="N31" s="3"/>
    </row>
    <row r="32" spans="2:14" x14ac:dyDescent="0.35">
      <c r="B32" s="2"/>
      <c r="C32" s="2"/>
      <c r="D32" s="182"/>
      <c r="E32" s="182"/>
      <c r="F32" s="4"/>
      <c r="G32" s="57"/>
      <c r="H32" s="182"/>
      <c r="I32" s="54"/>
      <c r="L32" s="3"/>
      <c r="M32" s="19"/>
      <c r="N32" s="3"/>
    </row>
    <row r="33" spans="2:14" x14ac:dyDescent="0.35">
      <c r="B33" s="2"/>
      <c r="C33" s="2"/>
      <c r="D33" s="182"/>
      <c r="E33" s="182"/>
      <c r="F33" s="4"/>
      <c r="G33" s="57"/>
      <c r="H33" s="182"/>
      <c r="I33" s="54"/>
      <c r="L33" s="3"/>
      <c r="M33" s="19"/>
      <c r="N33" s="3"/>
    </row>
    <row r="34" spans="2:14" x14ac:dyDescent="0.35">
      <c r="B34" s="2"/>
      <c r="C34" s="2"/>
      <c r="D34" s="182"/>
      <c r="E34" s="182"/>
      <c r="F34" s="4"/>
      <c r="G34" s="57"/>
      <c r="H34" s="182"/>
      <c r="I34" s="54"/>
      <c r="L34" s="3"/>
      <c r="M34" s="19"/>
      <c r="N34" s="3"/>
    </row>
    <row r="35" spans="2:14" x14ac:dyDescent="0.35">
      <c r="B35" s="2"/>
      <c r="C35" s="2"/>
      <c r="D35" s="182"/>
      <c r="E35" s="182"/>
      <c r="F35" s="4"/>
      <c r="G35" s="57"/>
      <c r="H35" s="182"/>
      <c r="I35" s="54"/>
      <c r="L35" s="3"/>
      <c r="M35" s="19"/>
      <c r="N35" s="3"/>
    </row>
    <row r="36" spans="2:14" x14ac:dyDescent="0.35">
      <c r="B36" s="2"/>
      <c r="C36" s="2"/>
      <c r="D36" s="182"/>
      <c r="E36" s="182"/>
      <c r="F36" s="4"/>
      <c r="G36" s="57"/>
      <c r="H36" s="182"/>
      <c r="I36" s="54"/>
      <c r="L36" s="3"/>
      <c r="M36" s="19"/>
      <c r="N36" s="3"/>
    </row>
    <row r="37" spans="2:14" x14ac:dyDescent="0.35">
      <c r="B37" s="2"/>
      <c r="C37" s="2"/>
      <c r="D37" s="182"/>
      <c r="E37" s="182"/>
      <c r="F37" s="4"/>
      <c r="G37" s="57"/>
      <c r="H37" s="182"/>
      <c r="I37" s="54"/>
      <c r="L37" s="3"/>
      <c r="M37" s="19"/>
      <c r="N37" s="3"/>
    </row>
    <row r="38" spans="2:14" x14ac:dyDescent="0.35">
      <c r="B38" s="2"/>
      <c r="C38" s="2"/>
      <c r="D38" s="182"/>
      <c r="E38" s="182"/>
      <c r="F38" s="4"/>
      <c r="G38" s="57"/>
      <c r="H38" s="182"/>
      <c r="I38" s="54"/>
      <c r="L38" s="3"/>
      <c r="M38" s="19"/>
      <c r="N38" s="3"/>
    </row>
    <row r="39" spans="2:14" x14ac:dyDescent="0.35">
      <c r="B39" s="2"/>
      <c r="C39" s="2"/>
      <c r="D39" s="182"/>
      <c r="E39" s="182"/>
      <c r="F39" s="4"/>
      <c r="G39" s="57"/>
      <c r="H39" s="182"/>
      <c r="I39" s="54"/>
      <c r="L39" s="3"/>
      <c r="M39" s="19"/>
      <c r="N39" s="3"/>
    </row>
    <row r="40" spans="2:14" x14ac:dyDescent="0.35">
      <c r="B40" s="2"/>
      <c r="C40" s="2"/>
      <c r="D40" s="182"/>
      <c r="E40" s="182"/>
      <c r="F40" s="4"/>
      <c r="G40" s="57"/>
      <c r="H40" s="182"/>
      <c r="I40" s="54"/>
      <c r="L40" s="3"/>
      <c r="M40" s="19"/>
      <c r="N40" s="3"/>
    </row>
    <row r="41" spans="2:14" x14ac:dyDescent="0.35">
      <c r="B41" s="2"/>
      <c r="C41" s="2"/>
      <c r="D41" s="182"/>
      <c r="E41" s="182"/>
      <c r="F41" s="4"/>
      <c r="G41" s="57"/>
      <c r="H41" s="182"/>
      <c r="I41" s="54"/>
      <c r="L41" s="3"/>
      <c r="M41" s="19"/>
      <c r="N41" s="3"/>
    </row>
    <row r="42" spans="2:14" x14ac:dyDescent="0.35">
      <c r="B42" s="2"/>
      <c r="C42" s="2"/>
      <c r="D42" s="182"/>
      <c r="E42" s="182"/>
      <c r="F42" s="4"/>
      <c r="G42" s="57"/>
      <c r="H42" s="182"/>
      <c r="I42" s="54"/>
      <c r="L42" s="3"/>
      <c r="M42" s="19"/>
      <c r="N42" s="3"/>
    </row>
    <row r="43" spans="2:14" x14ac:dyDescent="0.35">
      <c r="B43" s="2"/>
      <c r="C43" s="2"/>
      <c r="D43" s="182"/>
      <c r="E43" s="182"/>
      <c r="F43" s="4"/>
      <c r="G43" s="57"/>
      <c r="H43" s="182"/>
      <c r="I43" s="54"/>
      <c r="L43" s="3"/>
      <c r="M43" s="19"/>
      <c r="N43" s="3"/>
    </row>
    <row r="44" spans="2:14" x14ac:dyDescent="0.35">
      <c r="B44" s="2"/>
      <c r="C44" s="2"/>
      <c r="D44" s="182"/>
      <c r="E44" s="182"/>
      <c r="F44" s="4"/>
      <c r="G44" s="57"/>
      <c r="H44" s="182"/>
      <c r="I44" s="54"/>
      <c r="L44" s="3"/>
      <c r="M44" s="19"/>
      <c r="N44" s="3"/>
    </row>
    <row r="45" spans="2:14" x14ac:dyDescent="0.35">
      <c r="B45" s="2"/>
      <c r="C45" s="2"/>
      <c r="D45" s="182"/>
      <c r="E45" s="182"/>
      <c r="F45" s="4"/>
      <c r="G45" s="57"/>
      <c r="H45" s="182"/>
      <c r="I45" s="54"/>
      <c r="L45" s="3"/>
      <c r="M45" s="19"/>
      <c r="N45" s="3"/>
    </row>
    <row r="46" spans="2:14" x14ac:dyDescent="0.35">
      <c r="B46" s="2"/>
      <c r="C46" s="2"/>
      <c r="D46" s="182"/>
      <c r="E46" s="182"/>
      <c r="F46" s="4"/>
      <c r="G46" s="57"/>
      <c r="H46" s="182"/>
      <c r="I46" s="54"/>
      <c r="L46" s="3"/>
      <c r="M46" s="19"/>
      <c r="N46" s="3"/>
    </row>
    <row r="47" spans="2:14" x14ac:dyDescent="0.35">
      <c r="B47" s="2"/>
      <c r="C47" s="2"/>
      <c r="D47" s="182"/>
      <c r="E47" s="182"/>
      <c r="F47" s="4"/>
      <c r="G47" s="57"/>
      <c r="H47" s="182"/>
      <c r="I47" s="54"/>
      <c r="L47" s="3"/>
      <c r="M47" s="19"/>
      <c r="N47" s="3"/>
    </row>
    <row r="48" spans="2:14" x14ac:dyDescent="0.35">
      <c r="B48" s="2"/>
      <c r="C48" s="2"/>
      <c r="D48" s="182"/>
      <c r="E48" s="182"/>
      <c r="F48" s="4"/>
      <c r="G48" s="57"/>
      <c r="H48" s="182"/>
      <c r="I48" s="54"/>
      <c r="L48" s="3"/>
      <c r="M48" s="19"/>
      <c r="N48" s="3"/>
    </row>
    <row r="49" spans="2:14" x14ac:dyDescent="0.35">
      <c r="B49" s="2"/>
      <c r="C49" s="2"/>
      <c r="D49" s="182"/>
      <c r="E49" s="182"/>
      <c r="F49" s="4"/>
      <c r="G49" s="57"/>
      <c r="H49" s="182"/>
      <c r="I49" s="54"/>
      <c r="L49" s="3"/>
      <c r="M49" s="19"/>
      <c r="N49" s="3"/>
    </row>
    <row r="50" spans="2:14" x14ac:dyDescent="0.35">
      <c r="B50" s="2"/>
      <c r="C50" s="2"/>
      <c r="D50" s="182"/>
      <c r="E50" s="182"/>
      <c r="F50" s="4"/>
      <c r="G50" s="57"/>
      <c r="H50" s="182"/>
      <c r="I50" s="54"/>
      <c r="L50" s="3"/>
      <c r="M50" s="19"/>
      <c r="N50" s="3"/>
    </row>
    <row r="51" spans="2:14" x14ac:dyDescent="0.35">
      <c r="B51" s="2"/>
      <c r="C51" s="2"/>
      <c r="D51" s="182"/>
      <c r="E51" s="182"/>
      <c r="F51" s="4"/>
      <c r="G51" s="57"/>
      <c r="H51" s="182"/>
      <c r="I51" s="54"/>
      <c r="L51" s="3"/>
      <c r="M51" s="19"/>
      <c r="N51" s="3"/>
    </row>
    <row r="52" spans="2:14" x14ac:dyDescent="0.35">
      <c r="B52" s="2"/>
      <c r="C52" s="2"/>
      <c r="D52" s="182"/>
      <c r="E52" s="182"/>
      <c r="F52" s="4"/>
      <c r="G52" s="57"/>
      <c r="H52" s="182"/>
      <c r="I52" s="54"/>
      <c r="L52" s="3"/>
      <c r="M52" s="19"/>
      <c r="N52" s="3"/>
    </row>
    <row r="53" spans="2:14" x14ac:dyDescent="0.35">
      <c r="B53" s="2"/>
      <c r="C53" s="2"/>
      <c r="D53" s="182"/>
      <c r="E53" s="182"/>
      <c r="F53" s="4"/>
      <c r="G53" s="57"/>
      <c r="H53" s="182"/>
      <c r="I53" s="54"/>
      <c r="L53" s="3"/>
      <c r="M53" s="19"/>
      <c r="N53" s="3"/>
    </row>
    <row r="54" spans="2:14" x14ac:dyDescent="0.35">
      <c r="B54" s="2"/>
      <c r="C54" s="2"/>
      <c r="D54" s="182"/>
      <c r="E54" s="182"/>
      <c r="F54" s="4"/>
      <c r="G54" s="57"/>
      <c r="H54" s="182"/>
      <c r="I54" s="54"/>
      <c r="L54" s="3"/>
      <c r="M54" s="19"/>
      <c r="N54" s="3"/>
    </row>
    <row r="55" spans="2:14" x14ac:dyDescent="0.35">
      <c r="B55" s="2"/>
      <c r="C55" s="2"/>
      <c r="D55" s="182"/>
      <c r="E55" s="182"/>
      <c r="F55" s="4"/>
      <c r="G55" s="57"/>
      <c r="H55" s="182"/>
      <c r="I55" s="54"/>
      <c r="L55" s="3"/>
      <c r="M55" s="19"/>
      <c r="N55" s="3"/>
    </row>
    <row r="56" spans="2:14" x14ac:dyDescent="0.35">
      <c r="B56" s="2"/>
      <c r="C56" s="2"/>
      <c r="D56" s="182"/>
      <c r="E56" s="182"/>
      <c r="F56" s="4"/>
      <c r="G56" s="57"/>
      <c r="H56" s="182"/>
      <c r="I56" s="54"/>
      <c r="L56" s="3"/>
      <c r="M56" s="19"/>
      <c r="N56" s="3"/>
    </row>
    <row r="57" spans="2:14" x14ac:dyDescent="0.35">
      <c r="B57" s="2"/>
      <c r="C57" s="2"/>
      <c r="D57" s="182"/>
      <c r="E57" s="182"/>
      <c r="F57" s="4"/>
      <c r="G57" s="57"/>
      <c r="H57" s="182"/>
      <c r="I57" s="54"/>
      <c r="L57" s="3"/>
      <c r="M57" s="19"/>
      <c r="N57" s="3"/>
    </row>
    <row r="58" spans="2:14" x14ac:dyDescent="0.35">
      <c r="B58" s="2"/>
      <c r="C58" s="2"/>
      <c r="D58" s="182"/>
      <c r="E58" s="182"/>
      <c r="F58" s="4"/>
      <c r="G58" s="57"/>
      <c r="H58" s="182"/>
      <c r="I58" s="54"/>
      <c r="L58" s="3"/>
      <c r="M58" s="19"/>
      <c r="N58" s="3"/>
    </row>
    <row r="59" spans="2:14" x14ac:dyDescent="0.35">
      <c r="B59" s="2"/>
      <c r="C59" s="2"/>
      <c r="D59" s="182"/>
      <c r="E59" s="182"/>
      <c r="F59" s="4"/>
      <c r="G59" s="57"/>
      <c r="H59" s="182"/>
      <c r="I59" s="54"/>
      <c r="L59" s="3"/>
      <c r="M59" s="19"/>
      <c r="N59" s="3"/>
    </row>
    <row r="60" spans="2:14" x14ac:dyDescent="0.35">
      <c r="B60" s="2"/>
      <c r="C60" s="2"/>
      <c r="D60" s="182"/>
      <c r="E60" s="182"/>
      <c r="F60" s="4"/>
      <c r="G60" s="57"/>
      <c r="H60" s="182"/>
      <c r="I60" s="54"/>
      <c r="L60" s="3"/>
      <c r="M60" s="19"/>
      <c r="N60" s="3"/>
    </row>
    <row r="61" spans="2:14" x14ac:dyDescent="0.35">
      <c r="B61" s="2"/>
      <c r="C61" s="2"/>
      <c r="D61" s="182"/>
      <c r="E61" s="182"/>
      <c r="F61" s="4"/>
      <c r="G61" s="57"/>
      <c r="H61" s="182"/>
      <c r="I61" s="54"/>
      <c r="L61" s="3"/>
      <c r="M61" s="19"/>
      <c r="N61" s="3"/>
    </row>
    <row r="62" spans="2:14" x14ac:dyDescent="0.35">
      <c r="B62" s="2"/>
      <c r="C62" s="2"/>
      <c r="D62" s="182"/>
      <c r="E62" s="182"/>
      <c r="F62" s="4"/>
      <c r="G62" s="57"/>
      <c r="H62" s="182"/>
      <c r="L62" s="3"/>
      <c r="M62" s="19"/>
      <c r="N62" s="3"/>
    </row>
    <row r="63" spans="2:14" x14ac:dyDescent="0.35">
      <c r="B63" s="2"/>
      <c r="C63" s="2"/>
      <c r="D63" s="182"/>
      <c r="E63" s="182"/>
      <c r="F63" s="4"/>
      <c r="G63" s="57"/>
      <c r="H63" s="182"/>
      <c r="L63" s="3"/>
      <c r="M63" s="19"/>
      <c r="N63" s="3"/>
    </row>
    <row r="64" spans="2:14" x14ac:dyDescent="0.35">
      <c r="B64" s="2"/>
      <c r="C64" s="2"/>
      <c r="D64" s="182"/>
      <c r="E64" s="182"/>
      <c r="F64" s="4"/>
      <c r="G64" s="57"/>
      <c r="H64" s="182"/>
      <c r="L64" s="3"/>
      <c r="M64" s="19"/>
      <c r="N64" s="3"/>
    </row>
    <row r="65" spans="2:14" x14ac:dyDescent="0.35">
      <c r="B65" s="2"/>
      <c r="C65" s="2"/>
      <c r="D65" s="182"/>
      <c r="E65" s="182"/>
      <c r="F65" s="4"/>
      <c r="G65" s="57"/>
      <c r="H65" s="182"/>
      <c r="L65" s="3"/>
      <c r="M65" s="19"/>
      <c r="N65" s="3"/>
    </row>
    <row r="66" spans="2:14" x14ac:dyDescent="0.35">
      <c r="B66" s="2"/>
      <c r="C66" s="2"/>
      <c r="D66" s="182"/>
      <c r="E66" s="182"/>
      <c r="F66" s="4"/>
      <c r="G66" s="57"/>
      <c r="H66" s="182"/>
      <c r="I66" s="54"/>
      <c r="L66" s="3"/>
      <c r="M66" s="19"/>
      <c r="N66" s="3"/>
    </row>
    <row r="67" spans="2:14" x14ac:dyDescent="0.35">
      <c r="B67" s="2"/>
      <c r="C67" s="2"/>
      <c r="D67" s="182"/>
      <c r="E67" s="182"/>
      <c r="F67" s="4"/>
      <c r="G67" s="57"/>
      <c r="H67" s="182"/>
      <c r="I67" s="54"/>
      <c r="L67" s="3"/>
      <c r="M67" s="19"/>
      <c r="N67" s="3"/>
    </row>
    <row r="68" spans="2:14" x14ac:dyDescent="0.35">
      <c r="B68" s="2"/>
      <c r="C68" s="2"/>
      <c r="D68" s="182"/>
      <c r="E68" s="182"/>
      <c r="F68" s="4"/>
      <c r="G68" s="57"/>
      <c r="H68" s="182"/>
      <c r="I68" s="54"/>
      <c r="L68" s="3"/>
      <c r="M68" s="19"/>
      <c r="N68" s="3"/>
    </row>
    <row r="69" spans="2:14" x14ac:dyDescent="0.35">
      <c r="B69" s="2"/>
      <c r="C69" s="2"/>
      <c r="D69" s="182"/>
      <c r="E69" s="182"/>
      <c r="F69" s="4"/>
      <c r="G69" s="57"/>
      <c r="H69" s="182"/>
      <c r="I69" s="54"/>
      <c r="L69" s="3"/>
      <c r="M69" s="19"/>
      <c r="N69" s="3"/>
    </row>
    <row r="70" spans="2:14" x14ac:dyDescent="0.35">
      <c r="B70" s="2"/>
      <c r="C70" s="2"/>
      <c r="D70" s="182"/>
      <c r="E70" s="182"/>
      <c r="F70" s="4"/>
      <c r="G70" s="57"/>
      <c r="H70" s="182"/>
      <c r="I70" s="54"/>
      <c r="L70" s="3"/>
      <c r="M70" s="19"/>
      <c r="N70" s="3"/>
    </row>
    <row r="71" spans="2:14" x14ac:dyDescent="0.35">
      <c r="B71" s="2"/>
      <c r="C71" s="2"/>
      <c r="D71" s="182"/>
      <c r="E71" s="182"/>
      <c r="F71" s="4"/>
      <c r="G71" s="57"/>
      <c r="H71" s="182"/>
      <c r="I71" s="54"/>
      <c r="L71" s="3"/>
      <c r="M71" s="19"/>
      <c r="N71" s="3"/>
    </row>
    <row r="72" spans="2:14" x14ac:dyDescent="0.35">
      <c r="B72" s="2"/>
      <c r="C72" s="2"/>
      <c r="D72" s="182"/>
      <c r="E72" s="182"/>
      <c r="F72" s="4"/>
      <c r="G72" s="57"/>
      <c r="H72" s="182"/>
      <c r="I72" s="54"/>
      <c r="L72" s="3"/>
      <c r="M72" s="19"/>
      <c r="N72" s="3"/>
    </row>
    <row r="73" spans="2:14" x14ac:dyDescent="0.35">
      <c r="B73" s="2"/>
      <c r="C73" s="2"/>
      <c r="D73" s="182"/>
      <c r="E73" s="182"/>
      <c r="F73" s="4"/>
      <c r="G73" s="57"/>
      <c r="H73" s="182"/>
      <c r="I73" s="54"/>
      <c r="L73" s="3"/>
      <c r="M73" s="19"/>
      <c r="N73" s="3"/>
    </row>
    <row r="74" spans="2:14" x14ac:dyDescent="0.35">
      <c r="B74" s="2"/>
      <c r="C74" s="2"/>
      <c r="D74" s="182"/>
      <c r="E74" s="182"/>
      <c r="F74" s="4"/>
      <c r="G74" s="57"/>
      <c r="H74" s="182"/>
      <c r="I74" s="54"/>
      <c r="L74" s="3"/>
      <c r="M74" s="19"/>
      <c r="N74" s="3"/>
    </row>
    <row r="75" spans="2:14" x14ac:dyDescent="0.35">
      <c r="B75" s="2"/>
      <c r="C75" s="2"/>
      <c r="D75" s="182"/>
      <c r="E75" s="182"/>
      <c r="F75" s="4"/>
      <c r="G75" s="57"/>
      <c r="H75" s="182"/>
      <c r="I75" s="54"/>
      <c r="L75" s="3"/>
      <c r="M75" s="19"/>
      <c r="N75" s="3"/>
    </row>
    <row r="76" spans="2:14" x14ac:dyDescent="0.35">
      <c r="B76" s="2"/>
      <c r="C76" s="2"/>
      <c r="D76" s="182"/>
      <c r="E76" s="182"/>
      <c r="F76" s="4"/>
      <c r="G76" s="57"/>
      <c r="H76" s="182"/>
      <c r="I76" s="54"/>
      <c r="L76" s="3"/>
      <c r="M76" s="19"/>
      <c r="N76" s="3"/>
    </row>
    <row r="77" spans="2:14" x14ac:dyDescent="0.35">
      <c r="B77" s="2"/>
      <c r="C77" s="2"/>
      <c r="D77" s="182"/>
      <c r="E77" s="182"/>
      <c r="F77" s="4"/>
      <c r="G77" s="57"/>
      <c r="H77" s="182"/>
      <c r="I77" s="54"/>
      <c r="L77" s="3"/>
      <c r="M77" s="19"/>
      <c r="N77" s="3"/>
    </row>
    <row r="78" spans="2:14" x14ac:dyDescent="0.35">
      <c r="B78" s="2"/>
      <c r="C78" s="2"/>
      <c r="D78" s="182"/>
      <c r="E78" s="182"/>
      <c r="F78" s="4"/>
      <c r="G78" s="57"/>
      <c r="H78" s="182"/>
      <c r="I78" s="54"/>
      <c r="L78" s="3"/>
      <c r="M78" s="19"/>
      <c r="N78" s="3"/>
    </row>
    <row r="79" spans="2:14" x14ac:dyDescent="0.35">
      <c r="B79" s="2"/>
      <c r="C79" s="2"/>
      <c r="D79" s="182"/>
      <c r="E79" s="182"/>
      <c r="F79" s="4"/>
      <c r="G79" s="57"/>
      <c r="H79" s="182"/>
      <c r="I79" s="54"/>
      <c r="L79" s="3"/>
      <c r="M79" s="19"/>
      <c r="N79" s="3"/>
    </row>
    <row r="80" spans="2:14" x14ac:dyDescent="0.35">
      <c r="B80" s="2"/>
      <c r="C80" s="2"/>
      <c r="D80" s="182"/>
      <c r="E80" s="182"/>
      <c r="F80" s="4"/>
      <c r="G80" s="57"/>
      <c r="H80" s="182"/>
      <c r="I80" s="54"/>
      <c r="L80" s="3"/>
      <c r="M80" s="19"/>
      <c r="N80" s="3"/>
    </row>
    <row r="81" spans="2:14" x14ac:dyDescent="0.35">
      <c r="B81" s="2"/>
      <c r="C81" s="2"/>
      <c r="D81" s="182"/>
      <c r="E81" s="182"/>
      <c r="F81" s="4"/>
      <c r="G81" s="57"/>
      <c r="H81" s="182"/>
      <c r="I81" s="54"/>
      <c r="L81" s="3"/>
      <c r="M81" s="19"/>
      <c r="N81" s="3"/>
    </row>
    <row r="82" spans="2:14" x14ac:dyDescent="0.35">
      <c r="B82" s="2"/>
      <c r="C82" s="2"/>
      <c r="D82" s="182"/>
      <c r="E82" s="182"/>
      <c r="F82" s="4"/>
      <c r="G82" s="57"/>
      <c r="H82" s="182"/>
      <c r="I82" s="54"/>
      <c r="L82" s="3"/>
      <c r="M82" s="19"/>
      <c r="N82" s="3"/>
    </row>
    <row r="83" spans="2:14" x14ac:dyDescent="0.35">
      <c r="B83" s="2"/>
      <c r="C83" s="2"/>
      <c r="D83" s="182"/>
      <c r="E83" s="182"/>
      <c r="F83" s="4"/>
      <c r="G83" s="57"/>
      <c r="H83" s="182"/>
      <c r="I83" s="54"/>
      <c r="L83" s="3"/>
      <c r="M83" s="19"/>
      <c r="N83" s="3"/>
    </row>
    <row r="84" spans="2:14" x14ac:dyDescent="0.35">
      <c r="B84" s="2"/>
      <c r="C84" s="2"/>
      <c r="D84" s="182"/>
      <c r="E84" s="182"/>
      <c r="F84" s="4"/>
      <c r="G84" s="57"/>
      <c r="H84" s="182"/>
      <c r="I84" s="54"/>
      <c r="L84" s="3"/>
      <c r="M84" s="19"/>
      <c r="N84" s="3"/>
    </row>
    <row r="85" spans="2:14" x14ac:dyDescent="0.35">
      <c r="B85" s="2"/>
      <c r="C85" s="2"/>
      <c r="D85" s="182"/>
      <c r="E85" s="182"/>
      <c r="F85" s="4"/>
      <c r="G85" s="57"/>
      <c r="H85" s="182"/>
      <c r="I85" s="54"/>
      <c r="L85" s="3"/>
      <c r="M85" s="19"/>
      <c r="N85" s="3"/>
    </row>
    <row r="86" spans="2:14" x14ac:dyDescent="0.35">
      <c r="B86" s="2"/>
      <c r="C86" s="2"/>
      <c r="D86" s="182"/>
      <c r="E86" s="182"/>
      <c r="F86" s="4"/>
      <c r="G86" s="57"/>
      <c r="H86" s="182"/>
      <c r="I86" s="54"/>
      <c r="L86" s="3"/>
      <c r="M86" s="19"/>
      <c r="N86" s="3"/>
    </row>
    <row r="87" spans="2:14" x14ac:dyDescent="0.35">
      <c r="B87" s="2"/>
      <c r="C87" s="2"/>
      <c r="D87" s="182"/>
      <c r="E87" s="182"/>
      <c r="F87" s="4"/>
      <c r="G87" s="57"/>
      <c r="H87" s="182"/>
      <c r="I87" s="54"/>
      <c r="L87" s="3"/>
      <c r="M87" s="19"/>
      <c r="N87" s="3"/>
    </row>
    <row r="88" spans="2:14" x14ac:dyDescent="0.35">
      <c r="B88" s="2"/>
      <c r="C88" s="2"/>
      <c r="D88" s="182"/>
      <c r="E88" s="182"/>
      <c r="F88" s="4"/>
      <c r="G88" s="57"/>
      <c r="H88" s="182"/>
      <c r="I88" s="54"/>
      <c r="L88" s="3"/>
      <c r="M88" s="19"/>
      <c r="N88" s="3"/>
    </row>
    <row r="89" spans="2:14" x14ac:dyDescent="0.35">
      <c r="B89" s="2"/>
      <c r="C89" s="2"/>
      <c r="D89" s="182"/>
      <c r="E89" s="182"/>
      <c r="F89" s="4"/>
      <c r="G89" s="57"/>
      <c r="H89" s="182"/>
      <c r="I89" s="54"/>
      <c r="L89" s="3"/>
      <c r="M89" s="19"/>
      <c r="N89" s="3"/>
    </row>
    <row r="90" spans="2:14" x14ac:dyDescent="0.35">
      <c r="B90" s="2"/>
      <c r="C90" s="2"/>
      <c r="D90" s="182"/>
      <c r="E90" s="182"/>
      <c r="F90" s="4"/>
      <c r="G90" s="57"/>
      <c r="H90" s="182"/>
      <c r="I90" s="54"/>
      <c r="L90" s="3"/>
      <c r="M90" s="19"/>
      <c r="N90" s="3"/>
    </row>
    <row r="91" spans="2:14" x14ac:dyDescent="0.35">
      <c r="B91" s="2"/>
      <c r="C91" s="2"/>
      <c r="D91" s="182"/>
      <c r="E91" s="182"/>
      <c r="F91" s="4"/>
      <c r="G91" s="57"/>
      <c r="H91" s="182"/>
      <c r="I91" s="54"/>
      <c r="L91" s="3"/>
      <c r="M91" s="19"/>
      <c r="N91" s="3"/>
    </row>
    <row r="92" spans="2:14" x14ac:dyDescent="0.35">
      <c r="B92" s="2"/>
      <c r="C92" s="2"/>
      <c r="D92" s="182"/>
      <c r="E92" s="182"/>
      <c r="F92" s="4"/>
      <c r="G92" s="57"/>
      <c r="H92" s="182"/>
      <c r="I92" s="54"/>
      <c r="L92" s="3"/>
      <c r="M92" s="19"/>
      <c r="N92" s="3"/>
    </row>
    <row r="93" spans="2:14" x14ac:dyDescent="0.35">
      <c r="B93" s="2"/>
      <c r="C93" s="2"/>
      <c r="D93" s="182"/>
      <c r="E93" s="182"/>
      <c r="F93" s="4"/>
      <c r="G93" s="57"/>
      <c r="H93" s="182"/>
      <c r="I93" s="54"/>
      <c r="L93" s="3"/>
      <c r="M93" s="19"/>
      <c r="N93" s="3"/>
    </row>
    <row r="94" spans="2:14" x14ac:dyDescent="0.35">
      <c r="B94" s="2"/>
      <c r="C94" s="2"/>
      <c r="D94" s="182"/>
      <c r="E94" s="182"/>
      <c r="F94" s="4"/>
      <c r="G94" s="57"/>
      <c r="H94" s="182"/>
      <c r="I94" s="54"/>
      <c r="L94" s="3"/>
      <c r="M94" s="19"/>
      <c r="N94" s="3"/>
    </row>
    <row r="95" spans="2:14" x14ac:dyDescent="0.35">
      <c r="B95" s="2"/>
      <c r="C95" s="2"/>
      <c r="D95" s="182"/>
      <c r="E95" s="182"/>
      <c r="F95" s="4"/>
      <c r="G95" s="57"/>
      <c r="H95" s="182"/>
      <c r="I95" s="54"/>
      <c r="L95" s="3"/>
      <c r="M95" s="19"/>
      <c r="N95" s="3"/>
    </row>
    <row r="96" spans="2:14" x14ac:dyDescent="0.35">
      <c r="B96" s="2"/>
      <c r="C96" s="2"/>
      <c r="D96" s="182"/>
      <c r="E96" s="182"/>
      <c r="F96" s="4"/>
      <c r="G96" s="57"/>
      <c r="H96" s="182"/>
      <c r="I96" s="54"/>
      <c r="L96" s="3"/>
      <c r="M96" s="19"/>
      <c r="N96" s="3"/>
    </row>
    <row r="97" spans="2:14" x14ac:dyDescent="0.35">
      <c r="B97" s="2"/>
      <c r="C97" s="2"/>
      <c r="D97" s="182"/>
      <c r="E97" s="182"/>
      <c r="F97" s="4"/>
      <c r="G97" s="57"/>
      <c r="H97" s="182"/>
      <c r="I97" s="54"/>
      <c r="L97" s="3"/>
      <c r="M97" s="19"/>
      <c r="N97" s="3"/>
    </row>
    <row r="98" spans="2:14" x14ac:dyDescent="0.35">
      <c r="B98" s="2"/>
      <c r="C98" s="2"/>
      <c r="D98" s="182"/>
      <c r="E98" s="182"/>
      <c r="F98" s="4"/>
      <c r="G98" s="57"/>
      <c r="H98" s="182"/>
      <c r="I98" s="54"/>
      <c r="L98" s="3"/>
      <c r="M98" s="19"/>
      <c r="N98" s="3"/>
    </row>
    <row r="99" spans="2:14" x14ac:dyDescent="0.35">
      <c r="B99" s="2"/>
      <c r="C99" s="2"/>
      <c r="D99" s="182"/>
      <c r="E99" s="182"/>
      <c r="F99" s="4"/>
      <c r="G99" s="57"/>
      <c r="H99" s="182"/>
      <c r="I99" s="54"/>
      <c r="L99" s="3"/>
      <c r="M99" s="19"/>
      <c r="N99" s="3"/>
    </row>
    <row r="100" spans="2:14" x14ac:dyDescent="0.35">
      <c r="B100" s="2"/>
      <c r="C100" s="2"/>
      <c r="D100" s="182"/>
      <c r="E100" s="182"/>
      <c r="F100" s="4"/>
      <c r="G100" s="57"/>
      <c r="H100" s="182"/>
      <c r="I100" s="54"/>
      <c r="L100" s="3"/>
      <c r="M100" s="19"/>
      <c r="N100" s="3"/>
    </row>
    <row r="101" spans="2:14" x14ac:dyDescent="0.35">
      <c r="B101" s="2"/>
      <c r="C101" s="2"/>
      <c r="D101" s="182"/>
      <c r="E101" s="182"/>
      <c r="F101" s="4"/>
      <c r="G101" s="57"/>
      <c r="H101" s="182"/>
      <c r="I101" s="54"/>
      <c r="L101" s="3"/>
      <c r="M101" s="19"/>
      <c r="N101" s="3"/>
    </row>
  </sheetData>
  <phoneticPr fontId="16" type="noConversion"/>
  <pageMargins left="0.7" right="0.7" top="0.75" bottom="0.75" header="0.3" footer="0.3"/>
  <pageSetup scale="6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9B8A1A9D4370C468E3E0DA7B3269FB0" ma:contentTypeVersion="17" ma:contentTypeDescription="Crear nuevo documento." ma:contentTypeScope="" ma:versionID="6d6d75c1a04d1420eaf02f3eda9db05d">
  <xsd:schema xmlns:xsd="http://www.w3.org/2001/XMLSchema" xmlns:xs="http://www.w3.org/2001/XMLSchema" xmlns:p="http://schemas.microsoft.com/office/2006/metadata/properties" xmlns:ns2="c0ebd178-10ee-4f3f-ab07-d4f950e551e2" xmlns:ns3="d8adf77d-49d5-4a62-bb27-3b80566b7d47" targetNamespace="http://schemas.microsoft.com/office/2006/metadata/properties" ma:root="true" ma:fieldsID="b70b1000e5246300e8b35af1d915dd71" ns2:_="" ns3:_="">
    <xsd:import namespace="c0ebd178-10ee-4f3f-ab07-d4f950e551e2"/>
    <xsd:import namespace="d8adf77d-49d5-4a62-bb27-3b80566b7d4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SearchProperties" minOccurs="0"/>
                <xsd:element ref="ns2:lcf76f155ced4ddcb4097134ff3c332f" minOccurs="0"/>
                <xsd:element ref="ns2:MediaServiceOCR" minOccurs="0"/>
                <xsd:element ref="ns3:SharedWithUsers" minOccurs="0"/>
                <xsd:element ref="ns3:SharedWithDetails" minOccurs="0"/>
                <xsd:element ref="ns2:Identif_x002e_" minOccurs="0"/>
                <xsd:element ref="ns2:Fecha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ebd178-10ee-4f3f-ab07-d4f950e551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8" nillable="true" ma:taxonomy="true" ma:internalName="lcf76f155ced4ddcb4097134ff3c332f" ma:taxonomyFieldName="MediaServiceImageTags" ma:displayName="Etiquetas de imagen" ma:readOnly="false" ma:fieldId="{5cf76f15-5ced-4ddc-b409-7134ff3c332f}" ma:taxonomyMulti="true" ma:sspId="0104b013-8677-4011-8dbd-5e3d6efc88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dentif_x002e_" ma:index="22" nillable="true" ma:displayName="Identif." ma:description="Identificador de tipo de acción" ma:format="Dropdown" ma:internalName="Identif_x002e_">
      <xsd:simpleType>
        <xsd:restriction base="dms:Text">
          <xsd:maxLength value="255"/>
        </xsd:restriction>
      </xsd:simpleType>
    </xsd:element>
    <xsd:element name="Fecha" ma:index="23" nillable="true" ma:displayName="Fecha" ma:format="DateOnly" ma:internalName="Fecha">
      <xsd:simpleType>
        <xsd:restriction base="dms:DateTim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adf77d-49d5-4a62-bb27-3b80566b7d47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echa xmlns="c0ebd178-10ee-4f3f-ab07-d4f950e551e2" xsi:nil="true"/>
    <Identif_x002e_ xmlns="c0ebd178-10ee-4f3f-ab07-d4f950e551e2" xsi:nil="true"/>
    <lcf76f155ced4ddcb4097134ff3c332f xmlns="c0ebd178-10ee-4f3f-ab07-d4f950e551e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F01E980-98B8-4737-A4AF-BA7C6DAC87F3}"/>
</file>

<file path=customXml/itemProps2.xml><?xml version="1.0" encoding="utf-8"?>
<ds:datastoreItem xmlns:ds="http://schemas.openxmlformats.org/officeDocument/2006/customXml" ds:itemID="{AA12DB3C-D85E-4F93-80A1-5F0E1475194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3E33B7-D5A7-4CDF-B9A6-3FD075B3304C}">
  <ds:schemaRefs>
    <ds:schemaRef ds:uri="http://schemas.microsoft.com/office/2006/metadata/properties"/>
    <ds:schemaRef ds:uri="http://schemas.microsoft.com/office/infopath/2007/PartnerControls"/>
    <ds:schemaRef ds:uri="c0ebd178-10ee-4f3f-ab07-d4f950e551e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126</vt:i4>
      </vt:variant>
      <vt:variant>
        <vt:lpstr>Rangos con nombre</vt:lpstr>
      </vt:variant>
      <vt:variant>
        <vt:i4>178</vt:i4>
      </vt:variant>
    </vt:vector>
  </HeadingPairs>
  <TitlesOfParts>
    <vt:vector size="304" baseType="lpstr">
      <vt:lpstr>Control de Cambio</vt:lpstr>
      <vt:lpstr>Metodología</vt:lpstr>
      <vt:lpstr>Operación Mensual Año 14</vt:lpstr>
      <vt:lpstr>Puntos de Control Extraccion</vt:lpstr>
      <vt:lpstr>Puntos de Control Reinyeccion</vt:lpstr>
      <vt:lpstr>Totalizador al 20 de Mayo 18</vt:lpstr>
      <vt:lpstr>PUNTOS DE EXTRACCIÓN&gt;</vt:lpstr>
      <vt:lpstr>C-2 Bba 4</vt:lpstr>
      <vt:lpstr>C-2 Bba 6</vt:lpstr>
      <vt:lpstr>C-2 Bba 7</vt:lpstr>
      <vt:lpstr>C-3 Bba 1</vt:lpstr>
      <vt:lpstr>C-3 Bba 2</vt:lpstr>
      <vt:lpstr>C-3 Bba 3</vt:lpstr>
      <vt:lpstr>C-3 Bba 4</vt:lpstr>
      <vt:lpstr>C-3 Bba 5</vt:lpstr>
      <vt:lpstr>C-3 Bba 6</vt:lpstr>
      <vt:lpstr>C-3 Bba 7</vt:lpstr>
      <vt:lpstr>Canaleta Arpes</vt:lpstr>
      <vt:lpstr>Canaleta Arpes 2</vt:lpstr>
      <vt:lpstr>CX-143</vt:lpstr>
      <vt:lpstr>E-88</vt:lpstr>
      <vt:lpstr>HK Bba 130-1</vt:lpstr>
      <vt:lpstr>HK Bba 130-2</vt:lpstr>
      <vt:lpstr>HK Bba 130-3</vt:lpstr>
      <vt:lpstr>PBS2</vt:lpstr>
      <vt:lpstr>PBS3</vt:lpstr>
      <vt:lpstr>PBS4</vt:lpstr>
      <vt:lpstr>PBS5</vt:lpstr>
      <vt:lpstr>PC-D1-05E</vt:lpstr>
      <vt:lpstr>PC-D1-06</vt:lpstr>
      <vt:lpstr>PC-D1-06NE</vt:lpstr>
      <vt:lpstr>PC-D1-06SE</vt:lpstr>
      <vt:lpstr>PC-D1-26</vt:lpstr>
      <vt:lpstr>PC-D1-34SW</vt:lpstr>
      <vt:lpstr>PC-D1-47</vt:lpstr>
      <vt:lpstr>PC-D1-76</vt:lpstr>
      <vt:lpstr>PC-UB-19</vt:lpstr>
      <vt:lpstr>PC-UB-210</vt:lpstr>
      <vt:lpstr>PC-UB-310</vt:lpstr>
      <vt:lpstr>PDA Alto Calcio</vt:lpstr>
      <vt:lpstr>PDA-04 Centro</vt:lpstr>
      <vt:lpstr>PDA-04 Norte</vt:lpstr>
      <vt:lpstr>PDA-04 Sur</vt:lpstr>
      <vt:lpstr>PDA-5 A</vt:lpstr>
      <vt:lpstr>PDA-5 B</vt:lpstr>
      <vt:lpstr>PDA-7</vt:lpstr>
      <vt:lpstr>PDA-8A</vt:lpstr>
      <vt:lpstr>PDA-8B</vt:lpstr>
      <vt:lpstr>PDA-M</vt:lpstr>
      <vt:lpstr>PDA-M2</vt:lpstr>
      <vt:lpstr>Pozo-11</vt:lpstr>
      <vt:lpstr>TK-Litio Oriente</vt:lpstr>
      <vt:lpstr>TK-SW</vt:lpstr>
      <vt:lpstr>TK-SW-2</vt:lpstr>
      <vt:lpstr>W-280</vt:lpstr>
      <vt:lpstr>W-56</vt:lpstr>
      <vt:lpstr>W-57</vt:lpstr>
      <vt:lpstr>W-82</vt:lpstr>
      <vt:lpstr>W-CX-1022</vt:lpstr>
      <vt:lpstr>W-CX-1034</vt:lpstr>
      <vt:lpstr>WS-164R</vt:lpstr>
      <vt:lpstr>WS-216</vt:lpstr>
      <vt:lpstr>W-6</vt:lpstr>
      <vt:lpstr>WS-118R</vt:lpstr>
      <vt:lpstr>WS-80</vt:lpstr>
      <vt:lpstr>DEJAN DE SER PCEA&gt;</vt:lpstr>
      <vt:lpstr>Kint-283</vt:lpstr>
      <vt:lpstr>W-UB-25P</vt:lpstr>
      <vt:lpstr>WS-142</vt:lpstr>
      <vt:lpstr>WS-243R</vt:lpstr>
      <vt:lpstr>C-2 Bba 5</vt:lpstr>
      <vt:lpstr>PBS1</vt:lpstr>
      <vt:lpstr>W-37</vt:lpstr>
      <vt:lpstr>W-44</vt:lpstr>
      <vt:lpstr>W-45</vt:lpstr>
      <vt:lpstr>WS-203R</vt:lpstr>
      <vt:lpstr>W-UB-275</vt:lpstr>
      <vt:lpstr>W-UB-275R</vt:lpstr>
      <vt:lpstr>W-1223</vt:lpstr>
      <vt:lpstr>W-58</vt:lpstr>
      <vt:lpstr>W-62</vt:lpstr>
      <vt:lpstr>WM-9</vt:lpstr>
      <vt:lpstr>W-RY-01</vt:lpstr>
      <vt:lpstr>W-RY-03</vt:lpstr>
      <vt:lpstr>W-RY-05</vt:lpstr>
      <vt:lpstr>W-RY-06</vt:lpstr>
      <vt:lpstr>W-BIT-02</vt:lpstr>
      <vt:lpstr>WS-105</vt:lpstr>
      <vt:lpstr>WS-140R</vt:lpstr>
      <vt:lpstr>WS-164R-eliminado</vt:lpstr>
      <vt:lpstr>WS-75</vt:lpstr>
      <vt:lpstr>Pozo-11-eliminado</vt:lpstr>
      <vt:lpstr>W-UB-192</vt:lpstr>
      <vt:lpstr>W-UB-195B</vt:lpstr>
      <vt:lpstr>W-UB-196</vt:lpstr>
      <vt:lpstr>W-UB-200</vt:lpstr>
      <vt:lpstr>W-UB-212</vt:lpstr>
      <vt:lpstr>W-UB-218</vt:lpstr>
      <vt:lpstr>W-UB-25S</vt:lpstr>
      <vt:lpstr>PC-D1-111</vt:lpstr>
      <vt:lpstr>PDA-03 Centro</vt:lpstr>
      <vt:lpstr>PDA-03 Norte</vt:lpstr>
      <vt:lpstr>PDA-7 bba 6</vt:lpstr>
      <vt:lpstr>PDA-7 bba 2</vt:lpstr>
      <vt:lpstr>PDA-7 bba 4</vt:lpstr>
      <vt:lpstr>W-60</vt:lpstr>
      <vt:lpstr>W-66</vt:lpstr>
      <vt:lpstr>W-869</vt:lpstr>
      <vt:lpstr>W-997</vt:lpstr>
      <vt:lpstr>WS-01</vt:lpstr>
      <vt:lpstr>WS-41</vt:lpstr>
      <vt:lpstr>WS-201R</vt:lpstr>
      <vt:lpstr>WS-224</vt:lpstr>
      <vt:lpstr>W-UB-210</vt:lpstr>
      <vt:lpstr>PUNTOS DE REINYECCIÓN&gt;</vt:lpstr>
      <vt:lpstr>Portada Reinyección</vt:lpstr>
      <vt:lpstr>Bba 09</vt:lpstr>
      <vt:lpstr>Bba 10</vt:lpstr>
      <vt:lpstr>Bba 085</vt:lpstr>
      <vt:lpstr>Bba 087</vt:lpstr>
      <vt:lpstr>Bba 285</vt:lpstr>
      <vt:lpstr>Bba 287</vt:lpstr>
      <vt:lpstr>Bitt 1</vt:lpstr>
      <vt:lpstr>SFI-01</vt:lpstr>
      <vt:lpstr>SFI-02</vt:lpstr>
      <vt:lpstr>SFI-03</vt:lpstr>
      <vt:lpstr>'Bba 085'!Área_de_impresión</vt:lpstr>
      <vt:lpstr>'Bba 087'!Área_de_impresión</vt:lpstr>
      <vt:lpstr>'Bba 09'!Área_de_impresión</vt:lpstr>
      <vt:lpstr>'Bba 10'!Área_de_impresión</vt:lpstr>
      <vt:lpstr>'Bba 285'!Área_de_impresión</vt:lpstr>
      <vt:lpstr>'Bba 287'!Área_de_impresión</vt:lpstr>
      <vt:lpstr>'Bitt 1'!Área_de_impresión</vt:lpstr>
      <vt:lpstr>'C-2 Bba 4'!Área_de_impresión</vt:lpstr>
      <vt:lpstr>'C-2 Bba 5'!Área_de_impresión</vt:lpstr>
      <vt:lpstr>'C-2 Bba 6'!Área_de_impresión</vt:lpstr>
      <vt:lpstr>'C-2 Bba 7'!Área_de_impresión</vt:lpstr>
      <vt:lpstr>'C-3 Bba 1'!Área_de_impresión</vt:lpstr>
      <vt:lpstr>'C-3 Bba 2'!Área_de_impresión</vt:lpstr>
      <vt:lpstr>'C-3 Bba 3'!Área_de_impresión</vt:lpstr>
      <vt:lpstr>'C-3 Bba 4'!Área_de_impresión</vt:lpstr>
      <vt:lpstr>'C-3 Bba 5'!Área_de_impresión</vt:lpstr>
      <vt:lpstr>'C-3 Bba 6'!Área_de_impresión</vt:lpstr>
      <vt:lpstr>'C-3 Bba 7'!Área_de_impresión</vt:lpstr>
      <vt:lpstr>'Canaleta Arpes'!Área_de_impresión</vt:lpstr>
      <vt:lpstr>'Canaleta Arpes 2'!Área_de_impresión</vt:lpstr>
      <vt:lpstr>'Control de Cambio'!Área_de_impresión</vt:lpstr>
      <vt:lpstr>'CX-143'!Área_de_impresión</vt:lpstr>
      <vt:lpstr>'E-88'!Área_de_impresión</vt:lpstr>
      <vt:lpstr>'HK Bba 130-1'!Área_de_impresión</vt:lpstr>
      <vt:lpstr>'HK Bba 130-2'!Área_de_impresión</vt:lpstr>
      <vt:lpstr>'HK Bba 130-3'!Área_de_impresión</vt:lpstr>
      <vt:lpstr>'Kint-283'!Área_de_impresión</vt:lpstr>
      <vt:lpstr>Metodología!Área_de_impresión</vt:lpstr>
      <vt:lpstr>'PBS1'!Área_de_impresión</vt:lpstr>
      <vt:lpstr>'PBS2'!Área_de_impresión</vt:lpstr>
      <vt:lpstr>'PBS3'!Área_de_impresión</vt:lpstr>
      <vt:lpstr>'PBS4'!Área_de_impresión</vt:lpstr>
      <vt:lpstr>'PBS5'!Área_de_impresión</vt:lpstr>
      <vt:lpstr>'PC-D1-05E'!Área_de_impresión</vt:lpstr>
      <vt:lpstr>'PC-D1-06'!Área_de_impresión</vt:lpstr>
      <vt:lpstr>'PC-D1-06NE'!Área_de_impresión</vt:lpstr>
      <vt:lpstr>'PC-D1-06SE'!Área_de_impresión</vt:lpstr>
      <vt:lpstr>'PC-D1-111'!Área_de_impresión</vt:lpstr>
      <vt:lpstr>'PC-D1-26'!Área_de_impresión</vt:lpstr>
      <vt:lpstr>'PC-D1-34SW'!Área_de_impresión</vt:lpstr>
      <vt:lpstr>'PC-D1-47'!Área_de_impresión</vt:lpstr>
      <vt:lpstr>'PC-D1-76'!Área_de_impresión</vt:lpstr>
      <vt:lpstr>'PC-UB-19'!Área_de_impresión</vt:lpstr>
      <vt:lpstr>'PC-UB-210'!Área_de_impresión</vt:lpstr>
      <vt:lpstr>'PC-UB-310'!Área_de_impresión</vt:lpstr>
      <vt:lpstr>'PDA Alto Calcio'!Área_de_impresión</vt:lpstr>
      <vt:lpstr>'PDA-03 Centro'!Área_de_impresión</vt:lpstr>
      <vt:lpstr>'PDA-03 Norte'!Área_de_impresión</vt:lpstr>
      <vt:lpstr>'PDA-04 Centro'!Área_de_impresión</vt:lpstr>
      <vt:lpstr>'PDA-04 Norte'!Área_de_impresión</vt:lpstr>
      <vt:lpstr>'PDA-04 Sur'!Área_de_impresión</vt:lpstr>
      <vt:lpstr>'PDA-5 A'!Área_de_impresión</vt:lpstr>
      <vt:lpstr>'PDA-5 B'!Área_de_impresión</vt:lpstr>
      <vt:lpstr>'PDA-7'!Área_de_impresión</vt:lpstr>
      <vt:lpstr>'PDA-7 bba 2'!Área_de_impresión</vt:lpstr>
      <vt:lpstr>'PDA-7 bba 4'!Área_de_impresión</vt:lpstr>
      <vt:lpstr>'PDA-7 bba 6'!Área_de_impresión</vt:lpstr>
      <vt:lpstr>'PDA-8A'!Área_de_impresión</vt:lpstr>
      <vt:lpstr>'PDA-8B'!Área_de_impresión</vt:lpstr>
      <vt:lpstr>'PDA-M'!Área_de_impresión</vt:lpstr>
      <vt:lpstr>'PDA-M2'!Área_de_impresión</vt:lpstr>
      <vt:lpstr>'Portada Reinyección'!Área_de_impresión</vt:lpstr>
      <vt:lpstr>'Pozo-11'!Área_de_impresión</vt:lpstr>
      <vt:lpstr>'Pozo-11-eliminado'!Área_de_impresión</vt:lpstr>
      <vt:lpstr>'Puntos de Control Extraccion'!Área_de_impresión</vt:lpstr>
      <vt:lpstr>'Puntos de Control Reinyeccion'!Área_de_impresión</vt:lpstr>
      <vt:lpstr>'PUNTOS DE EXTRACCIÓN&gt;'!Área_de_impresión</vt:lpstr>
      <vt:lpstr>'SFI-01'!Área_de_impresión</vt:lpstr>
      <vt:lpstr>'SFI-02'!Área_de_impresión</vt:lpstr>
      <vt:lpstr>'SFI-03'!Área_de_impresión</vt:lpstr>
      <vt:lpstr>'TK-Litio Oriente'!Área_de_impresión</vt:lpstr>
      <vt:lpstr>'TK-SW'!Área_de_impresión</vt:lpstr>
      <vt:lpstr>'TK-SW-2'!Área_de_impresión</vt:lpstr>
      <vt:lpstr>'Totalizador al 20 de Mayo 18'!Área_de_impresión</vt:lpstr>
      <vt:lpstr>'W-1223'!Área_de_impresión</vt:lpstr>
      <vt:lpstr>'W-280'!Área_de_impresión</vt:lpstr>
      <vt:lpstr>'W-37'!Área_de_impresión</vt:lpstr>
      <vt:lpstr>'W-44'!Área_de_impresión</vt:lpstr>
      <vt:lpstr>'W-45'!Área_de_impresión</vt:lpstr>
      <vt:lpstr>'W-56'!Área_de_impresión</vt:lpstr>
      <vt:lpstr>'W-57'!Área_de_impresión</vt:lpstr>
      <vt:lpstr>'W-58'!Área_de_impresión</vt:lpstr>
      <vt:lpstr>'W-6'!Área_de_impresión</vt:lpstr>
      <vt:lpstr>'W-60'!Área_de_impresión</vt:lpstr>
      <vt:lpstr>'W-62'!Área_de_impresión</vt:lpstr>
      <vt:lpstr>'W-66'!Área_de_impresión</vt:lpstr>
      <vt:lpstr>'W-82'!Área_de_impresión</vt:lpstr>
      <vt:lpstr>'W-869'!Área_de_impresión</vt:lpstr>
      <vt:lpstr>'W-997'!Área_de_impresión</vt:lpstr>
      <vt:lpstr>'W-BIT-02'!Área_de_impresión</vt:lpstr>
      <vt:lpstr>'W-CX-1022'!Área_de_impresión</vt:lpstr>
      <vt:lpstr>'W-CX-1034'!Área_de_impresión</vt:lpstr>
      <vt:lpstr>'WM-9'!Área_de_impresión</vt:lpstr>
      <vt:lpstr>'W-RY-01'!Área_de_impresión</vt:lpstr>
      <vt:lpstr>'W-RY-03'!Área_de_impresión</vt:lpstr>
      <vt:lpstr>'W-RY-05'!Área_de_impresión</vt:lpstr>
      <vt:lpstr>'W-RY-06'!Área_de_impresión</vt:lpstr>
      <vt:lpstr>'WS-01'!Área_de_impresión</vt:lpstr>
      <vt:lpstr>'WS-105'!Área_de_impresión</vt:lpstr>
      <vt:lpstr>'WS-118R'!Área_de_impresión</vt:lpstr>
      <vt:lpstr>'WS-140R'!Área_de_impresión</vt:lpstr>
      <vt:lpstr>'WS-142'!Área_de_impresión</vt:lpstr>
      <vt:lpstr>'WS-164R'!Área_de_impresión</vt:lpstr>
      <vt:lpstr>'WS-164R-eliminado'!Área_de_impresión</vt:lpstr>
      <vt:lpstr>'WS-201R'!Área_de_impresión</vt:lpstr>
      <vt:lpstr>'WS-203R'!Área_de_impresión</vt:lpstr>
      <vt:lpstr>'WS-216'!Área_de_impresión</vt:lpstr>
      <vt:lpstr>'WS-224'!Área_de_impresión</vt:lpstr>
      <vt:lpstr>'WS-243R'!Área_de_impresión</vt:lpstr>
      <vt:lpstr>'WS-41'!Área_de_impresión</vt:lpstr>
      <vt:lpstr>'WS-75'!Área_de_impresión</vt:lpstr>
      <vt:lpstr>'WS-80'!Área_de_impresión</vt:lpstr>
      <vt:lpstr>'W-UB-192'!Área_de_impresión</vt:lpstr>
      <vt:lpstr>'W-UB-195B'!Área_de_impresión</vt:lpstr>
      <vt:lpstr>'W-UB-196'!Área_de_impresión</vt:lpstr>
      <vt:lpstr>'W-UB-200'!Área_de_impresión</vt:lpstr>
      <vt:lpstr>'W-UB-210'!Área_de_impresión</vt:lpstr>
      <vt:lpstr>'W-UB-212'!Área_de_impresión</vt:lpstr>
      <vt:lpstr>'W-UB-218'!Área_de_impresión</vt:lpstr>
      <vt:lpstr>'W-UB-25P'!Área_de_impresión</vt:lpstr>
      <vt:lpstr>'W-UB-25S'!Área_de_impresión</vt:lpstr>
      <vt:lpstr>'W-UB-275'!Área_de_impresión</vt:lpstr>
      <vt:lpstr>'W-UB-275R'!Área_de_impresión</vt:lpstr>
      <vt:lpstr>'C-2 Bba 4'!Títulos_a_imprimir</vt:lpstr>
      <vt:lpstr>'C-2 Bba 6'!Títulos_a_imprimir</vt:lpstr>
      <vt:lpstr>'C-3 Bba 1'!Títulos_a_imprimir</vt:lpstr>
      <vt:lpstr>'C-3 Bba 2'!Títulos_a_imprimir</vt:lpstr>
      <vt:lpstr>'C-3 Bba 3'!Títulos_a_imprimir</vt:lpstr>
      <vt:lpstr>'C-3 Bba 4'!Títulos_a_imprimir</vt:lpstr>
      <vt:lpstr>'C-3 Bba 5'!Títulos_a_imprimir</vt:lpstr>
      <vt:lpstr>'C-3 Bba 6'!Títulos_a_imprimir</vt:lpstr>
      <vt:lpstr>'C-3 Bba 7'!Títulos_a_imprimir</vt:lpstr>
      <vt:lpstr>'Canaleta Arpes'!Títulos_a_imprimir</vt:lpstr>
      <vt:lpstr>'Canaleta Arpes 2'!Títulos_a_imprimir</vt:lpstr>
      <vt:lpstr>'E-88'!Títulos_a_imprimir</vt:lpstr>
      <vt:lpstr>'Kint-283'!Títulos_a_imprimir</vt:lpstr>
      <vt:lpstr>'PBS1'!Títulos_a_imprimir</vt:lpstr>
      <vt:lpstr>'PBS2'!Títulos_a_imprimir</vt:lpstr>
      <vt:lpstr>'PBS3'!Títulos_a_imprimir</vt:lpstr>
      <vt:lpstr>'PBS4'!Títulos_a_imprimir</vt:lpstr>
      <vt:lpstr>'PBS5'!Títulos_a_imprimir</vt:lpstr>
      <vt:lpstr>'PC-D1-05E'!Títulos_a_imprimir</vt:lpstr>
      <vt:lpstr>'PC-D1-06'!Títulos_a_imprimir</vt:lpstr>
      <vt:lpstr>'PC-D1-06NE'!Títulos_a_imprimir</vt:lpstr>
      <vt:lpstr>'PC-D1-06SE'!Títulos_a_imprimir</vt:lpstr>
      <vt:lpstr>'PC-D1-26'!Títulos_a_imprimir</vt:lpstr>
      <vt:lpstr>'PC-D1-34SW'!Títulos_a_imprimir</vt:lpstr>
      <vt:lpstr>'PC-D1-47'!Títulos_a_imprimir</vt:lpstr>
      <vt:lpstr>'PC-D1-76'!Títulos_a_imprimir</vt:lpstr>
      <vt:lpstr>'PC-UB-19'!Títulos_a_imprimir</vt:lpstr>
      <vt:lpstr>'PC-UB-210'!Títulos_a_imprimir</vt:lpstr>
      <vt:lpstr>'PDA Alto Calcio'!Títulos_a_imprimir</vt:lpstr>
      <vt:lpstr>'PDA-04 Centro'!Títulos_a_imprimir</vt:lpstr>
      <vt:lpstr>'PDA-04 Norte'!Títulos_a_imprimir</vt:lpstr>
      <vt:lpstr>'PDA-04 Sur'!Títulos_a_imprimir</vt:lpstr>
      <vt:lpstr>'PDA-5 A'!Títulos_a_imprimir</vt:lpstr>
      <vt:lpstr>'PDA-5 B'!Títulos_a_imprimir</vt:lpstr>
      <vt:lpstr>'PDA-7'!Títulos_a_imprimir</vt:lpstr>
      <vt:lpstr>'PDA-8A'!Títulos_a_imprimir</vt:lpstr>
      <vt:lpstr>'PDA-8B'!Títulos_a_imprimir</vt:lpstr>
      <vt:lpstr>'PDA-M'!Títulos_a_imprimir</vt:lpstr>
      <vt:lpstr>'PDA-M2'!Títulos_a_imprimir</vt:lpstr>
      <vt:lpstr>'Pozo-11'!Títulos_a_imprimir</vt:lpstr>
      <vt:lpstr>'TK-Litio Oriente'!Títulos_a_imprimir</vt:lpstr>
      <vt:lpstr>'TK-SW'!Títulos_a_imprimir</vt:lpstr>
      <vt:lpstr>'TK-SW-2'!Títulos_a_imprimir</vt:lpstr>
      <vt:lpstr>'W-280'!Títulos_a_imprimir</vt:lpstr>
      <vt:lpstr>'W-56'!Títulos_a_imprimir</vt:lpstr>
      <vt:lpstr>'W-57'!Títulos_a_imprimir</vt:lpstr>
      <vt:lpstr>'W-82'!Títulos_a_imprimir</vt:lpstr>
      <vt:lpstr>'W-CX-1022'!Títulos_a_imprimir</vt:lpstr>
      <vt:lpstr>'W-CX-1034'!Títulos_a_imprimir</vt:lpstr>
      <vt:lpstr>'WS-118R'!Títulos_a_imprimir</vt:lpstr>
      <vt:lpstr>'WS-142'!Títulos_a_imprimir</vt:lpstr>
      <vt:lpstr>'WS-80'!Títulos_a_imprimir</vt:lpstr>
      <vt:lpstr>'W-UB-25P'!Títulos_a_imprimir</vt:lpstr>
      <vt:lpstr>'W-UB-275'!Títulos_a_imprimir</vt:lpstr>
      <vt:lpstr>'W-UB-275R'!Títulos_a_imprimir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Sergio Diaz</dc:creator>
  <cp:keywords/>
  <dc:description/>
  <cp:lastModifiedBy>Esteban Espinosa</cp:lastModifiedBy>
  <cp:revision/>
  <cp:lastPrinted>2026-01-27T17:51:21Z</cp:lastPrinted>
  <dcterms:created xsi:type="dcterms:W3CDTF">2017-11-22T13:13:57Z</dcterms:created>
  <dcterms:modified xsi:type="dcterms:W3CDTF">2026-04-06T19:46:13Z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0x010100B9B8A1A9D4370C468E3E0DA7B3269FB0</vt:lpwstr>
  </property>
  <property fmtid="{D5CDD505-2E9C-101B-9397-08002B2CF9AE}" pid="3" name="MediaServiceImageTags">
    <vt:lpwstr/>
  </property>
</Properties>
</file>